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\十大孔兑文章11.7\修改\数据修改\Raw Data\"/>
    </mc:Choice>
  </mc:AlternateContent>
  <xr:revisionPtr revIDLastSave="0" documentId="13_ncr:1_{F1701164-D060-48AB-8357-84E9912C3E0A}" xr6:coauthVersionLast="47" xr6:coauthVersionMax="47" xr10:uidLastSave="{00000000-0000-0000-0000-000000000000}"/>
  <bookViews>
    <workbookView xWindow="-98" yWindow="-98" windowWidth="21795" windowHeight="12975" xr2:uid="{B66CBB8A-FDA2-4606-BAB8-8B043357B782}"/>
  </bookViews>
  <sheets>
    <sheet name="raw" sheetId="11" r:id="rId1"/>
    <sheet name="Disf" sheetId="3" r:id="rId2"/>
    <sheet name="IMFs" sheetId="2" r:id="rId3"/>
    <sheet name="scale" sheetId="16" r:id="rId4"/>
    <sheet name="Sheet1" sheetId="12" r:id="rId5"/>
    <sheet name="IMF1" sheetId="4" r:id="rId6"/>
    <sheet name="IMF2" sheetId="5" r:id="rId7"/>
    <sheet name="IMF3" sheetId="6" r:id="rId8"/>
    <sheet name="IMF4" sheetId="7" r:id="rId9"/>
    <sheet name="IMF5" sheetId="8" r:id="rId10"/>
    <sheet name="IMF6" sheetId="9" r:id="rId11"/>
    <sheet name="Residue" sheetId="10" r:id="rId12"/>
    <sheet name="Predict(before memd)" sheetId="14" r:id="rId13"/>
    <sheet name="After memd" sheetId="15" r:id="rId14"/>
  </sheets>
  <definedNames>
    <definedName name="_xlnm._FilterDatabase" localSheetId="4" hidden="1">Sheet1!$Y$1:$AE$181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B49" i="2" l="1"/>
  <c r="GB2" i="2"/>
  <c r="GB39" i="2"/>
  <c r="GB29" i="2"/>
  <c r="GB19" i="2"/>
  <c r="GB9" i="2"/>
  <c r="GA29" i="2"/>
  <c r="GB3" i="2"/>
  <c r="GB4" i="2"/>
  <c r="GB5" i="2"/>
  <c r="GB6" i="2"/>
  <c r="GB7" i="2"/>
  <c r="GB8" i="2"/>
  <c r="GB12" i="2"/>
  <c r="GB13" i="2"/>
  <c r="GB14" i="2"/>
  <c r="GB15" i="2"/>
  <c r="GB16" i="2"/>
  <c r="GB17" i="2"/>
  <c r="GB18" i="2"/>
  <c r="GB22" i="2"/>
  <c r="GB23" i="2"/>
  <c r="GB24" i="2"/>
  <c r="GB25" i="2"/>
  <c r="GB26" i="2"/>
  <c r="GB27" i="2"/>
  <c r="GB28" i="2"/>
  <c r="GB32" i="2"/>
  <c r="GB33" i="2"/>
  <c r="GB34" i="2"/>
  <c r="GB35" i="2"/>
  <c r="GB36" i="2"/>
  <c r="GB37" i="2"/>
  <c r="GB38" i="2"/>
  <c r="GB42" i="2"/>
  <c r="GB43" i="2"/>
  <c r="GB44" i="2"/>
  <c r="GB45" i="2"/>
  <c r="GB46" i="2"/>
  <c r="GB47" i="2"/>
  <c r="GB48" i="2"/>
  <c r="G3" i="16"/>
  <c r="G4" i="16"/>
  <c r="G5" i="16"/>
  <c r="G6" i="16"/>
  <c r="G7" i="16"/>
  <c r="G2" i="16"/>
  <c r="B3" i="15"/>
  <c r="B2" i="15"/>
  <c r="B4" i="15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2" i="15"/>
  <c r="B33" i="15"/>
  <c r="B34" i="15"/>
  <c r="B35" i="15"/>
  <c r="B36" i="15"/>
  <c r="B37" i="15"/>
  <c r="B38" i="15"/>
  <c r="B39" i="15"/>
  <c r="B40" i="15"/>
  <c r="B41" i="15"/>
  <c r="B42" i="15"/>
  <c r="B43" i="15"/>
  <c r="B44" i="15"/>
  <c r="B45" i="15"/>
  <c r="B46" i="15"/>
  <c r="B47" i="15"/>
  <c r="B48" i="15"/>
  <c r="B49" i="15"/>
  <c r="B50" i="15"/>
  <c r="B51" i="15"/>
  <c r="B52" i="15"/>
  <c r="B53" i="15"/>
  <c r="B54" i="15"/>
  <c r="B55" i="15"/>
  <c r="B56" i="15"/>
  <c r="B57" i="15"/>
  <c r="B58" i="15"/>
  <c r="B59" i="15"/>
  <c r="B60" i="15"/>
  <c r="B61" i="15"/>
  <c r="B62" i="15"/>
  <c r="B63" i="15"/>
  <c r="B64" i="15"/>
  <c r="B65" i="15"/>
  <c r="B66" i="15"/>
  <c r="B67" i="15"/>
  <c r="B68" i="15"/>
  <c r="B69" i="15"/>
  <c r="B70" i="15"/>
  <c r="B71" i="15"/>
  <c r="B72" i="15"/>
  <c r="B73" i="15"/>
  <c r="B74" i="15"/>
  <c r="B75" i="15"/>
  <c r="B76" i="15"/>
  <c r="B77" i="15"/>
  <c r="B78" i="15"/>
  <c r="B79" i="15"/>
  <c r="B80" i="15"/>
  <c r="B81" i="15"/>
  <c r="B82" i="15"/>
  <c r="B83" i="15"/>
  <c r="B84" i="15"/>
  <c r="B85" i="15"/>
  <c r="B86" i="15"/>
  <c r="B87" i="15"/>
  <c r="B88" i="15"/>
  <c r="B89" i="15"/>
  <c r="B90" i="15"/>
  <c r="B91" i="15"/>
  <c r="B92" i="15"/>
  <c r="B93" i="15"/>
  <c r="B94" i="15"/>
  <c r="B95" i="15"/>
  <c r="B96" i="15"/>
  <c r="B97" i="15"/>
  <c r="B98" i="15"/>
  <c r="B99" i="15"/>
  <c r="B100" i="15"/>
  <c r="B101" i="15"/>
  <c r="B102" i="15"/>
  <c r="B103" i="15"/>
  <c r="B104" i="15"/>
  <c r="B105" i="15"/>
  <c r="B106" i="15"/>
  <c r="B107" i="15"/>
  <c r="B108" i="15"/>
  <c r="B109" i="15"/>
  <c r="B110" i="15"/>
  <c r="B111" i="15"/>
  <c r="B112" i="15"/>
  <c r="B113" i="15"/>
  <c r="B114" i="15"/>
  <c r="B115" i="15"/>
  <c r="B116" i="15"/>
  <c r="B117" i="15"/>
  <c r="B118" i="15"/>
  <c r="B119" i="15"/>
  <c r="B120" i="15"/>
  <c r="B121" i="15"/>
  <c r="B122" i="15"/>
  <c r="B123" i="15"/>
  <c r="B124" i="15"/>
  <c r="B125" i="15"/>
  <c r="B126" i="15"/>
  <c r="B127" i="15"/>
  <c r="B128" i="15"/>
  <c r="B129" i="15"/>
  <c r="B130" i="15"/>
  <c r="B131" i="15"/>
  <c r="B132" i="15"/>
  <c r="B133" i="15"/>
  <c r="B134" i="15"/>
  <c r="B135" i="15"/>
  <c r="B136" i="15"/>
  <c r="B137" i="15"/>
  <c r="B138" i="15"/>
  <c r="B139" i="15"/>
  <c r="B140" i="15"/>
  <c r="B141" i="15"/>
  <c r="B142" i="15"/>
  <c r="B143" i="15"/>
  <c r="B144" i="15"/>
  <c r="B145" i="15"/>
  <c r="B146" i="15"/>
  <c r="B147" i="15"/>
  <c r="B148" i="15"/>
  <c r="B149" i="15"/>
  <c r="B150" i="15"/>
  <c r="B151" i="15"/>
  <c r="B152" i="15"/>
  <c r="B153" i="15"/>
  <c r="B154" i="15"/>
  <c r="B155" i="15"/>
  <c r="B156" i="15"/>
  <c r="B157" i="15"/>
  <c r="B158" i="15"/>
  <c r="B159" i="15"/>
  <c r="B160" i="15"/>
  <c r="B161" i="15"/>
  <c r="B162" i="15"/>
  <c r="B163" i="15"/>
  <c r="B164" i="15"/>
  <c r="B165" i="15"/>
  <c r="B166" i="15"/>
  <c r="B167" i="15"/>
  <c r="B168" i="15"/>
  <c r="B169" i="15"/>
  <c r="B170" i="15"/>
  <c r="B171" i="15"/>
  <c r="B172" i="15"/>
  <c r="B173" i="15"/>
  <c r="B174" i="15"/>
  <c r="B175" i="15"/>
  <c r="B176" i="15"/>
  <c r="B177" i="15"/>
  <c r="B178" i="15"/>
  <c r="B179" i="15"/>
  <c r="B180" i="15"/>
  <c r="B181" i="15"/>
  <c r="B3" i="14"/>
  <c r="B4" i="14"/>
  <c r="B5" i="14"/>
  <c r="B6" i="14"/>
  <c r="B7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8" i="14"/>
  <c r="B29" i="14"/>
  <c r="B30" i="14"/>
  <c r="B31" i="14"/>
  <c r="B32" i="14"/>
  <c r="B33" i="14"/>
  <c r="B34" i="14"/>
  <c r="B35" i="14"/>
  <c r="B36" i="14"/>
  <c r="B37" i="14"/>
  <c r="B38" i="14"/>
  <c r="B39" i="14"/>
  <c r="B40" i="14"/>
  <c r="B41" i="14"/>
  <c r="B42" i="14"/>
  <c r="B43" i="14"/>
  <c r="B44" i="14"/>
  <c r="B45" i="14"/>
  <c r="B46" i="14"/>
  <c r="B47" i="14"/>
  <c r="B48" i="14"/>
  <c r="B49" i="14"/>
  <c r="B50" i="14"/>
  <c r="B51" i="14"/>
  <c r="B52" i="14"/>
  <c r="B53" i="14"/>
  <c r="B54" i="14"/>
  <c r="B55" i="14"/>
  <c r="B56" i="14"/>
  <c r="B57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8" i="14"/>
  <c r="B89" i="14"/>
  <c r="B90" i="14"/>
  <c r="B91" i="14"/>
  <c r="B92" i="14"/>
  <c r="B93" i="14"/>
  <c r="B94" i="14"/>
  <c r="B95" i="14"/>
  <c r="B96" i="14"/>
  <c r="B97" i="14"/>
  <c r="B98" i="14"/>
  <c r="B99" i="14"/>
  <c r="B100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19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5" i="14"/>
  <c r="B146" i="14"/>
  <c r="B147" i="14"/>
  <c r="B148" i="14"/>
  <c r="B149" i="14"/>
  <c r="B150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8" i="14"/>
  <c r="B169" i="14"/>
  <c r="B170" i="14"/>
  <c r="B171" i="14"/>
  <c r="B172" i="14"/>
  <c r="B173" i="14"/>
  <c r="B174" i="14"/>
  <c r="B175" i="14"/>
  <c r="B176" i="14"/>
  <c r="B177" i="14"/>
  <c r="B178" i="14"/>
  <c r="B179" i="14"/>
  <c r="B180" i="14"/>
  <c r="B181" i="14"/>
  <c r="B2" i="14"/>
  <c r="FZ3" i="3"/>
  <c r="FZ4" i="3"/>
  <c r="FZ5" i="3"/>
  <c r="FZ6" i="3"/>
  <c r="FZ7" i="3"/>
  <c r="FZ10" i="3"/>
  <c r="FZ11" i="3"/>
  <c r="FZ12" i="3"/>
  <c r="FZ13" i="3"/>
  <c r="FZ14" i="3"/>
  <c r="FZ15" i="3"/>
  <c r="FZ18" i="3"/>
  <c r="FZ19" i="3"/>
  <c r="FZ20" i="3"/>
  <c r="FZ21" i="3"/>
  <c r="FZ22" i="3"/>
  <c r="FZ23" i="3"/>
  <c r="FZ26" i="3"/>
  <c r="FZ27" i="3"/>
  <c r="FZ28" i="3"/>
  <c r="FZ29" i="3"/>
  <c r="FZ30" i="3"/>
  <c r="FZ31" i="3"/>
  <c r="FZ34" i="3"/>
  <c r="FZ35" i="3"/>
  <c r="FZ36" i="3"/>
  <c r="FZ37" i="3"/>
  <c r="FZ38" i="3"/>
  <c r="FZ39" i="3"/>
  <c r="FZ2" i="3"/>
  <c r="FY3" i="3"/>
  <c r="FY4" i="3"/>
  <c r="FY5" i="3"/>
  <c r="FY6" i="3"/>
  <c r="FY7" i="3"/>
  <c r="FY10" i="3"/>
  <c r="FY11" i="3"/>
  <c r="FY12" i="3"/>
  <c r="FY13" i="3"/>
  <c r="FY14" i="3"/>
  <c r="FY15" i="3"/>
  <c r="FY18" i="3"/>
  <c r="FY19" i="3"/>
  <c r="FY20" i="3"/>
  <c r="FY21" i="3"/>
  <c r="FY22" i="3"/>
  <c r="FY23" i="3"/>
  <c r="FY26" i="3"/>
  <c r="FY27" i="3"/>
  <c r="FY28" i="3"/>
  <c r="FY29" i="3"/>
  <c r="FY30" i="3"/>
  <c r="FY31" i="3"/>
  <c r="FY34" i="3"/>
  <c r="FY35" i="3"/>
  <c r="FY36" i="3"/>
  <c r="FY37" i="3"/>
  <c r="FY38" i="3"/>
  <c r="FY39" i="3"/>
  <c r="FY2" i="3"/>
  <c r="FX3" i="3"/>
  <c r="FX4" i="3"/>
  <c r="FX5" i="3"/>
  <c r="FX6" i="3"/>
  <c r="FX7" i="3"/>
  <c r="FX10" i="3"/>
  <c r="FX11" i="3"/>
  <c r="FX12" i="3"/>
  <c r="FX13" i="3"/>
  <c r="FX14" i="3"/>
  <c r="FX15" i="3"/>
  <c r="FX18" i="3"/>
  <c r="FX19" i="3"/>
  <c r="FX20" i="3"/>
  <c r="FX21" i="3"/>
  <c r="FX22" i="3"/>
  <c r="FX23" i="3"/>
  <c r="FX26" i="3"/>
  <c r="FX27" i="3"/>
  <c r="FX28" i="3"/>
  <c r="FX29" i="3"/>
  <c r="FX30" i="3"/>
  <c r="FX31" i="3"/>
  <c r="FX34" i="3"/>
  <c r="FX35" i="3"/>
  <c r="FX36" i="3"/>
  <c r="FX37" i="3"/>
  <c r="FX38" i="3"/>
  <c r="FX39" i="3"/>
  <c r="FX2" i="3"/>
  <c r="GA49" i="2"/>
  <c r="GA48" i="2"/>
  <c r="GA47" i="2"/>
  <c r="GA46" i="2"/>
  <c r="GA45" i="2"/>
  <c r="GA44" i="2"/>
  <c r="GA43" i="2"/>
  <c r="GA42" i="2"/>
  <c r="GA39" i="2"/>
  <c r="GA38" i="2"/>
  <c r="GA37" i="2"/>
  <c r="GA36" i="2"/>
  <c r="GA35" i="2"/>
  <c r="GA34" i="2"/>
  <c r="GA33" i="2"/>
  <c r="GA32" i="2"/>
  <c r="GA28" i="2"/>
  <c r="GA27" i="2"/>
  <c r="GA26" i="2"/>
  <c r="GA25" i="2"/>
  <c r="GA24" i="2"/>
  <c r="GA23" i="2"/>
  <c r="GA22" i="2"/>
  <c r="GA19" i="2"/>
  <c r="GA18" i="2"/>
  <c r="GA17" i="2"/>
  <c r="GA16" i="2"/>
  <c r="GA15" i="2"/>
  <c r="GA14" i="2"/>
  <c r="GA13" i="2"/>
  <c r="GA12" i="2"/>
  <c r="GA9" i="2"/>
  <c r="GA8" i="2"/>
  <c r="GA6" i="2"/>
  <c r="GA7" i="2"/>
  <c r="GA5" i="2"/>
  <c r="GA4" i="2"/>
  <c r="GA3" i="2"/>
  <c r="GA2" i="2"/>
  <c r="FZ3" i="2"/>
  <c r="FZ4" i="2"/>
  <c r="FZ5" i="2"/>
  <c r="FZ6" i="2"/>
  <c r="FZ7" i="2"/>
  <c r="FZ8" i="2"/>
  <c r="FZ9" i="2"/>
  <c r="FZ12" i="2"/>
  <c r="FZ13" i="2"/>
  <c r="FZ14" i="2"/>
  <c r="FZ15" i="2"/>
  <c r="FZ16" i="2"/>
  <c r="FZ17" i="2"/>
  <c r="FZ18" i="2"/>
  <c r="FZ19" i="2"/>
  <c r="FZ22" i="2"/>
  <c r="FZ23" i="2"/>
  <c r="FZ24" i="2"/>
  <c r="FZ25" i="2"/>
  <c r="FZ26" i="2"/>
  <c r="FZ27" i="2"/>
  <c r="FZ28" i="2"/>
  <c r="FZ29" i="2"/>
  <c r="FZ32" i="2"/>
  <c r="FZ33" i="2"/>
  <c r="FZ34" i="2"/>
  <c r="FZ35" i="2"/>
  <c r="FZ36" i="2"/>
  <c r="FZ37" i="2"/>
  <c r="FZ38" i="2"/>
  <c r="FZ39" i="2"/>
  <c r="FZ42" i="2"/>
  <c r="FZ43" i="2"/>
  <c r="FZ44" i="2"/>
  <c r="FZ45" i="2"/>
  <c r="FZ46" i="2"/>
  <c r="FZ47" i="2"/>
  <c r="FZ48" i="2"/>
  <c r="FZ49" i="2"/>
  <c r="FZ2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BB49" i="2"/>
  <c r="BC49" i="2"/>
  <c r="BD49" i="2"/>
  <c r="BE49" i="2"/>
  <c r="BF49" i="2"/>
  <c r="BG49" i="2"/>
  <c r="BH49" i="2"/>
  <c r="BI49" i="2"/>
  <c r="BJ49" i="2"/>
  <c r="BK49" i="2"/>
  <c r="BL49" i="2"/>
  <c r="BM49" i="2"/>
  <c r="BN49" i="2"/>
  <c r="BO49" i="2"/>
  <c r="BP49" i="2"/>
  <c r="BQ49" i="2"/>
  <c r="BR49" i="2"/>
  <c r="BS49" i="2"/>
  <c r="BT49" i="2"/>
  <c r="BU49" i="2"/>
  <c r="BV49" i="2"/>
  <c r="BW49" i="2"/>
  <c r="BX49" i="2"/>
  <c r="BY49" i="2"/>
  <c r="BZ49" i="2"/>
  <c r="CA49" i="2"/>
  <c r="CB49" i="2"/>
  <c r="CC49" i="2"/>
  <c r="CD49" i="2"/>
  <c r="CE49" i="2"/>
  <c r="CF49" i="2"/>
  <c r="CG49" i="2"/>
  <c r="CH49" i="2"/>
  <c r="CI49" i="2"/>
  <c r="CJ49" i="2"/>
  <c r="CK49" i="2"/>
  <c r="CL49" i="2"/>
  <c r="CM49" i="2"/>
  <c r="CN49" i="2"/>
  <c r="CO49" i="2"/>
  <c r="CP49" i="2"/>
  <c r="CQ49" i="2"/>
  <c r="CR49" i="2"/>
  <c r="CS49" i="2"/>
  <c r="CT49" i="2"/>
  <c r="CU49" i="2"/>
  <c r="CV49" i="2"/>
  <c r="CW49" i="2"/>
  <c r="CX49" i="2"/>
  <c r="CY49" i="2"/>
  <c r="CZ49" i="2"/>
  <c r="DA49" i="2"/>
  <c r="DB49" i="2"/>
  <c r="DC49" i="2"/>
  <c r="DD49" i="2"/>
  <c r="DE49" i="2"/>
  <c r="DF49" i="2"/>
  <c r="DG49" i="2"/>
  <c r="DH49" i="2"/>
  <c r="DI49" i="2"/>
  <c r="DJ49" i="2"/>
  <c r="DK49" i="2"/>
  <c r="DL49" i="2"/>
  <c r="DM49" i="2"/>
  <c r="DN49" i="2"/>
  <c r="DO49" i="2"/>
  <c r="DP49" i="2"/>
  <c r="DQ49" i="2"/>
  <c r="DR49" i="2"/>
  <c r="DS49" i="2"/>
  <c r="DT49" i="2"/>
  <c r="DU49" i="2"/>
  <c r="DV49" i="2"/>
  <c r="DW49" i="2"/>
  <c r="DX49" i="2"/>
  <c r="DY49" i="2"/>
  <c r="DZ49" i="2"/>
  <c r="EA49" i="2"/>
  <c r="EB49" i="2"/>
  <c r="EC49" i="2"/>
  <c r="ED49" i="2"/>
  <c r="EE49" i="2"/>
  <c r="EF49" i="2"/>
  <c r="EG49" i="2"/>
  <c r="EH49" i="2"/>
  <c r="EI49" i="2"/>
  <c r="EJ49" i="2"/>
  <c r="EK49" i="2"/>
  <c r="EL49" i="2"/>
  <c r="EM49" i="2"/>
  <c r="EN49" i="2"/>
  <c r="EO49" i="2"/>
  <c r="EP49" i="2"/>
  <c r="EQ49" i="2"/>
  <c r="ER49" i="2"/>
  <c r="ES49" i="2"/>
  <c r="ET49" i="2"/>
  <c r="EU49" i="2"/>
  <c r="EV49" i="2"/>
  <c r="EW49" i="2"/>
  <c r="EX49" i="2"/>
  <c r="EY49" i="2"/>
  <c r="EZ49" i="2"/>
  <c r="FA49" i="2"/>
  <c r="FB49" i="2"/>
  <c r="FC49" i="2"/>
  <c r="FD49" i="2"/>
  <c r="FE49" i="2"/>
  <c r="FF49" i="2"/>
  <c r="FG49" i="2"/>
  <c r="FH49" i="2"/>
  <c r="FI49" i="2"/>
  <c r="FJ49" i="2"/>
  <c r="FK49" i="2"/>
  <c r="FL49" i="2"/>
  <c r="FM49" i="2"/>
  <c r="FN49" i="2"/>
  <c r="FO49" i="2"/>
  <c r="FP49" i="2"/>
  <c r="FQ49" i="2"/>
  <c r="FR49" i="2"/>
  <c r="FS49" i="2"/>
  <c r="FT49" i="2"/>
  <c r="FU49" i="2"/>
  <c r="FV49" i="2"/>
  <c r="FW49" i="2"/>
  <c r="FX49" i="2"/>
  <c r="FY49" i="2"/>
  <c r="B4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Y39" i="2"/>
  <c r="AZ39" i="2"/>
  <c r="BA39" i="2"/>
  <c r="BB39" i="2"/>
  <c r="BC39" i="2"/>
  <c r="BD39" i="2"/>
  <c r="BE39" i="2"/>
  <c r="BF39" i="2"/>
  <c r="BG39" i="2"/>
  <c r="BH39" i="2"/>
  <c r="BI39" i="2"/>
  <c r="BJ39" i="2"/>
  <c r="BK39" i="2"/>
  <c r="BL39" i="2"/>
  <c r="BM39" i="2"/>
  <c r="BN39" i="2"/>
  <c r="BO39" i="2"/>
  <c r="BP39" i="2"/>
  <c r="BQ39" i="2"/>
  <c r="BR39" i="2"/>
  <c r="BS39" i="2"/>
  <c r="BT39" i="2"/>
  <c r="BU39" i="2"/>
  <c r="BV39" i="2"/>
  <c r="BW39" i="2"/>
  <c r="BX39" i="2"/>
  <c r="BY39" i="2"/>
  <c r="BZ39" i="2"/>
  <c r="CA39" i="2"/>
  <c r="CB39" i="2"/>
  <c r="CC39" i="2"/>
  <c r="CD39" i="2"/>
  <c r="CE39" i="2"/>
  <c r="CF39" i="2"/>
  <c r="CG39" i="2"/>
  <c r="CH39" i="2"/>
  <c r="CI39" i="2"/>
  <c r="CJ39" i="2"/>
  <c r="CK39" i="2"/>
  <c r="CL39" i="2"/>
  <c r="CM39" i="2"/>
  <c r="CN39" i="2"/>
  <c r="CO39" i="2"/>
  <c r="CP39" i="2"/>
  <c r="CQ39" i="2"/>
  <c r="CR39" i="2"/>
  <c r="CS39" i="2"/>
  <c r="CT39" i="2"/>
  <c r="CU39" i="2"/>
  <c r="CV39" i="2"/>
  <c r="CW39" i="2"/>
  <c r="CX39" i="2"/>
  <c r="CY39" i="2"/>
  <c r="CZ39" i="2"/>
  <c r="DA39" i="2"/>
  <c r="DB39" i="2"/>
  <c r="DC39" i="2"/>
  <c r="DD39" i="2"/>
  <c r="DE39" i="2"/>
  <c r="DF39" i="2"/>
  <c r="DG39" i="2"/>
  <c r="DH39" i="2"/>
  <c r="DI39" i="2"/>
  <c r="DJ39" i="2"/>
  <c r="DK39" i="2"/>
  <c r="DL39" i="2"/>
  <c r="DM39" i="2"/>
  <c r="DN39" i="2"/>
  <c r="DO39" i="2"/>
  <c r="DP39" i="2"/>
  <c r="DQ39" i="2"/>
  <c r="DR39" i="2"/>
  <c r="DS39" i="2"/>
  <c r="DT39" i="2"/>
  <c r="DU39" i="2"/>
  <c r="DV39" i="2"/>
  <c r="DW39" i="2"/>
  <c r="DX39" i="2"/>
  <c r="DY39" i="2"/>
  <c r="DZ39" i="2"/>
  <c r="EA39" i="2"/>
  <c r="EB39" i="2"/>
  <c r="EC39" i="2"/>
  <c r="ED39" i="2"/>
  <c r="EE39" i="2"/>
  <c r="EF39" i="2"/>
  <c r="EG39" i="2"/>
  <c r="EH39" i="2"/>
  <c r="EI39" i="2"/>
  <c r="EJ39" i="2"/>
  <c r="EK39" i="2"/>
  <c r="EL39" i="2"/>
  <c r="EM39" i="2"/>
  <c r="EN39" i="2"/>
  <c r="EO39" i="2"/>
  <c r="EP39" i="2"/>
  <c r="EQ39" i="2"/>
  <c r="ER39" i="2"/>
  <c r="ES39" i="2"/>
  <c r="ET39" i="2"/>
  <c r="EU39" i="2"/>
  <c r="EV39" i="2"/>
  <c r="EW39" i="2"/>
  <c r="EX39" i="2"/>
  <c r="EY39" i="2"/>
  <c r="EZ39" i="2"/>
  <c r="FA39" i="2"/>
  <c r="FB39" i="2"/>
  <c r="FC39" i="2"/>
  <c r="FD39" i="2"/>
  <c r="FE39" i="2"/>
  <c r="FF39" i="2"/>
  <c r="FG39" i="2"/>
  <c r="FH39" i="2"/>
  <c r="FI39" i="2"/>
  <c r="FJ39" i="2"/>
  <c r="FK39" i="2"/>
  <c r="FL39" i="2"/>
  <c r="FM39" i="2"/>
  <c r="FN39" i="2"/>
  <c r="FO39" i="2"/>
  <c r="FP39" i="2"/>
  <c r="FQ39" i="2"/>
  <c r="FR39" i="2"/>
  <c r="FS39" i="2"/>
  <c r="FT39" i="2"/>
  <c r="FU39" i="2"/>
  <c r="FV39" i="2"/>
  <c r="FW39" i="2"/>
  <c r="FX39" i="2"/>
  <c r="FY39" i="2"/>
  <c r="B3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AY29" i="2"/>
  <c r="AZ29" i="2"/>
  <c r="BA29" i="2"/>
  <c r="BB29" i="2"/>
  <c r="BC29" i="2"/>
  <c r="BD29" i="2"/>
  <c r="BE29" i="2"/>
  <c r="BF29" i="2"/>
  <c r="BG29" i="2"/>
  <c r="BH29" i="2"/>
  <c r="BI29" i="2"/>
  <c r="BJ29" i="2"/>
  <c r="BK29" i="2"/>
  <c r="BL29" i="2"/>
  <c r="BM29" i="2"/>
  <c r="BN29" i="2"/>
  <c r="BO29" i="2"/>
  <c r="BP29" i="2"/>
  <c r="BQ29" i="2"/>
  <c r="BR29" i="2"/>
  <c r="BS29" i="2"/>
  <c r="BT29" i="2"/>
  <c r="BU29" i="2"/>
  <c r="BV29" i="2"/>
  <c r="BW29" i="2"/>
  <c r="BX29" i="2"/>
  <c r="BY29" i="2"/>
  <c r="BZ29" i="2"/>
  <c r="CA29" i="2"/>
  <c r="CB29" i="2"/>
  <c r="CC29" i="2"/>
  <c r="CD29" i="2"/>
  <c r="CE29" i="2"/>
  <c r="CF29" i="2"/>
  <c r="CG29" i="2"/>
  <c r="CH29" i="2"/>
  <c r="CI29" i="2"/>
  <c r="CJ29" i="2"/>
  <c r="CK29" i="2"/>
  <c r="CL29" i="2"/>
  <c r="CM29" i="2"/>
  <c r="CN29" i="2"/>
  <c r="CO29" i="2"/>
  <c r="CP29" i="2"/>
  <c r="CQ29" i="2"/>
  <c r="CR29" i="2"/>
  <c r="CS29" i="2"/>
  <c r="CT29" i="2"/>
  <c r="CU29" i="2"/>
  <c r="CV29" i="2"/>
  <c r="CW29" i="2"/>
  <c r="CX29" i="2"/>
  <c r="CY29" i="2"/>
  <c r="CZ29" i="2"/>
  <c r="DA29" i="2"/>
  <c r="DB29" i="2"/>
  <c r="DC29" i="2"/>
  <c r="DD29" i="2"/>
  <c r="DE29" i="2"/>
  <c r="DF29" i="2"/>
  <c r="DG29" i="2"/>
  <c r="DH29" i="2"/>
  <c r="DI29" i="2"/>
  <c r="DJ29" i="2"/>
  <c r="DK29" i="2"/>
  <c r="DL29" i="2"/>
  <c r="DM29" i="2"/>
  <c r="DN29" i="2"/>
  <c r="DO29" i="2"/>
  <c r="DP29" i="2"/>
  <c r="DQ29" i="2"/>
  <c r="DR29" i="2"/>
  <c r="DS29" i="2"/>
  <c r="DT29" i="2"/>
  <c r="DU29" i="2"/>
  <c r="DV29" i="2"/>
  <c r="DW29" i="2"/>
  <c r="DX29" i="2"/>
  <c r="DY29" i="2"/>
  <c r="DZ29" i="2"/>
  <c r="EA29" i="2"/>
  <c r="EB29" i="2"/>
  <c r="EC29" i="2"/>
  <c r="ED29" i="2"/>
  <c r="EE29" i="2"/>
  <c r="EF29" i="2"/>
  <c r="EG29" i="2"/>
  <c r="EH29" i="2"/>
  <c r="EI29" i="2"/>
  <c r="EJ29" i="2"/>
  <c r="EK29" i="2"/>
  <c r="EL29" i="2"/>
  <c r="EM29" i="2"/>
  <c r="EN29" i="2"/>
  <c r="EO29" i="2"/>
  <c r="EP29" i="2"/>
  <c r="EQ29" i="2"/>
  <c r="ER29" i="2"/>
  <c r="ES29" i="2"/>
  <c r="ET29" i="2"/>
  <c r="EU29" i="2"/>
  <c r="EV29" i="2"/>
  <c r="EW29" i="2"/>
  <c r="EX29" i="2"/>
  <c r="EY29" i="2"/>
  <c r="EZ29" i="2"/>
  <c r="FA29" i="2"/>
  <c r="FB29" i="2"/>
  <c r="FC29" i="2"/>
  <c r="FD29" i="2"/>
  <c r="FE29" i="2"/>
  <c r="FF29" i="2"/>
  <c r="FG29" i="2"/>
  <c r="FH29" i="2"/>
  <c r="FI29" i="2"/>
  <c r="FJ29" i="2"/>
  <c r="FK29" i="2"/>
  <c r="FL29" i="2"/>
  <c r="FM29" i="2"/>
  <c r="FN29" i="2"/>
  <c r="FO29" i="2"/>
  <c r="FP29" i="2"/>
  <c r="FQ29" i="2"/>
  <c r="FR29" i="2"/>
  <c r="FS29" i="2"/>
  <c r="FT29" i="2"/>
  <c r="FU29" i="2"/>
  <c r="FV29" i="2"/>
  <c r="FW29" i="2"/>
  <c r="FX29" i="2"/>
  <c r="FY29" i="2"/>
  <c r="B2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Y19" i="2"/>
  <c r="AZ19" i="2"/>
  <c r="BA19" i="2"/>
  <c r="BB19" i="2"/>
  <c r="BC19" i="2"/>
  <c r="BD19" i="2"/>
  <c r="BE19" i="2"/>
  <c r="BF19" i="2"/>
  <c r="BG19" i="2"/>
  <c r="BH19" i="2"/>
  <c r="BI19" i="2"/>
  <c r="BJ19" i="2"/>
  <c r="BK19" i="2"/>
  <c r="BL19" i="2"/>
  <c r="BM19" i="2"/>
  <c r="BN19" i="2"/>
  <c r="BO19" i="2"/>
  <c r="BP19" i="2"/>
  <c r="BQ19" i="2"/>
  <c r="BR19" i="2"/>
  <c r="BS19" i="2"/>
  <c r="BT19" i="2"/>
  <c r="BU19" i="2"/>
  <c r="BV19" i="2"/>
  <c r="BW19" i="2"/>
  <c r="BX19" i="2"/>
  <c r="BY19" i="2"/>
  <c r="BZ19" i="2"/>
  <c r="CA19" i="2"/>
  <c r="CB19" i="2"/>
  <c r="CC19" i="2"/>
  <c r="CD19" i="2"/>
  <c r="CE19" i="2"/>
  <c r="CF19" i="2"/>
  <c r="CG19" i="2"/>
  <c r="CH19" i="2"/>
  <c r="CI19" i="2"/>
  <c r="CJ19" i="2"/>
  <c r="CK19" i="2"/>
  <c r="CL19" i="2"/>
  <c r="CM19" i="2"/>
  <c r="CN19" i="2"/>
  <c r="CO19" i="2"/>
  <c r="CP19" i="2"/>
  <c r="CQ19" i="2"/>
  <c r="CR19" i="2"/>
  <c r="CS19" i="2"/>
  <c r="CT19" i="2"/>
  <c r="CU19" i="2"/>
  <c r="CV19" i="2"/>
  <c r="CW19" i="2"/>
  <c r="CX19" i="2"/>
  <c r="CY19" i="2"/>
  <c r="CZ19" i="2"/>
  <c r="DA19" i="2"/>
  <c r="DB19" i="2"/>
  <c r="DC19" i="2"/>
  <c r="DD19" i="2"/>
  <c r="DE19" i="2"/>
  <c r="DF19" i="2"/>
  <c r="DG19" i="2"/>
  <c r="DH19" i="2"/>
  <c r="DI19" i="2"/>
  <c r="DJ19" i="2"/>
  <c r="DK19" i="2"/>
  <c r="DL19" i="2"/>
  <c r="DM19" i="2"/>
  <c r="DN19" i="2"/>
  <c r="DO19" i="2"/>
  <c r="DP19" i="2"/>
  <c r="DQ19" i="2"/>
  <c r="DR19" i="2"/>
  <c r="DS19" i="2"/>
  <c r="DT19" i="2"/>
  <c r="DU19" i="2"/>
  <c r="DV19" i="2"/>
  <c r="DW19" i="2"/>
  <c r="DX19" i="2"/>
  <c r="DY19" i="2"/>
  <c r="DZ19" i="2"/>
  <c r="EA19" i="2"/>
  <c r="EB19" i="2"/>
  <c r="EC19" i="2"/>
  <c r="ED19" i="2"/>
  <c r="EE19" i="2"/>
  <c r="EF19" i="2"/>
  <c r="EG19" i="2"/>
  <c r="EH19" i="2"/>
  <c r="EI19" i="2"/>
  <c r="EJ19" i="2"/>
  <c r="EK19" i="2"/>
  <c r="EL19" i="2"/>
  <c r="EM19" i="2"/>
  <c r="EN19" i="2"/>
  <c r="EO19" i="2"/>
  <c r="EP19" i="2"/>
  <c r="EQ19" i="2"/>
  <c r="ER19" i="2"/>
  <c r="ES19" i="2"/>
  <c r="ET19" i="2"/>
  <c r="EU19" i="2"/>
  <c r="EV19" i="2"/>
  <c r="EW19" i="2"/>
  <c r="EX19" i="2"/>
  <c r="EY19" i="2"/>
  <c r="EZ19" i="2"/>
  <c r="FA19" i="2"/>
  <c r="FB19" i="2"/>
  <c r="FC19" i="2"/>
  <c r="FD19" i="2"/>
  <c r="FE19" i="2"/>
  <c r="FF19" i="2"/>
  <c r="FG19" i="2"/>
  <c r="FH19" i="2"/>
  <c r="FI19" i="2"/>
  <c r="FJ19" i="2"/>
  <c r="FK19" i="2"/>
  <c r="FL19" i="2"/>
  <c r="FM19" i="2"/>
  <c r="FN19" i="2"/>
  <c r="FO19" i="2"/>
  <c r="FP19" i="2"/>
  <c r="FQ19" i="2"/>
  <c r="FR19" i="2"/>
  <c r="FS19" i="2"/>
  <c r="FT19" i="2"/>
  <c r="FU19" i="2"/>
  <c r="FV19" i="2"/>
  <c r="FW19" i="2"/>
  <c r="FX19" i="2"/>
  <c r="FY19" i="2"/>
  <c r="B1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AY9" i="2"/>
  <c r="AZ9" i="2"/>
  <c r="BA9" i="2"/>
  <c r="BB9" i="2"/>
  <c r="BC9" i="2"/>
  <c r="BD9" i="2"/>
  <c r="BE9" i="2"/>
  <c r="BF9" i="2"/>
  <c r="BG9" i="2"/>
  <c r="BH9" i="2"/>
  <c r="BI9" i="2"/>
  <c r="BJ9" i="2"/>
  <c r="BK9" i="2"/>
  <c r="BL9" i="2"/>
  <c r="BM9" i="2"/>
  <c r="BN9" i="2"/>
  <c r="BO9" i="2"/>
  <c r="BP9" i="2"/>
  <c r="BQ9" i="2"/>
  <c r="BR9" i="2"/>
  <c r="BS9" i="2"/>
  <c r="BT9" i="2"/>
  <c r="BU9" i="2"/>
  <c r="BV9" i="2"/>
  <c r="BW9" i="2"/>
  <c r="BX9" i="2"/>
  <c r="BY9" i="2"/>
  <c r="BZ9" i="2"/>
  <c r="CA9" i="2"/>
  <c r="CB9" i="2"/>
  <c r="CC9" i="2"/>
  <c r="CD9" i="2"/>
  <c r="CE9" i="2"/>
  <c r="CF9" i="2"/>
  <c r="CG9" i="2"/>
  <c r="CH9" i="2"/>
  <c r="CI9" i="2"/>
  <c r="CJ9" i="2"/>
  <c r="CK9" i="2"/>
  <c r="CL9" i="2"/>
  <c r="CM9" i="2"/>
  <c r="CN9" i="2"/>
  <c r="CO9" i="2"/>
  <c r="CP9" i="2"/>
  <c r="CQ9" i="2"/>
  <c r="CR9" i="2"/>
  <c r="CS9" i="2"/>
  <c r="CT9" i="2"/>
  <c r="CU9" i="2"/>
  <c r="CV9" i="2"/>
  <c r="CW9" i="2"/>
  <c r="CX9" i="2"/>
  <c r="CY9" i="2"/>
  <c r="CZ9" i="2"/>
  <c r="DA9" i="2"/>
  <c r="DB9" i="2"/>
  <c r="DC9" i="2"/>
  <c r="DD9" i="2"/>
  <c r="DE9" i="2"/>
  <c r="DF9" i="2"/>
  <c r="DG9" i="2"/>
  <c r="DH9" i="2"/>
  <c r="DI9" i="2"/>
  <c r="DJ9" i="2"/>
  <c r="DK9" i="2"/>
  <c r="DL9" i="2"/>
  <c r="DM9" i="2"/>
  <c r="DN9" i="2"/>
  <c r="DO9" i="2"/>
  <c r="DP9" i="2"/>
  <c r="DQ9" i="2"/>
  <c r="DR9" i="2"/>
  <c r="DS9" i="2"/>
  <c r="DT9" i="2"/>
  <c r="DU9" i="2"/>
  <c r="DV9" i="2"/>
  <c r="DW9" i="2"/>
  <c r="DX9" i="2"/>
  <c r="DY9" i="2"/>
  <c r="DZ9" i="2"/>
  <c r="EA9" i="2"/>
  <c r="EB9" i="2"/>
  <c r="EC9" i="2"/>
  <c r="ED9" i="2"/>
  <c r="EE9" i="2"/>
  <c r="EF9" i="2"/>
  <c r="EG9" i="2"/>
  <c r="EH9" i="2"/>
  <c r="EI9" i="2"/>
  <c r="EJ9" i="2"/>
  <c r="EK9" i="2"/>
  <c r="EL9" i="2"/>
  <c r="EM9" i="2"/>
  <c r="EN9" i="2"/>
  <c r="EO9" i="2"/>
  <c r="EP9" i="2"/>
  <c r="EQ9" i="2"/>
  <c r="ER9" i="2"/>
  <c r="ES9" i="2"/>
  <c r="ET9" i="2"/>
  <c r="EU9" i="2"/>
  <c r="EV9" i="2"/>
  <c r="EW9" i="2"/>
  <c r="EX9" i="2"/>
  <c r="EY9" i="2"/>
  <c r="EZ9" i="2"/>
  <c r="FA9" i="2"/>
  <c r="FB9" i="2"/>
  <c r="FC9" i="2"/>
  <c r="FD9" i="2"/>
  <c r="FE9" i="2"/>
  <c r="FF9" i="2"/>
  <c r="FG9" i="2"/>
  <c r="FH9" i="2"/>
  <c r="FI9" i="2"/>
  <c r="FJ9" i="2"/>
  <c r="FK9" i="2"/>
  <c r="FL9" i="2"/>
  <c r="FM9" i="2"/>
  <c r="FN9" i="2"/>
  <c r="FO9" i="2"/>
  <c r="FP9" i="2"/>
  <c r="FQ9" i="2"/>
  <c r="FR9" i="2"/>
  <c r="FS9" i="2"/>
  <c r="FT9" i="2"/>
  <c r="FU9" i="2"/>
  <c r="FV9" i="2"/>
  <c r="FW9" i="2"/>
  <c r="FX9" i="2"/>
  <c r="FY9" i="2"/>
  <c r="B9" i="2"/>
</calcChain>
</file>

<file path=xl/sharedStrings.xml><?xml version="1.0" encoding="utf-8"?>
<sst xmlns="http://schemas.openxmlformats.org/spreadsheetml/2006/main" count="217" uniqueCount="107">
  <si>
    <t>SE</t>
  </si>
  <si>
    <t>IMF1</t>
  </si>
  <si>
    <t>IMF2</t>
  </si>
  <si>
    <t>IMF3</t>
  </si>
  <si>
    <t>IMF4</t>
  </si>
  <si>
    <t>IMF5</t>
  </si>
  <si>
    <t>IMF6</t>
  </si>
  <si>
    <t>residue</t>
  </si>
  <si>
    <t>Summary</t>
  </si>
  <si>
    <t>RU</t>
  </si>
  <si>
    <t>PP</t>
  </si>
  <si>
    <t>NDVI</t>
  </si>
  <si>
    <t>Se</t>
  </si>
  <si>
    <t>Variance</t>
    <phoneticPr fontId="1" type="noConversion"/>
  </si>
  <si>
    <t>Variance Contribution</t>
    <phoneticPr fontId="1" type="noConversion"/>
  </si>
  <si>
    <t>Frequency</t>
    <phoneticPr fontId="1" type="noConversion"/>
  </si>
  <si>
    <t>scale(day)</t>
    <phoneticPr fontId="1" type="noConversion"/>
  </si>
  <si>
    <t>scale(mon)</t>
    <phoneticPr fontId="1" type="noConversion"/>
  </si>
  <si>
    <t>SE-IMF1</t>
    <phoneticPr fontId="1" type="noConversion"/>
  </si>
  <si>
    <t>SE-IMF2</t>
    <phoneticPr fontId="1" type="noConversion"/>
  </si>
  <si>
    <t>SE-IMF3</t>
    <phoneticPr fontId="1" type="noConversion"/>
  </si>
  <si>
    <t>SE-IMF4</t>
    <phoneticPr fontId="1" type="noConversion"/>
  </si>
  <si>
    <t>SE-IMF5</t>
    <phoneticPr fontId="1" type="noConversion"/>
  </si>
  <si>
    <t>SE-IMF6</t>
    <phoneticPr fontId="1" type="noConversion"/>
  </si>
  <si>
    <t>SE-residue</t>
    <phoneticPr fontId="1" type="noConversion"/>
  </si>
  <si>
    <t>RU-IMF1</t>
    <phoneticPr fontId="1" type="noConversion"/>
  </si>
  <si>
    <t>RU-IMF2</t>
    <phoneticPr fontId="1" type="noConversion"/>
  </si>
  <si>
    <t>RU-IMF3</t>
    <phoneticPr fontId="1" type="noConversion"/>
  </si>
  <si>
    <t>RU-IMF4</t>
    <phoneticPr fontId="1" type="noConversion"/>
  </si>
  <si>
    <t>RU-IMF5</t>
    <phoneticPr fontId="1" type="noConversion"/>
  </si>
  <si>
    <t>RU-IMF6</t>
    <phoneticPr fontId="1" type="noConversion"/>
  </si>
  <si>
    <t>PP-IMF1</t>
    <phoneticPr fontId="1" type="noConversion"/>
  </si>
  <si>
    <t>PP-IMF2</t>
    <phoneticPr fontId="1" type="noConversion"/>
  </si>
  <si>
    <t>PP-IMF3</t>
    <phoneticPr fontId="1" type="noConversion"/>
  </si>
  <si>
    <t>PP-IMF4</t>
    <phoneticPr fontId="1" type="noConversion"/>
  </si>
  <si>
    <t>PP-IMF5</t>
    <phoneticPr fontId="1" type="noConversion"/>
  </si>
  <si>
    <t>PP-IMF6</t>
    <phoneticPr fontId="1" type="noConversion"/>
  </si>
  <si>
    <t>PP-residue</t>
    <phoneticPr fontId="1" type="noConversion"/>
  </si>
  <si>
    <t>ET-IMF1</t>
    <phoneticPr fontId="1" type="noConversion"/>
  </si>
  <si>
    <t>ET-IMF2</t>
    <phoneticPr fontId="1" type="noConversion"/>
  </si>
  <si>
    <t>ET-IMF3</t>
    <phoneticPr fontId="1" type="noConversion"/>
  </si>
  <si>
    <t>ET-IMF4</t>
    <phoneticPr fontId="1" type="noConversion"/>
  </si>
  <si>
    <t>ET-IMF5</t>
    <phoneticPr fontId="1" type="noConversion"/>
  </si>
  <si>
    <t>ET-IMF6</t>
    <phoneticPr fontId="1" type="noConversion"/>
  </si>
  <si>
    <t>ET-residue</t>
    <phoneticPr fontId="1" type="noConversion"/>
  </si>
  <si>
    <t>NDVI-IMF1</t>
    <phoneticPr fontId="1" type="noConversion"/>
  </si>
  <si>
    <t>NDVI-IMF2</t>
    <phoneticPr fontId="1" type="noConversion"/>
  </si>
  <si>
    <t>NDVI-IMF3</t>
    <phoneticPr fontId="1" type="noConversion"/>
  </si>
  <si>
    <t>NDVI-IMF4</t>
    <phoneticPr fontId="1" type="noConversion"/>
  </si>
  <si>
    <t>NDVI-IMF5</t>
    <phoneticPr fontId="1" type="noConversion"/>
  </si>
  <si>
    <t>NDVI-IMF6</t>
    <phoneticPr fontId="1" type="noConversion"/>
  </si>
  <si>
    <t>NDVI-residue</t>
    <phoneticPr fontId="1" type="noConversion"/>
  </si>
  <si>
    <t>Se</t>
    <phoneticPr fontId="1" type="noConversion"/>
  </si>
  <si>
    <t>Ru</t>
    <phoneticPr fontId="1" type="noConversion"/>
  </si>
  <si>
    <t>PP</t>
    <phoneticPr fontId="1" type="noConversion"/>
  </si>
  <si>
    <t>ET</t>
    <phoneticPr fontId="1" type="noConversion"/>
  </si>
  <si>
    <t>ET-residue</t>
  </si>
  <si>
    <t>se=-73891.029+0.081Ru+236.098ET</t>
  </si>
  <si>
    <t>se-predict</t>
    <phoneticPr fontId="1" type="noConversion"/>
  </si>
  <si>
    <t>SE-IMF1</t>
  </si>
  <si>
    <t>SE-IMF2</t>
  </si>
  <si>
    <t>SE-IMF3</t>
  </si>
  <si>
    <t>SE-IMF4</t>
  </si>
  <si>
    <t>SE-IMF5</t>
  </si>
  <si>
    <t>SE-IMF6</t>
  </si>
  <si>
    <t>SE-residue</t>
  </si>
  <si>
    <t>RU-IMF1</t>
  </si>
  <si>
    <t>RU-IMF2</t>
  </si>
  <si>
    <t>RU-IMF3</t>
  </si>
  <si>
    <t>RU-IMF4</t>
  </si>
  <si>
    <t>RU-IMF5</t>
  </si>
  <si>
    <t>RU-IMF6</t>
  </si>
  <si>
    <t>PP-IMF1</t>
  </si>
  <si>
    <t>PP-IMF2</t>
  </si>
  <si>
    <t>PP-IMF3</t>
  </si>
  <si>
    <t>PP-IMF4</t>
  </si>
  <si>
    <t>PP-IMF5</t>
  </si>
  <si>
    <t>PP-IMF6</t>
  </si>
  <si>
    <t>PP-residue</t>
  </si>
  <si>
    <t>ET-IMF1</t>
  </si>
  <si>
    <t>ET-IMF2</t>
  </si>
  <si>
    <t>ET-IMF3</t>
  </si>
  <si>
    <t>ET-IMF4</t>
  </si>
  <si>
    <t>ET-IMF5</t>
  </si>
  <si>
    <t>ET-IMF6</t>
  </si>
  <si>
    <t>NDVI-IMF1</t>
  </si>
  <si>
    <t>NDVI-IMF2</t>
  </si>
  <si>
    <t>NDVI-IMF3</t>
  </si>
  <si>
    <t>NDVI-IMF4</t>
  </si>
  <si>
    <t>NDVI-IMF5</t>
  </si>
  <si>
    <t>NDVI-IMF6</t>
  </si>
  <si>
    <t>NDVI-residue</t>
  </si>
  <si>
    <t>SE-PREDICT</t>
    <phoneticPr fontId="1" type="noConversion"/>
  </si>
  <si>
    <t>IMF1</t>
    <phoneticPr fontId="1" type="noConversion"/>
  </si>
  <si>
    <t>SE</t>
    <phoneticPr fontId="1" type="noConversion"/>
  </si>
  <si>
    <t>RU</t>
    <phoneticPr fontId="1" type="noConversion"/>
  </si>
  <si>
    <t>NDVI</t>
    <phoneticPr fontId="1" type="noConversion"/>
  </si>
  <si>
    <t>PET</t>
    <phoneticPr fontId="1" type="noConversion"/>
  </si>
  <si>
    <t>Mean</t>
    <phoneticPr fontId="1" type="noConversion"/>
  </si>
  <si>
    <t>PET-IMF1</t>
    <phoneticPr fontId="1" type="noConversion"/>
  </si>
  <si>
    <t>PET-IMF2</t>
    <phoneticPr fontId="1" type="noConversion"/>
  </si>
  <si>
    <t>PET-IMF3</t>
    <phoneticPr fontId="1" type="noConversion"/>
  </si>
  <si>
    <t>PET-IMF4</t>
    <phoneticPr fontId="1" type="noConversion"/>
  </si>
  <si>
    <t>PET-IMF5</t>
    <phoneticPr fontId="1" type="noConversion"/>
  </si>
  <si>
    <t>PET-IMF6</t>
    <phoneticPr fontId="1" type="noConversion"/>
  </si>
  <si>
    <t>PET-residue</t>
    <phoneticPr fontId="1" type="noConversion"/>
  </si>
  <si>
    <t>se=-73891.029+0.081Ru+236.098PET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</si>
</sst>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_ "/>
  </numFmts>
  <fonts count="7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0"/>
      <color theme="1"/>
      <name val="宋体"/>
      <family val="1"/>
      <charset val="134"/>
    </font>
    <font>
      <sz val="10"/>
      <color theme="1"/>
      <name val="Times New Roman"/>
      <family val="1"/>
    </font>
    <font>
      <sz val="9"/>
      <color theme="1"/>
      <name val="等线"/>
      <family val="2"/>
      <charset val="134"/>
      <scheme val="minor"/>
    </font>
    <font>
      <sz val="9"/>
      <name val="Times New Roman"/>
      <family val="1"/>
    </font>
    <font>
      <sz val="9"/>
      <color rgb="FF000000"/>
      <name val="Times New Roman"/>
      <family val="1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rgb="FF6FD1FF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511703848384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0" fontId="0" fillId="0" borderId="0" xfId="0" applyAlignment="1">
      <alignment horizontal="left" vertical="center"/>
    </xf>
    <xf numFmtId="0" fontId="0" fillId="2" borderId="0" xfId="0" applyFill="1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49" fontId="0" fillId="0" borderId="0" xfId="0" applyNumberFormat="1">
      <alignment vertical="center"/>
    </xf>
    <xf numFmtId="0" fontId="3" fillId="0" borderId="0" xfId="0" applyFont="1" applyAlignment="1">
      <alignment horizontal="center"/>
    </xf>
    <xf numFmtId="17" fontId="3" fillId="2" borderId="0" xfId="0" applyNumberFormat="1" applyFont="1" applyFill="1" applyAlignment="1">
      <alignment horizontal="left"/>
    </xf>
    <xf numFmtId="2" fontId="4" fillId="0" borderId="0" xfId="0" applyNumberFormat="1" applyFont="1">
      <alignment vertical="center"/>
    </xf>
    <xf numFmtId="2" fontId="3" fillId="0" borderId="0" xfId="0" applyNumberFormat="1" applyFont="1">
      <alignment vertical="center"/>
    </xf>
    <xf numFmtId="17" fontId="3" fillId="3" borderId="0" xfId="0" applyNumberFormat="1" applyFont="1" applyFill="1" applyAlignment="1">
      <alignment horizontal="left"/>
    </xf>
    <xf numFmtId="176" fontId="3" fillId="0" borderId="0" xfId="0" applyNumberFormat="1" applyFont="1" applyAlignment="1">
      <alignment horizontal="center" vertical="center"/>
    </xf>
    <xf numFmtId="17" fontId="3" fillId="4" borderId="0" xfId="0" applyNumberFormat="1" applyFont="1" applyFill="1" applyAlignment="1">
      <alignment horizontal="left"/>
    </xf>
    <xf numFmtId="17" fontId="3" fillId="5" borderId="0" xfId="0" applyNumberFormat="1" applyFont="1" applyFill="1" applyAlignment="1">
      <alignment horizontal="left"/>
    </xf>
    <xf numFmtId="17" fontId="3" fillId="6" borderId="0" xfId="0" applyNumberFormat="1" applyFont="1" applyFill="1" applyAlignment="1">
      <alignment horizontal="left"/>
    </xf>
    <xf numFmtId="17" fontId="3" fillId="7" borderId="0" xfId="0" applyNumberFormat="1" applyFont="1" applyFill="1" applyAlignment="1">
      <alignment horizontal="left"/>
    </xf>
    <xf numFmtId="17" fontId="3" fillId="8" borderId="0" xfId="0" applyNumberFormat="1" applyFont="1" applyFill="1" applyAlignment="1">
      <alignment horizontal="left"/>
    </xf>
    <xf numFmtId="17" fontId="3" fillId="9" borderId="0" xfId="0" applyNumberFormat="1" applyFont="1" applyFill="1" applyAlignment="1">
      <alignment horizontal="left"/>
    </xf>
    <xf numFmtId="17" fontId="3" fillId="10" borderId="0" xfId="0" applyNumberFormat="1" applyFont="1" applyFill="1" applyAlignment="1">
      <alignment horizontal="left"/>
    </xf>
    <xf numFmtId="17" fontId="3" fillId="11" borderId="0" xfId="0" applyNumberFormat="1" applyFont="1" applyFill="1" applyAlignment="1">
      <alignment horizontal="left"/>
    </xf>
    <xf numFmtId="17" fontId="3" fillId="12" borderId="0" xfId="0" applyNumberFormat="1" applyFont="1" applyFill="1" applyAlignment="1">
      <alignment horizontal="left"/>
    </xf>
    <xf numFmtId="17" fontId="3" fillId="13" borderId="0" xfId="0" applyNumberFormat="1" applyFont="1" applyFill="1" applyAlignment="1">
      <alignment horizontal="left"/>
    </xf>
    <xf numFmtId="0" fontId="3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2" fontId="0" fillId="0" borderId="0" xfId="0" applyNumberFormat="1">
      <alignment vertical="center"/>
    </xf>
    <xf numFmtId="0" fontId="6" fillId="0" borderId="0" xfId="0" applyFont="1" applyAlignment="1">
      <alignment horizontal="justify" vertical="center" wrapText="1"/>
    </xf>
    <xf numFmtId="49" fontId="5" fillId="0" borderId="0" xfId="0" applyNumberFormat="1" applyFont="1" applyAlignment="1">
      <alignment horizontal="right" vertical="center"/>
    </xf>
    <xf numFmtId="49" fontId="3" fillId="0" borderId="0" xfId="0" applyNumberFormat="1" applyFont="1">
      <alignment vertical="center"/>
    </xf>
    <xf numFmtId="0" fontId="3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4" Type="http://schemas.openxmlformats.org/officeDocument/2006/relationships/image" Target="../media/image2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4" Type="http://schemas.openxmlformats.org/officeDocument/2006/relationships/image" Target="../media/image2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4" Type="http://schemas.openxmlformats.org/officeDocument/2006/relationships/image" Target="../media/image3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176212</xdr:colOff>
      <xdr:row>14</xdr:row>
      <xdr:rowOff>38102</xdr:rowOff>
    </xdr:from>
    <xdr:to>
      <xdr:col>17</xdr:col>
      <xdr:colOff>490537</xdr:colOff>
      <xdr:row>23</xdr:row>
      <xdr:rowOff>52389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8FF2EAFE-BD3E-C336-8748-71768B705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48612" y="2505077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12</xdr:col>
      <xdr:colOff>147637</xdr:colOff>
      <xdr:row>0</xdr:row>
      <xdr:rowOff>0</xdr:rowOff>
    </xdr:from>
    <xdr:to>
      <xdr:col>19</xdr:col>
      <xdr:colOff>433387</xdr:colOff>
      <xdr:row>14</xdr:row>
      <xdr:rowOff>57150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9C02C952-B66B-A056-170E-1ABF0E16E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0037" y="0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12</xdr:col>
      <xdr:colOff>242888</xdr:colOff>
      <xdr:row>23</xdr:row>
      <xdr:rowOff>142874</xdr:rowOff>
    </xdr:from>
    <xdr:to>
      <xdr:col>19</xdr:col>
      <xdr:colOff>328613</xdr:colOff>
      <xdr:row>35</xdr:row>
      <xdr:rowOff>85724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332F0EA8-F5B2-0778-39D4-A3D86F499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15288" y="4195762"/>
          <a:ext cx="4619625" cy="2057400"/>
        </a:xfrm>
        <a:prstGeom prst="rect">
          <a:avLst/>
        </a:prstGeom>
      </xdr:spPr>
    </xdr:pic>
    <xdr:clientData/>
  </xdr:twoCellAnchor>
  <xdr:twoCellAnchor editAs="oneCell">
    <xdr:from>
      <xdr:col>5</xdr:col>
      <xdr:colOff>604837</xdr:colOff>
      <xdr:row>0</xdr:row>
      <xdr:rowOff>0</xdr:rowOff>
    </xdr:from>
    <xdr:to>
      <xdr:col>12</xdr:col>
      <xdr:colOff>76200</xdr:colOff>
      <xdr:row>20</xdr:row>
      <xdr:rowOff>26232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081A9161-625C-D8B8-2E33-A4E8264C4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43337" y="0"/>
          <a:ext cx="4005263" cy="355048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11</xdr:col>
      <xdr:colOff>104775</xdr:colOff>
      <xdr:row>20</xdr:row>
      <xdr:rowOff>147994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4FDAEF6E-CC00-F75D-4912-3D0714385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176213"/>
          <a:ext cx="3990975" cy="349603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</xdr:row>
      <xdr:rowOff>0</xdr:rowOff>
    </xdr:from>
    <xdr:to>
      <xdr:col>17</xdr:col>
      <xdr:colOff>314325</xdr:colOff>
      <xdr:row>10</xdr:row>
      <xdr:rowOff>14288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3F0F8E9-6A68-101E-E085-F402B0BB7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72400" y="176213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11</xdr:row>
      <xdr:rowOff>0</xdr:rowOff>
    </xdr:from>
    <xdr:to>
      <xdr:col>19</xdr:col>
      <xdr:colOff>285750</xdr:colOff>
      <xdr:row>25</xdr:row>
      <xdr:rowOff>57150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566CE740-DC87-3963-189E-EFA667B27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72400" y="1938338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157163</xdr:colOff>
      <xdr:row>21</xdr:row>
      <xdr:rowOff>104773</xdr:rowOff>
    </xdr:from>
    <xdr:to>
      <xdr:col>11</xdr:col>
      <xdr:colOff>189178</xdr:colOff>
      <xdr:row>31</xdr:row>
      <xdr:rowOff>28573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B9FE2BC8-EDE0-9EDD-F363-F622597B3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95663" y="3805236"/>
          <a:ext cx="3918215" cy="16859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95250</xdr:colOff>
      <xdr:row>0</xdr:row>
      <xdr:rowOff>0</xdr:rowOff>
    </xdr:from>
    <xdr:to>
      <xdr:col>12</xdr:col>
      <xdr:colOff>400050</xdr:colOff>
      <xdr:row>22</xdr:row>
      <xdr:rowOff>152400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E6C3018-A940-4BE9-514A-C3331E0BC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0" y="0"/>
          <a:ext cx="4838700" cy="4029075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18</xdr:col>
      <xdr:colOff>314325</xdr:colOff>
      <xdr:row>11</xdr:row>
      <xdr:rowOff>100012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30F44BF-7AC4-9530-D8C3-44C688394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20100" y="0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13</xdr:row>
      <xdr:rowOff>0</xdr:rowOff>
    </xdr:from>
    <xdr:to>
      <xdr:col>20</xdr:col>
      <xdr:colOff>352425</xdr:colOff>
      <xdr:row>32</xdr:row>
      <xdr:rowOff>33338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C46EA530-E8C1-7F86-8363-83B8E6339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420100" y="2290763"/>
          <a:ext cx="4886325" cy="338137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11</xdr:col>
      <xdr:colOff>600075</xdr:colOff>
      <xdr:row>41</xdr:row>
      <xdr:rowOff>76200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3E3C0AC1-BA10-FA6F-3297-BDCC26E92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38500" y="4405313"/>
          <a:ext cx="4486275" cy="2895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12</xdr:col>
      <xdr:colOff>304800</xdr:colOff>
      <xdr:row>22</xdr:row>
      <xdr:rowOff>152400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8DB23C5-6318-5222-5304-D65A15F2B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0"/>
          <a:ext cx="4838700" cy="4029075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18</xdr:col>
      <xdr:colOff>314325</xdr:colOff>
      <xdr:row>9</xdr:row>
      <xdr:rowOff>14287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F6266B9D-C99C-BEEE-817F-5E6E99976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20100" y="0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20</xdr:col>
      <xdr:colOff>285750</xdr:colOff>
      <xdr:row>24</xdr:row>
      <xdr:rowOff>57150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DCCE3AD2-3719-961B-736C-8995E9A98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420100" y="1762125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11</xdr:col>
      <xdr:colOff>600075</xdr:colOff>
      <xdr:row>36</xdr:row>
      <xdr:rowOff>119063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9292A4DD-6FF1-C42C-DFE9-031D8B28E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38500" y="4405313"/>
          <a:ext cx="4486275" cy="2057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13</xdr:col>
      <xdr:colOff>304800</xdr:colOff>
      <xdr:row>22</xdr:row>
      <xdr:rowOff>152400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26127A9-6B95-543B-BDDB-611965413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6200" y="0"/>
          <a:ext cx="4838700" cy="402907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0</xdr:row>
      <xdr:rowOff>0</xdr:rowOff>
    </xdr:from>
    <xdr:to>
      <xdr:col>19</xdr:col>
      <xdr:colOff>314325</xdr:colOff>
      <xdr:row>11</xdr:row>
      <xdr:rowOff>100012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30750275-0CA2-9163-2282-4905BE0CC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67800" y="0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13</xdr:row>
      <xdr:rowOff>0</xdr:rowOff>
    </xdr:from>
    <xdr:to>
      <xdr:col>21</xdr:col>
      <xdr:colOff>285750</xdr:colOff>
      <xdr:row>32</xdr:row>
      <xdr:rowOff>33338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3C7CA6ED-88DF-1019-1B8E-BBB661342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67800" y="2290763"/>
          <a:ext cx="4819650" cy="3381375"/>
        </a:xfrm>
        <a:prstGeom prst="rect">
          <a:avLst/>
        </a:prstGeom>
      </xdr:spPr>
    </xdr:pic>
    <xdr:clientData/>
  </xdr:twoCellAnchor>
  <xdr:twoCellAnchor editAs="oneCell">
    <xdr:from>
      <xdr:col>5</xdr:col>
      <xdr:colOff>442913</xdr:colOff>
      <xdr:row>24</xdr:row>
      <xdr:rowOff>19050</xdr:rowOff>
    </xdr:from>
    <xdr:to>
      <xdr:col>13</xdr:col>
      <xdr:colOff>42863</xdr:colOff>
      <xdr:row>40</xdr:row>
      <xdr:rowOff>95250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B4704FCE-2E9A-C114-2768-DF16F9720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1413" y="4248150"/>
          <a:ext cx="4781550" cy="2895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12</xdr:col>
      <xdr:colOff>304800</xdr:colOff>
      <xdr:row>22</xdr:row>
      <xdr:rowOff>152400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03612AE-AA9D-BE7B-192A-33964E44E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0"/>
          <a:ext cx="4838700" cy="4029075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18</xdr:col>
      <xdr:colOff>314325</xdr:colOff>
      <xdr:row>11</xdr:row>
      <xdr:rowOff>100012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D70823DD-762B-E61E-CF6B-AD9998FD4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20100" y="0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15</xdr:row>
      <xdr:rowOff>0</xdr:rowOff>
    </xdr:from>
    <xdr:to>
      <xdr:col>20</xdr:col>
      <xdr:colOff>285750</xdr:colOff>
      <xdr:row>34</xdr:row>
      <xdr:rowOff>33338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2937300E-30A6-23EF-A315-F2C513CAF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420100" y="2643188"/>
          <a:ext cx="4819650" cy="338137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11</xdr:col>
      <xdr:colOff>533400</xdr:colOff>
      <xdr:row>41</xdr:row>
      <xdr:rowOff>76200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9545C4FD-D666-3CEA-2565-E55088D16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38500" y="4405313"/>
          <a:ext cx="4419600" cy="28956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13</xdr:col>
      <xdr:colOff>304800</xdr:colOff>
      <xdr:row>22</xdr:row>
      <xdr:rowOff>152400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F8A11D91-937E-C0B6-61F4-52B13CBDC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6200" y="0"/>
          <a:ext cx="4838700" cy="402907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0</xdr:row>
      <xdr:rowOff>0</xdr:rowOff>
    </xdr:from>
    <xdr:to>
      <xdr:col>19</xdr:col>
      <xdr:colOff>314325</xdr:colOff>
      <xdr:row>14</xdr:row>
      <xdr:rowOff>9525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D13F7CA8-BEC7-19B8-7F64-B23F4BE3D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67800" y="0"/>
          <a:ext cx="3552825" cy="24765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16</xdr:row>
      <xdr:rowOff>0</xdr:rowOff>
    </xdr:from>
    <xdr:to>
      <xdr:col>21</xdr:col>
      <xdr:colOff>285750</xdr:colOff>
      <xdr:row>40</xdr:row>
      <xdr:rowOff>9525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4FCC99B6-B61D-B290-97FB-2C7EA889D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67800" y="2819400"/>
          <a:ext cx="4819650" cy="423862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27</xdr:row>
      <xdr:rowOff>0</xdr:rowOff>
    </xdr:from>
    <xdr:to>
      <xdr:col>13</xdr:col>
      <xdr:colOff>314325</xdr:colOff>
      <xdr:row>49</xdr:row>
      <xdr:rowOff>66675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9B89E06-3042-DDCF-572A-2CB1211E8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86200" y="4757738"/>
          <a:ext cx="4848225" cy="39433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13</xdr:col>
      <xdr:colOff>342900</xdr:colOff>
      <xdr:row>23</xdr:row>
      <xdr:rowOff>152400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A1A13BB-086B-1B7E-A0BB-AA0E097FB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6200" y="176213"/>
          <a:ext cx="4876800" cy="402907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</xdr:row>
      <xdr:rowOff>0</xdr:rowOff>
    </xdr:from>
    <xdr:to>
      <xdr:col>19</xdr:col>
      <xdr:colOff>314325</xdr:colOff>
      <xdr:row>15</xdr:row>
      <xdr:rowOff>9525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7ADE3C72-8B43-7C63-19C0-D3D1C3131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67800" y="176213"/>
          <a:ext cx="3552825" cy="24765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27</xdr:row>
      <xdr:rowOff>0</xdr:rowOff>
    </xdr:from>
    <xdr:to>
      <xdr:col>13</xdr:col>
      <xdr:colOff>419100</xdr:colOff>
      <xdr:row>51</xdr:row>
      <xdr:rowOff>9525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F2FCD1CA-8AD3-ED9F-02FB-2B9CAC493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86200" y="4757738"/>
          <a:ext cx="4953000" cy="423862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17</xdr:row>
      <xdr:rowOff>0</xdr:rowOff>
    </xdr:from>
    <xdr:to>
      <xdr:col>21</xdr:col>
      <xdr:colOff>95250</xdr:colOff>
      <xdr:row>39</xdr:row>
      <xdr:rowOff>66675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DB9C78F1-4B45-C5AB-E432-8E25B1309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067800" y="2995613"/>
          <a:ext cx="4629150" cy="39433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257175</xdr:colOff>
      <xdr:row>0</xdr:row>
      <xdr:rowOff>0</xdr:rowOff>
    </xdr:from>
    <xdr:to>
      <xdr:col>36</xdr:col>
      <xdr:colOff>571500</xdr:colOff>
      <xdr:row>167</xdr:row>
      <xdr:rowOff>166687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1B832EA3-6183-06ED-DA80-02BAD9978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88175" y="0"/>
          <a:ext cx="3552825" cy="29594175"/>
        </a:xfrm>
        <a:prstGeom prst="rect">
          <a:avLst/>
        </a:prstGeom>
      </xdr:spPr>
    </xdr:pic>
    <xdr:clientData/>
  </xdr:twoCellAnchor>
  <xdr:twoCellAnchor editAs="oneCell">
    <xdr:from>
      <xdr:col>43</xdr:col>
      <xdr:colOff>581025</xdr:colOff>
      <xdr:row>0</xdr:row>
      <xdr:rowOff>0</xdr:rowOff>
    </xdr:from>
    <xdr:to>
      <xdr:col>51</xdr:col>
      <xdr:colOff>285750</xdr:colOff>
      <xdr:row>211</xdr:row>
      <xdr:rowOff>61912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9BEAFCFD-1F74-0C0B-AAEC-507C5AC4D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813125" y="0"/>
          <a:ext cx="4886325" cy="37242750"/>
        </a:xfrm>
        <a:prstGeom prst="rect">
          <a:avLst/>
        </a:prstGeom>
      </xdr:spPr>
    </xdr:pic>
    <xdr:clientData/>
  </xdr:twoCellAnchor>
  <xdr:twoCellAnchor editAs="oneCell">
    <xdr:from>
      <xdr:col>36</xdr:col>
      <xdr:colOff>238125</xdr:colOff>
      <xdr:row>0</xdr:row>
      <xdr:rowOff>0</xdr:rowOff>
    </xdr:from>
    <xdr:to>
      <xdr:col>43</xdr:col>
      <xdr:colOff>600075</xdr:colOff>
      <xdr:row>632</xdr:row>
      <xdr:rowOff>47625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6C2FD3B3-52B3-48AD-64D5-8CC66EC95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936325" y="0"/>
          <a:ext cx="4895850" cy="111413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09CFD-F02D-4DE2-8DB8-77F215234C4B}">
  <dimension ref="A1:S181"/>
  <sheetViews>
    <sheetView tabSelected="1" workbookViewId="0">
      <selection activeCell="M20" sqref="M20"/>
    </sheetView>
  </sheetViews>
  <sheetFormatPr defaultRowHeight="13.9" x14ac:dyDescent="0.4"/>
  <cols>
    <col min="2" max="6" width="9.06640625" style="28"/>
  </cols>
  <sheetData>
    <row r="1" spans="1:7" x14ac:dyDescent="0.4">
      <c r="A1" s="3"/>
      <c r="B1" s="4" t="s">
        <v>52</v>
      </c>
      <c r="C1" s="4" t="s">
        <v>53</v>
      </c>
      <c r="D1" s="27" t="s">
        <v>54</v>
      </c>
      <c r="E1" s="4" t="s">
        <v>97</v>
      </c>
      <c r="F1" s="6" t="s">
        <v>11</v>
      </c>
    </row>
    <row r="2" spans="1:7" x14ac:dyDescent="0.4">
      <c r="A2" s="7">
        <v>39083</v>
      </c>
      <c r="B2" s="4">
        <v>0</v>
      </c>
      <c r="C2" s="4">
        <v>1443830.4</v>
      </c>
      <c r="D2" s="9">
        <v>0.482835422508961</v>
      </c>
      <c r="E2" s="9">
        <v>20.028384559999999</v>
      </c>
      <c r="F2" s="4">
        <v>0.12120400000000001</v>
      </c>
      <c r="G2" s="26"/>
    </row>
    <row r="3" spans="1:7" x14ac:dyDescent="0.4">
      <c r="A3" s="7">
        <v>39114</v>
      </c>
      <c r="B3" s="4">
        <v>0</v>
      </c>
      <c r="C3" s="4">
        <v>1402012.8</v>
      </c>
      <c r="D3" s="9">
        <v>8.9492972747888402</v>
      </c>
      <c r="E3" s="9">
        <v>34.78186273</v>
      </c>
      <c r="F3" s="4">
        <v>9.9235000000000004E-2</v>
      </c>
    </row>
    <row r="4" spans="1:7" x14ac:dyDescent="0.4">
      <c r="A4" s="7">
        <v>39142</v>
      </c>
      <c r="B4" s="4">
        <v>623.03039999999999</v>
      </c>
      <c r="C4" s="4">
        <v>1849305.6</v>
      </c>
      <c r="D4" s="9">
        <v>23.248665172202401</v>
      </c>
      <c r="E4" s="9">
        <v>63.524817900000002</v>
      </c>
      <c r="F4" s="4">
        <v>0.11848599999999999</v>
      </c>
    </row>
    <row r="5" spans="1:7" x14ac:dyDescent="0.4">
      <c r="A5" s="7">
        <v>39173</v>
      </c>
      <c r="B5" s="4">
        <v>0</v>
      </c>
      <c r="C5" s="4">
        <v>586569.6</v>
      </c>
      <c r="D5" s="9">
        <v>24.725910413497601</v>
      </c>
      <c r="E5" s="9">
        <v>118.7449694</v>
      </c>
      <c r="F5" s="4">
        <v>0.13081799999999999</v>
      </c>
    </row>
    <row r="6" spans="1:7" x14ac:dyDescent="0.4">
      <c r="A6" s="7">
        <v>39203</v>
      </c>
      <c r="B6" s="4">
        <v>0</v>
      </c>
      <c r="C6" s="4">
        <v>503107.2</v>
      </c>
      <c r="D6" s="9">
        <v>14.8815493880487</v>
      </c>
      <c r="E6" s="9">
        <v>183.41770750000001</v>
      </c>
      <c r="F6" s="4">
        <v>0.15779299999999999</v>
      </c>
    </row>
    <row r="7" spans="1:7" x14ac:dyDescent="0.4">
      <c r="A7" s="7">
        <v>39234</v>
      </c>
      <c r="B7" s="4">
        <v>0</v>
      </c>
      <c r="C7" s="4">
        <v>440640</v>
      </c>
      <c r="D7" s="9">
        <v>62.122264451886998</v>
      </c>
      <c r="E7" s="9">
        <v>148.07452480000001</v>
      </c>
      <c r="F7" s="4">
        <v>0.20316799999999999</v>
      </c>
    </row>
    <row r="8" spans="1:7" x14ac:dyDescent="0.4">
      <c r="A8" s="7">
        <v>39264</v>
      </c>
      <c r="B8" s="4">
        <v>8982.0576000000001</v>
      </c>
      <c r="C8" s="4">
        <v>1052956.8</v>
      </c>
      <c r="D8" s="9">
        <v>44.671861913953499</v>
      </c>
      <c r="E8" s="9">
        <v>156.49970250000001</v>
      </c>
      <c r="F8" s="4">
        <v>0.27387299999999998</v>
      </c>
    </row>
    <row r="9" spans="1:7" x14ac:dyDescent="0.4">
      <c r="A9" s="7">
        <v>39295</v>
      </c>
      <c r="B9" s="4">
        <v>15855.6096</v>
      </c>
      <c r="C9" s="4">
        <v>1674604.8</v>
      </c>
      <c r="D9" s="9">
        <v>29.964502341528998</v>
      </c>
      <c r="E9" s="9">
        <v>139.39419580000001</v>
      </c>
      <c r="F9" s="4">
        <v>0.30855300000000002</v>
      </c>
    </row>
    <row r="10" spans="1:7" x14ac:dyDescent="0.4">
      <c r="A10" s="7">
        <v>39326</v>
      </c>
      <c r="B10" s="4">
        <v>0</v>
      </c>
      <c r="C10" s="4">
        <v>942624</v>
      </c>
      <c r="D10" s="9">
        <v>32.192808551542399</v>
      </c>
      <c r="E10" s="9">
        <v>94.555757270000001</v>
      </c>
      <c r="F10" s="4">
        <v>0.25898399999999999</v>
      </c>
    </row>
    <row r="11" spans="1:7" x14ac:dyDescent="0.4">
      <c r="A11" s="7">
        <v>39356</v>
      </c>
      <c r="B11" s="4">
        <v>0</v>
      </c>
      <c r="C11" s="4">
        <v>711158.4</v>
      </c>
      <c r="D11" s="9">
        <v>53.023952598021197</v>
      </c>
      <c r="E11" s="9">
        <v>56.997861389999997</v>
      </c>
      <c r="F11" s="4">
        <v>0.18833800000000001</v>
      </c>
    </row>
    <row r="12" spans="1:7" x14ac:dyDescent="0.4">
      <c r="A12" s="7">
        <v>39387</v>
      </c>
      <c r="B12" s="4">
        <v>0</v>
      </c>
      <c r="C12" s="4">
        <v>825984</v>
      </c>
      <c r="D12" s="9">
        <v>0.55544667943230197</v>
      </c>
      <c r="E12" s="9">
        <v>32.140831249999998</v>
      </c>
      <c r="F12" s="4">
        <v>0.14144899999999999</v>
      </c>
    </row>
    <row r="13" spans="1:7" x14ac:dyDescent="0.4">
      <c r="A13" s="7">
        <v>39417</v>
      </c>
      <c r="B13" s="4">
        <v>0</v>
      </c>
      <c r="C13" s="4">
        <v>946339.2</v>
      </c>
      <c r="D13" s="9">
        <v>2.8729166172668901</v>
      </c>
      <c r="E13" s="9">
        <v>19.024999619999999</v>
      </c>
      <c r="F13" s="4">
        <v>0.12647900000000001</v>
      </c>
    </row>
    <row r="14" spans="1:7" x14ac:dyDescent="0.4">
      <c r="A14" s="10">
        <v>39448</v>
      </c>
      <c r="B14" s="4">
        <v>0</v>
      </c>
      <c r="C14" s="4">
        <v>1024012.8</v>
      </c>
      <c r="D14" s="9">
        <v>4.2840817942813096</v>
      </c>
      <c r="E14" s="9">
        <v>14.106463549513199</v>
      </c>
      <c r="F14" s="11">
        <v>6.5509999999999999E-2</v>
      </c>
    </row>
    <row r="15" spans="1:7" x14ac:dyDescent="0.4">
      <c r="A15" s="10">
        <v>39479</v>
      </c>
      <c r="B15" s="4">
        <v>0</v>
      </c>
      <c r="C15" s="4">
        <v>1010275.2</v>
      </c>
      <c r="D15" s="9">
        <v>0.87497484162605699</v>
      </c>
      <c r="E15" s="9">
        <v>29.273587529858599</v>
      </c>
      <c r="F15" s="4">
        <v>0.119953</v>
      </c>
    </row>
    <row r="16" spans="1:7" x14ac:dyDescent="0.4">
      <c r="A16" s="10">
        <v>39508</v>
      </c>
      <c r="B16" s="4">
        <v>752.54399999999998</v>
      </c>
      <c r="C16" s="4">
        <v>1656547.2</v>
      </c>
      <c r="D16" s="9">
        <v>10.850648163882299</v>
      </c>
      <c r="E16" s="9">
        <v>76.549902357607394</v>
      </c>
      <c r="F16" s="4">
        <v>0.119807</v>
      </c>
    </row>
    <row r="17" spans="1:10" x14ac:dyDescent="0.4">
      <c r="A17" s="10">
        <v>39539</v>
      </c>
      <c r="B17" s="4">
        <v>0</v>
      </c>
      <c r="C17" s="4">
        <v>769824</v>
      </c>
      <c r="D17" s="9">
        <v>16.46172739491</v>
      </c>
      <c r="E17" s="9">
        <v>118.300003051757</v>
      </c>
      <c r="F17" s="4">
        <v>0.12851299999999999</v>
      </c>
    </row>
    <row r="18" spans="1:10" x14ac:dyDescent="0.4">
      <c r="A18" s="10">
        <v>39569</v>
      </c>
      <c r="B18" s="4">
        <v>0</v>
      </c>
      <c r="C18" s="4">
        <v>620870.40000000002</v>
      </c>
      <c r="D18" s="9">
        <v>3.0095505365075601</v>
      </c>
      <c r="E18" s="9">
        <v>179.67113518229399</v>
      </c>
      <c r="F18" s="4">
        <v>0.159414</v>
      </c>
    </row>
    <row r="19" spans="1:10" x14ac:dyDescent="0.4">
      <c r="A19" s="10">
        <v>39600</v>
      </c>
      <c r="B19" s="4">
        <v>0</v>
      </c>
      <c r="C19" s="4">
        <v>617241.59999999998</v>
      </c>
      <c r="D19" s="9">
        <v>42.541494572492198</v>
      </c>
      <c r="E19" s="9">
        <v>157.57499694824199</v>
      </c>
      <c r="F19" s="4">
        <v>0.182279</v>
      </c>
    </row>
    <row r="20" spans="1:10" x14ac:dyDescent="0.4">
      <c r="A20" s="10">
        <v>39630</v>
      </c>
      <c r="B20" s="4">
        <v>2469312</v>
      </c>
      <c r="C20" s="4">
        <v>18428774.399999999</v>
      </c>
      <c r="D20" s="9">
        <v>85.063429375741194</v>
      </c>
      <c r="E20" s="9">
        <v>164.75</v>
      </c>
      <c r="F20" s="4">
        <v>0.23230100000000001</v>
      </c>
    </row>
    <row r="21" spans="1:10" x14ac:dyDescent="0.4">
      <c r="A21" s="10">
        <v>39661</v>
      </c>
      <c r="B21" s="4">
        <v>70057.180800000002</v>
      </c>
      <c r="C21" s="4">
        <v>2224195.2000000002</v>
      </c>
      <c r="D21" s="9">
        <v>98.649993896484304</v>
      </c>
      <c r="E21" s="9">
        <v>119.77344338939599</v>
      </c>
      <c r="F21" s="4">
        <v>0.29690899999999998</v>
      </c>
    </row>
    <row r="22" spans="1:10" x14ac:dyDescent="0.4">
      <c r="A22" s="10">
        <v>39692</v>
      </c>
      <c r="B22" s="4">
        <v>0</v>
      </c>
      <c r="C22" s="4">
        <v>953337.6</v>
      </c>
      <c r="D22" s="9">
        <v>71.165108429724995</v>
      </c>
      <c r="E22" s="9">
        <v>88.109219588104594</v>
      </c>
      <c r="F22" s="4">
        <v>0.25189499999999998</v>
      </c>
    </row>
    <row r="23" spans="1:10" x14ac:dyDescent="0.4">
      <c r="A23" s="10">
        <v>39722</v>
      </c>
      <c r="B23" s="4">
        <v>0</v>
      </c>
      <c r="C23" s="4">
        <v>672364.8</v>
      </c>
      <c r="D23" s="9">
        <v>21.843699800819699</v>
      </c>
      <c r="E23" s="9">
        <v>60.149954213463197</v>
      </c>
      <c r="F23" s="4">
        <v>0.181921</v>
      </c>
      <c r="G23" s="2" t="s">
        <v>106</v>
      </c>
      <c r="H23" s="2"/>
      <c r="I23" s="2"/>
      <c r="J23" s="2"/>
    </row>
    <row r="24" spans="1:10" x14ac:dyDescent="0.4">
      <c r="A24" s="10">
        <v>39753</v>
      </c>
      <c r="B24" s="4">
        <v>0</v>
      </c>
      <c r="C24" s="4">
        <v>848534.4</v>
      </c>
      <c r="D24" s="9">
        <v>7.6254538639245499</v>
      </c>
      <c r="E24" s="9">
        <v>33.874893357782703</v>
      </c>
      <c r="F24" s="4">
        <v>0.14963199999999999</v>
      </c>
    </row>
    <row r="25" spans="1:10" x14ac:dyDescent="0.4">
      <c r="A25" s="10">
        <v>39783</v>
      </c>
      <c r="B25" s="4">
        <v>0</v>
      </c>
      <c r="C25" s="4">
        <v>1024876.8</v>
      </c>
      <c r="D25" s="9">
        <v>1.12843982967443</v>
      </c>
      <c r="E25" s="9">
        <v>23.679566134012301</v>
      </c>
      <c r="F25" s="4">
        <v>0.119223</v>
      </c>
    </row>
    <row r="26" spans="1:10" x14ac:dyDescent="0.4">
      <c r="A26" s="12">
        <v>39814</v>
      </c>
      <c r="B26" s="4">
        <v>0</v>
      </c>
      <c r="C26" s="4">
        <v>1087430.3999999999</v>
      </c>
      <c r="D26" s="9">
        <v>4.9510150181376398</v>
      </c>
      <c r="E26" s="9">
        <v>22.029409913973399</v>
      </c>
      <c r="F26" s="4">
        <v>0.117926</v>
      </c>
    </row>
    <row r="27" spans="1:10" x14ac:dyDescent="0.4">
      <c r="A27" s="12">
        <v>39845</v>
      </c>
      <c r="B27" s="4">
        <v>0</v>
      </c>
      <c r="C27" s="4">
        <v>1045699.2</v>
      </c>
      <c r="D27" s="9">
        <v>0.361431476027118</v>
      </c>
      <c r="E27" s="9">
        <v>37.867497224697303</v>
      </c>
      <c r="F27" s="4">
        <v>0.11861099999999999</v>
      </c>
    </row>
    <row r="28" spans="1:10" x14ac:dyDescent="0.4">
      <c r="A28" s="12">
        <v>39873</v>
      </c>
      <c r="B28" s="4">
        <v>572.83199999999999</v>
      </c>
      <c r="C28" s="4">
        <v>2776291.2</v>
      </c>
      <c r="D28" s="9">
        <v>7.7897070434711502</v>
      </c>
      <c r="E28" s="9">
        <v>73.125177516688595</v>
      </c>
      <c r="F28" s="4">
        <v>0.11922199999999999</v>
      </c>
    </row>
    <row r="29" spans="1:10" x14ac:dyDescent="0.4">
      <c r="A29" s="12">
        <v>39904</v>
      </c>
      <c r="B29" s="4">
        <v>0</v>
      </c>
      <c r="C29" s="4">
        <v>1056412.8</v>
      </c>
      <c r="D29" s="9">
        <v>19.5320355145432</v>
      </c>
      <c r="E29" s="9">
        <v>125.375</v>
      </c>
      <c r="F29" s="4">
        <v>0.13408800000000001</v>
      </c>
    </row>
    <row r="30" spans="1:10" x14ac:dyDescent="0.4">
      <c r="A30" s="12">
        <v>39934</v>
      </c>
      <c r="B30" s="4">
        <v>0</v>
      </c>
      <c r="C30" s="4">
        <v>777340.8</v>
      </c>
      <c r="D30" s="9">
        <v>35.5525752579547</v>
      </c>
      <c r="E30" s="9">
        <v>164.05000305175699</v>
      </c>
      <c r="F30" s="4">
        <v>0.17166799999999999</v>
      </c>
    </row>
    <row r="31" spans="1:10" x14ac:dyDescent="0.4">
      <c r="A31" s="12">
        <v>39965</v>
      </c>
      <c r="B31" s="4">
        <v>0</v>
      </c>
      <c r="C31" s="4">
        <v>346636.79999999999</v>
      </c>
      <c r="D31" s="9">
        <v>10.749733939364599</v>
      </c>
      <c r="E31" s="9">
        <v>193.94520767768401</v>
      </c>
      <c r="F31" s="4">
        <v>0.208671</v>
      </c>
    </row>
    <row r="32" spans="1:10" x14ac:dyDescent="0.4">
      <c r="A32" s="12">
        <v>39995</v>
      </c>
      <c r="B32" s="4">
        <v>0</v>
      </c>
      <c r="C32" s="4">
        <v>409536</v>
      </c>
      <c r="D32" s="9">
        <v>70.152014636226397</v>
      </c>
      <c r="E32" s="9">
        <v>170.74995705545999</v>
      </c>
      <c r="F32" s="4">
        <v>0.267961</v>
      </c>
    </row>
    <row r="33" spans="1:6" x14ac:dyDescent="0.4">
      <c r="A33" s="12">
        <v>40026</v>
      </c>
      <c r="B33" s="4">
        <v>0</v>
      </c>
      <c r="C33" s="4">
        <v>846892.8</v>
      </c>
      <c r="D33" s="9">
        <v>58.721980921665498</v>
      </c>
      <c r="E33" s="9">
        <v>131.12388826970599</v>
      </c>
      <c r="F33" s="4">
        <v>0.32575700000000002</v>
      </c>
    </row>
    <row r="34" spans="1:6" x14ac:dyDescent="0.4">
      <c r="A34" s="12">
        <v>40057</v>
      </c>
      <c r="B34" s="4">
        <v>0</v>
      </c>
      <c r="C34" s="4">
        <v>712022.4</v>
      </c>
      <c r="D34" s="9">
        <v>52.2565300052513</v>
      </c>
      <c r="E34" s="9">
        <v>89.974998474120994</v>
      </c>
      <c r="F34" s="4">
        <v>0.25971300000000003</v>
      </c>
    </row>
    <row r="35" spans="1:6" x14ac:dyDescent="0.4">
      <c r="A35" s="12">
        <v>40087</v>
      </c>
      <c r="B35" s="4">
        <v>0</v>
      </c>
      <c r="C35" s="4">
        <v>625968</v>
      </c>
      <c r="D35" s="9">
        <v>5.75992459198629</v>
      </c>
      <c r="E35" s="9">
        <v>74.1222806913499</v>
      </c>
      <c r="F35" s="4">
        <v>0.175013</v>
      </c>
    </row>
    <row r="36" spans="1:6" x14ac:dyDescent="0.4">
      <c r="A36" s="12">
        <v>40118</v>
      </c>
      <c r="B36" s="4">
        <v>0</v>
      </c>
      <c r="C36" s="4">
        <v>646444.80000000005</v>
      </c>
      <c r="D36" s="9">
        <v>4.9510150181376398</v>
      </c>
      <c r="E36" s="9">
        <v>27.7938107353222</v>
      </c>
      <c r="F36" s="4">
        <v>0.13861799999999999</v>
      </c>
    </row>
    <row r="37" spans="1:6" x14ac:dyDescent="0.4">
      <c r="A37" s="12">
        <v>40148</v>
      </c>
      <c r="B37" s="4">
        <v>0</v>
      </c>
      <c r="C37" s="4">
        <v>715132.8</v>
      </c>
      <c r="D37" s="9">
        <v>9.0357869006779501E-2</v>
      </c>
      <c r="E37" s="9">
        <v>18.356445684917698</v>
      </c>
      <c r="F37" s="11">
        <v>0.12726999999999999</v>
      </c>
    </row>
    <row r="38" spans="1:6" x14ac:dyDescent="0.4">
      <c r="A38" s="13">
        <v>40179</v>
      </c>
      <c r="B38" s="4">
        <v>0</v>
      </c>
      <c r="C38" s="4">
        <v>724723.19999999995</v>
      </c>
      <c r="D38" s="9">
        <v>0.78919681526824703</v>
      </c>
      <c r="E38" s="9">
        <v>20.849808821867398</v>
      </c>
      <c r="F38" s="4">
        <v>0.124139</v>
      </c>
    </row>
    <row r="39" spans="1:6" x14ac:dyDescent="0.4">
      <c r="A39" s="13">
        <v>40210</v>
      </c>
      <c r="B39" s="4">
        <v>0</v>
      </c>
      <c r="C39" s="4">
        <v>762998.4</v>
      </c>
      <c r="D39" s="9">
        <v>0.53357770584931596</v>
      </c>
      <c r="E39" s="9">
        <v>36.825580651124099</v>
      </c>
      <c r="F39" s="4">
        <v>0.117164</v>
      </c>
    </row>
    <row r="40" spans="1:6" x14ac:dyDescent="0.4">
      <c r="A40" s="13">
        <v>40238</v>
      </c>
      <c r="B40" s="4">
        <v>164.41919999999999</v>
      </c>
      <c r="C40" s="4">
        <v>1515456</v>
      </c>
      <c r="D40" s="9">
        <v>17.699670204313001</v>
      </c>
      <c r="E40" s="9">
        <v>62.649923304748697</v>
      </c>
      <c r="F40" s="4">
        <v>0.12435300000000001</v>
      </c>
    </row>
    <row r="41" spans="1:6" x14ac:dyDescent="0.4">
      <c r="A41" s="13">
        <v>40269</v>
      </c>
      <c r="B41" s="4">
        <v>0</v>
      </c>
      <c r="C41" s="4">
        <v>635040</v>
      </c>
      <c r="D41" s="9">
        <v>15.458937686984401</v>
      </c>
      <c r="E41" s="9">
        <v>103.64715206156799</v>
      </c>
      <c r="F41" s="11">
        <v>0.12537999999999999</v>
      </c>
    </row>
    <row r="42" spans="1:6" x14ac:dyDescent="0.4">
      <c r="A42" s="13">
        <v>40299</v>
      </c>
      <c r="B42" s="4">
        <v>0</v>
      </c>
      <c r="C42" s="4">
        <v>524620.80000000005</v>
      </c>
      <c r="D42" s="9">
        <v>62.647833838551598</v>
      </c>
      <c r="E42" s="9">
        <v>151.01957028094</v>
      </c>
      <c r="F42" s="4">
        <v>0.152194</v>
      </c>
    </row>
    <row r="43" spans="1:6" x14ac:dyDescent="0.4">
      <c r="A43" s="13">
        <v>40330</v>
      </c>
      <c r="B43" s="4">
        <v>0</v>
      </c>
      <c r="C43" s="4">
        <v>389664</v>
      </c>
      <c r="D43" s="9">
        <v>9.3300050769829799</v>
      </c>
      <c r="E43" s="9">
        <v>177.546029021175</v>
      </c>
      <c r="F43" s="4">
        <v>0.20675399999999999</v>
      </c>
    </row>
    <row r="44" spans="1:6" x14ac:dyDescent="0.4">
      <c r="A44" s="13">
        <v>40360</v>
      </c>
      <c r="B44" s="4">
        <v>9331.2000000000007</v>
      </c>
      <c r="C44" s="4">
        <v>642297.59999999998</v>
      </c>
      <c r="D44" s="9">
        <v>32.0051725615984</v>
      </c>
      <c r="E44" s="9">
        <v>181.48175141136301</v>
      </c>
      <c r="F44" s="4">
        <v>0.23353599999999999</v>
      </c>
    </row>
    <row r="45" spans="1:6" x14ac:dyDescent="0.4">
      <c r="A45" s="13">
        <v>40391</v>
      </c>
      <c r="B45" s="4">
        <v>112.6656</v>
      </c>
      <c r="C45" s="4">
        <v>808099.2</v>
      </c>
      <c r="D45" s="9">
        <v>67.901057870479704</v>
      </c>
      <c r="E45" s="9">
        <v>129.149838081159</v>
      </c>
      <c r="F45" s="4">
        <v>0.276111</v>
      </c>
    </row>
    <row r="46" spans="1:6" x14ac:dyDescent="0.4">
      <c r="A46" s="13">
        <v>40422</v>
      </c>
      <c r="B46" s="4">
        <v>0</v>
      </c>
      <c r="C46" s="4">
        <v>623894.4</v>
      </c>
      <c r="D46" s="9">
        <v>81.979142486884896</v>
      </c>
      <c r="E46" s="9">
        <v>84.498907975157294</v>
      </c>
      <c r="F46" s="4">
        <v>0.26006400000000002</v>
      </c>
    </row>
    <row r="47" spans="1:6" x14ac:dyDescent="0.4">
      <c r="A47" s="13">
        <v>40452</v>
      </c>
      <c r="B47" s="4">
        <v>0</v>
      </c>
      <c r="C47" s="4">
        <v>688262.4</v>
      </c>
      <c r="D47" s="9">
        <v>46.599457596949797</v>
      </c>
      <c r="E47" s="9">
        <v>55.496501392338203</v>
      </c>
      <c r="F47" s="4">
        <v>0.192856</v>
      </c>
    </row>
    <row r="48" spans="1:6" x14ac:dyDescent="0.4">
      <c r="A48" s="13">
        <v>40483</v>
      </c>
      <c r="B48" s="4">
        <v>0</v>
      </c>
      <c r="C48" s="4">
        <v>734054.40000000002</v>
      </c>
      <c r="D48" s="9">
        <v>0.23312346818978399</v>
      </c>
      <c r="E48" s="9">
        <v>35.0680945446572</v>
      </c>
      <c r="F48" s="4">
        <v>0.120063</v>
      </c>
    </row>
    <row r="49" spans="1:6" x14ac:dyDescent="0.4">
      <c r="A49" s="13">
        <v>40513</v>
      </c>
      <c r="B49" s="4">
        <v>0</v>
      </c>
      <c r="C49" s="4">
        <v>950227.2</v>
      </c>
      <c r="D49" s="9">
        <v>0.198777322800126</v>
      </c>
      <c r="E49" s="9">
        <v>25.634768775603501</v>
      </c>
      <c r="F49" s="4">
        <v>0.12621399999999999</v>
      </c>
    </row>
    <row r="50" spans="1:6" x14ac:dyDescent="0.4">
      <c r="A50" s="14">
        <v>40544</v>
      </c>
      <c r="B50" s="4">
        <v>0</v>
      </c>
      <c r="C50" s="4">
        <v>952214.4</v>
      </c>
      <c r="D50" s="9">
        <v>0.53045324465902</v>
      </c>
      <c r="E50" s="9">
        <v>16.549999237060501</v>
      </c>
      <c r="F50" s="4">
        <v>0.112849</v>
      </c>
    </row>
    <row r="51" spans="1:6" x14ac:dyDescent="0.4">
      <c r="A51" s="14">
        <v>40575</v>
      </c>
      <c r="B51" s="4">
        <v>0</v>
      </c>
      <c r="C51" s="4">
        <v>860112</v>
      </c>
      <c r="D51" s="9">
        <v>14.8430507165476</v>
      </c>
      <c r="E51" s="9">
        <v>31.998759664063599</v>
      </c>
      <c r="F51" s="4">
        <v>0.12013799999999999</v>
      </c>
    </row>
    <row r="52" spans="1:6" x14ac:dyDescent="0.4">
      <c r="A52" s="14">
        <v>40603</v>
      </c>
      <c r="B52" s="4">
        <v>127.3536</v>
      </c>
      <c r="C52" s="4">
        <v>1196726.3999999999</v>
      </c>
      <c r="D52" s="9">
        <v>0</v>
      </c>
      <c r="E52" s="9">
        <v>71.649469779318906</v>
      </c>
      <c r="F52" s="4">
        <v>0.11769499999999999</v>
      </c>
    </row>
    <row r="53" spans="1:6" x14ac:dyDescent="0.4">
      <c r="A53" s="14">
        <v>40634</v>
      </c>
      <c r="B53" s="4">
        <v>0</v>
      </c>
      <c r="C53" s="4">
        <v>571104</v>
      </c>
      <c r="D53" s="9">
        <v>7.8663941689941197</v>
      </c>
      <c r="E53" s="9">
        <v>122.17354308044899</v>
      </c>
      <c r="F53" s="11">
        <v>0.12113</v>
      </c>
    </row>
    <row r="54" spans="1:6" x14ac:dyDescent="0.4">
      <c r="A54" s="14">
        <v>40664</v>
      </c>
      <c r="B54" s="4">
        <v>0</v>
      </c>
      <c r="C54" s="4">
        <v>454118.40000000002</v>
      </c>
      <c r="D54" s="9">
        <v>13.8660931384969</v>
      </c>
      <c r="E54" s="9">
        <v>160.54698523117301</v>
      </c>
      <c r="F54" s="11">
        <v>0.14798</v>
      </c>
    </row>
    <row r="55" spans="1:6" x14ac:dyDescent="0.4">
      <c r="A55" s="14">
        <v>40695</v>
      </c>
      <c r="B55" s="4">
        <v>0</v>
      </c>
      <c r="C55" s="4">
        <v>390960</v>
      </c>
      <c r="D55" s="9">
        <v>26.5</v>
      </c>
      <c r="E55" s="9">
        <v>176.84196340522601</v>
      </c>
      <c r="F55" s="4">
        <v>0.182308</v>
      </c>
    </row>
    <row r="56" spans="1:6" x14ac:dyDescent="0.4">
      <c r="A56" s="14">
        <v>40725</v>
      </c>
      <c r="B56" s="4">
        <v>0</v>
      </c>
      <c r="C56" s="4">
        <v>279849.59999999998</v>
      </c>
      <c r="D56" s="9">
        <v>33.419524670540198</v>
      </c>
      <c r="E56" s="9">
        <v>165.122864536158</v>
      </c>
      <c r="F56" s="4">
        <v>0.20277300000000001</v>
      </c>
    </row>
    <row r="57" spans="1:6" x14ac:dyDescent="0.4">
      <c r="A57" s="14">
        <v>40756</v>
      </c>
      <c r="B57" s="4">
        <v>0</v>
      </c>
      <c r="C57" s="4">
        <v>262656</v>
      </c>
      <c r="D57" s="9">
        <v>64.532898946915196</v>
      </c>
      <c r="E57" s="9">
        <v>135.04694946789701</v>
      </c>
      <c r="F57" s="4">
        <v>0.234656</v>
      </c>
    </row>
    <row r="58" spans="1:6" x14ac:dyDescent="0.4">
      <c r="A58" s="14">
        <v>40787</v>
      </c>
      <c r="B58" s="4">
        <v>0</v>
      </c>
      <c r="C58" s="4">
        <v>431568</v>
      </c>
      <c r="D58" s="9">
        <v>16.5251501553434</v>
      </c>
      <c r="E58" s="9">
        <v>88.1956271457518</v>
      </c>
      <c r="F58" s="4">
        <v>0.207258</v>
      </c>
    </row>
    <row r="59" spans="1:6" x14ac:dyDescent="0.4">
      <c r="A59" s="14">
        <v>40817</v>
      </c>
      <c r="B59" s="4">
        <v>0</v>
      </c>
      <c r="C59" s="4">
        <v>607046.40000000002</v>
      </c>
      <c r="D59" s="9">
        <v>19.828542386170799</v>
      </c>
      <c r="E59" s="9">
        <v>53.536456916488298</v>
      </c>
      <c r="F59" s="11">
        <v>0.15395</v>
      </c>
    </row>
    <row r="60" spans="1:6" x14ac:dyDescent="0.4">
      <c r="A60" s="14">
        <v>40848</v>
      </c>
      <c r="B60" s="4">
        <v>0</v>
      </c>
      <c r="C60" s="4">
        <v>646531.19999999995</v>
      </c>
      <c r="D60" s="9">
        <v>43.857280740446797</v>
      </c>
      <c r="E60" s="9">
        <v>24.049157806034401</v>
      </c>
      <c r="F60" s="4">
        <v>0.134687</v>
      </c>
    </row>
    <row r="61" spans="1:6" x14ac:dyDescent="0.4">
      <c r="A61" s="14">
        <v>40878</v>
      </c>
      <c r="B61" s="4">
        <v>0</v>
      </c>
      <c r="C61" s="4">
        <v>708912</v>
      </c>
      <c r="D61" s="9">
        <v>0.66202041947711598</v>
      </c>
      <c r="E61" s="9">
        <v>14.772623815071301</v>
      </c>
      <c r="F61" s="4">
        <v>0.12621399999999999</v>
      </c>
    </row>
    <row r="62" spans="1:6" x14ac:dyDescent="0.4">
      <c r="A62" s="15">
        <v>40909</v>
      </c>
      <c r="B62" s="4">
        <v>0</v>
      </c>
      <c r="C62" s="4">
        <v>640483.19999999995</v>
      </c>
      <c r="D62" s="9">
        <v>0.180715738013559</v>
      </c>
      <c r="E62" s="9">
        <v>17.8840434517363</v>
      </c>
      <c r="F62" s="4">
        <v>0.119422</v>
      </c>
    </row>
    <row r="63" spans="1:6" x14ac:dyDescent="0.4">
      <c r="A63" s="15">
        <v>40940</v>
      </c>
      <c r="B63" s="4">
        <v>0</v>
      </c>
      <c r="C63" s="4">
        <v>614908.80000000005</v>
      </c>
      <c r="D63" s="9">
        <v>5.4214723607886497E-2</v>
      </c>
      <c r="E63" s="9">
        <v>31.679191537948899</v>
      </c>
      <c r="F63" s="4">
        <v>0.11530799999999999</v>
      </c>
    </row>
    <row r="64" spans="1:6" x14ac:dyDescent="0.4">
      <c r="A64" s="15">
        <v>40969</v>
      </c>
      <c r="B64" s="4">
        <v>39.571199999999997</v>
      </c>
      <c r="C64" s="4">
        <v>1094860.8</v>
      </c>
      <c r="D64" s="9">
        <v>18.498216213811698</v>
      </c>
      <c r="E64" s="9">
        <v>57.904384211284103</v>
      </c>
      <c r="F64" s="4">
        <v>0.115717</v>
      </c>
    </row>
    <row r="65" spans="1:6" x14ac:dyDescent="0.4">
      <c r="A65" s="15">
        <v>41000</v>
      </c>
      <c r="B65" s="4">
        <v>0</v>
      </c>
      <c r="C65" s="4">
        <v>528595.19999999995</v>
      </c>
      <c r="D65" s="9">
        <v>3.6965127299637501</v>
      </c>
      <c r="E65" s="9">
        <v>121.05124705878799</v>
      </c>
      <c r="F65" s="4">
        <v>0.123391</v>
      </c>
    </row>
    <row r="66" spans="1:6" x14ac:dyDescent="0.4">
      <c r="A66" s="15">
        <v>41030</v>
      </c>
      <c r="B66" s="4">
        <v>0</v>
      </c>
      <c r="C66" s="4">
        <v>433382.40000000002</v>
      </c>
      <c r="D66" s="9">
        <v>27.728092711573499</v>
      </c>
      <c r="E66" s="9">
        <v>154.10958063045399</v>
      </c>
      <c r="F66" s="4">
        <v>0.172956</v>
      </c>
    </row>
    <row r="67" spans="1:6" x14ac:dyDescent="0.4">
      <c r="A67" s="15">
        <v>41061</v>
      </c>
      <c r="B67" s="4">
        <v>0</v>
      </c>
      <c r="C67" s="4">
        <v>267753.59999999998</v>
      </c>
      <c r="D67" s="9">
        <v>70.452201983628399</v>
      </c>
      <c r="E67" s="9">
        <v>152.22551075438199</v>
      </c>
      <c r="F67" s="4">
        <v>0.21322099999999999</v>
      </c>
    </row>
    <row r="68" spans="1:6" x14ac:dyDescent="0.4">
      <c r="A68" s="15">
        <v>41091</v>
      </c>
      <c r="B68" s="4">
        <v>17068.6656</v>
      </c>
      <c r="C68" s="4">
        <v>2081808</v>
      </c>
      <c r="D68" s="9">
        <v>124.172156279814</v>
      </c>
      <c r="E68" s="9">
        <v>151.123679834245</v>
      </c>
      <c r="F68" s="4">
        <v>0.31665199999999999</v>
      </c>
    </row>
    <row r="69" spans="1:6" x14ac:dyDescent="0.4">
      <c r="A69" s="15">
        <v>41122</v>
      </c>
      <c r="B69" s="4">
        <v>7237.6415999999999</v>
      </c>
      <c r="C69" s="4">
        <v>1178064</v>
      </c>
      <c r="D69" s="9">
        <v>87.960064434855397</v>
      </c>
      <c r="E69" s="9">
        <v>127.825952274271</v>
      </c>
      <c r="F69" s="4">
        <v>0.36182599999999998</v>
      </c>
    </row>
    <row r="70" spans="1:6" x14ac:dyDescent="0.4">
      <c r="A70" s="15">
        <v>41153</v>
      </c>
      <c r="B70" s="4">
        <v>0</v>
      </c>
      <c r="C70" s="4">
        <v>506649.59999999998</v>
      </c>
      <c r="D70" s="9">
        <v>59.623598070807603</v>
      </c>
      <c r="E70" s="9">
        <v>80.749143223575999</v>
      </c>
      <c r="F70" s="4">
        <v>0.28051399999999999</v>
      </c>
    </row>
    <row r="71" spans="1:6" x14ac:dyDescent="0.4">
      <c r="A71" s="15">
        <v>41183</v>
      </c>
      <c r="B71" s="4">
        <v>0</v>
      </c>
      <c r="C71" s="4">
        <v>524620.80000000005</v>
      </c>
      <c r="D71" s="9">
        <v>27.0174830641478</v>
      </c>
      <c r="E71" s="9">
        <v>56.349632165399498</v>
      </c>
      <c r="F71" s="4">
        <v>0.202291</v>
      </c>
    </row>
    <row r="72" spans="1:6" x14ac:dyDescent="0.4">
      <c r="A72" s="15">
        <v>41214</v>
      </c>
      <c r="B72" s="4">
        <v>0</v>
      </c>
      <c r="C72" s="4">
        <v>626918.40000000002</v>
      </c>
      <c r="D72" s="9">
        <v>21.254009473556199</v>
      </c>
      <c r="E72" s="9">
        <v>24.833403438011</v>
      </c>
      <c r="F72" s="4">
        <v>0.12915399999999999</v>
      </c>
    </row>
    <row r="73" spans="1:6" x14ac:dyDescent="0.4">
      <c r="A73" s="15">
        <v>41244</v>
      </c>
      <c r="B73" s="4">
        <v>0</v>
      </c>
      <c r="C73" s="4">
        <v>731462.4</v>
      </c>
      <c r="D73" s="9">
        <v>4.5542966456117497</v>
      </c>
      <c r="E73" s="9">
        <v>16.3734539926567</v>
      </c>
      <c r="F73" s="4">
        <v>0.122783</v>
      </c>
    </row>
    <row r="74" spans="1:6" x14ac:dyDescent="0.4">
      <c r="A74" s="16">
        <v>41275</v>
      </c>
      <c r="B74" s="4">
        <v>0</v>
      </c>
      <c r="C74" s="4">
        <v>713491.2</v>
      </c>
      <c r="D74" s="9">
        <v>1.82500004768371</v>
      </c>
      <c r="E74" s="9">
        <v>19.899188342163502</v>
      </c>
      <c r="F74" s="4">
        <v>0.132406</v>
      </c>
    </row>
    <row r="75" spans="1:6" x14ac:dyDescent="0.4">
      <c r="A75" s="16">
        <v>41306</v>
      </c>
      <c r="B75" s="4">
        <v>0</v>
      </c>
      <c r="C75" s="4">
        <v>725673.6</v>
      </c>
      <c r="D75" s="9">
        <v>0</v>
      </c>
      <c r="E75" s="9">
        <v>38.677093145455103</v>
      </c>
      <c r="F75" s="4">
        <v>0.124184</v>
      </c>
    </row>
    <row r="76" spans="1:6" x14ac:dyDescent="0.4">
      <c r="A76" s="16">
        <v>41334</v>
      </c>
      <c r="B76" s="4">
        <v>348.96960000000001</v>
      </c>
      <c r="C76" s="4">
        <v>1017014.4</v>
      </c>
      <c r="D76" s="9">
        <v>0.44662150394401701</v>
      </c>
      <c r="E76" s="9">
        <v>87.048108997291806</v>
      </c>
      <c r="F76" s="4">
        <v>0.13117899999999999</v>
      </c>
    </row>
    <row r="77" spans="1:6" x14ac:dyDescent="0.4">
      <c r="A77" s="16">
        <v>41365</v>
      </c>
      <c r="B77" s="4">
        <v>0</v>
      </c>
      <c r="C77" s="4">
        <v>415670.4</v>
      </c>
      <c r="D77" s="9">
        <v>1.95803479670532</v>
      </c>
      <c r="E77" s="9">
        <v>131.75</v>
      </c>
      <c r="F77" s="4">
        <v>0.14103399999999999</v>
      </c>
    </row>
    <row r="78" spans="1:6" x14ac:dyDescent="0.4">
      <c r="A78" s="16">
        <v>41395</v>
      </c>
      <c r="B78" s="4">
        <v>0</v>
      </c>
      <c r="C78" s="4">
        <v>321235.20000000001</v>
      </c>
      <c r="D78" s="9">
        <v>20.960770084086501</v>
      </c>
      <c r="E78" s="9">
        <v>174.14999389648401</v>
      </c>
      <c r="F78" s="4">
        <v>0.18298900000000001</v>
      </c>
    </row>
    <row r="79" spans="1:6" x14ac:dyDescent="0.4">
      <c r="A79" s="16">
        <v>41426</v>
      </c>
      <c r="B79" s="4">
        <v>0</v>
      </c>
      <c r="C79" s="4">
        <v>277344</v>
      </c>
      <c r="D79" s="9">
        <v>52.545401346766198</v>
      </c>
      <c r="E79" s="9">
        <v>170.02499389648401</v>
      </c>
      <c r="F79" s="11">
        <v>0.23008999999999999</v>
      </c>
    </row>
    <row r="80" spans="1:6" x14ac:dyDescent="0.4">
      <c r="A80" s="16">
        <v>41456</v>
      </c>
      <c r="B80" s="4">
        <v>8676.0288</v>
      </c>
      <c r="C80" s="4">
        <v>1162684.8</v>
      </c>
      <c r="D80" s="9">
        <v>117.96852707240301</v>
      </c>
      <c r="E80" s="9">
        <v>148.798482087759</v>
      </c>
      <c r="F80" s="4">
        <v>0.31117899999999998</v>
      </c>
    </row>
    <row r="81" spans="1:6" x14ac:dyDescent="0.4">
      <c r="A81" s="16">
        <v>41487</v>
      </c>
      <c r="B81" s="4">
        <v>7656.4224000000004</v>
      </c>
      <c r="C81" s="4">
        <v>1005609.6</v>
      </c>
      <c r="D81" s="9">
        <v>65.625</v>
      </c>
      <c r="E81" s="9">
        <v>142.475006103515</v>
      </c>
      <c r="F81" s="4">
        <v>0.35712699999999997</v>
      </c>
    </row>
    <row r="82" spans="1:6" x14ac:dyDescent="0.4">
      <c r="A82" s="16">
        <v>41518</v>
      </c>
      <c r="B82" s="4">
        <v>0</v>
      </c>
      <c r="C82" s="4">
        <v>387936</v>
      </c>
      <c r="D82" s="9">
        <v>68.965990389077604</v>
      </c>
      <c r="E82" s="9">
        <v>101.34999847412099</v>
      </c>
      <c r="F82" s="4">
        <v>0.30151099999999997</v>
      </c>
    </row>
    <row r="83" spans="1:6" x14ac:dyDescent="0.4">
      <c r="A83" s="16">
        <v>41548</v>
      </c>
      <c r="B83" s="4">
        <v>0</v>
      </c>
      <c r="C83" s="4">
        <v>458438.40000000002</v>
      </c>
      <c r="D83" s="9">
        <v>5.6344056297034104</v>
      </c>
      <c r="E83" s="9">
        <v>73.150001525878906</v>
      </c>
      <c r="F83" s="4">
        <v>0.20325199999999999</v>
      </c>
    </row>
    <row r="84" spans="1:6" x14ac:dyDescent="0.4">
      <c r="A84" s="16">
        <v>41579</v>
      </c>
      <c r="B84" s="4">
        <v>0</v>
      </c>
      <c r="C84" s="4">
        <v>530841.59999999998</v>
      </c>
      <c r="D84" s="9">
        <v>6.9304969688206199</v>
      </c>
      <c r="E84" s="9">
        <v>35.908110980532101</v>
      </c>
      <c r="F84" s="4">
        <v>0.16722300000000001</v>
      </c>
    </row>
    <row r="85" spans="1:6" x14ac:dyDescent="0.4">
      <c r="A85" s="16">
        <v>41609</v>
      </c>
      <c r="B85" s="4">
        <v>0</v>
      </c>
      <c r="C85" s="4">
        <v>672451.2</v>
      </c>
      <c r="D85" s="9">
        <v>0.17745412702771601</v>
      </c>
      <c r="E85" s="9">
        <v>21.625</v>
      </c>
      <c r="F85" s="4">
        <v>0.15510699999999999</v>
      </c>
    </row>
    <row r="86" spans="1:6" x14ac:dyDescent="0.4">
      <c r="A86" s="17">
        <v>41640</v>
      </c>
      <c r="B86" s="4">
        <v>0</v>
      </c>
      <c r="C86" s="4">
        <v>628387.19999999995</v>
      </c>
      <c r="D86" s="9">
        <v>0</v>
      </c>
      <c r="E86" s="9">
        <v>30.277488420172698</v>
      </c>
      <c r="F86" s="11">
        <v>0.14369000000000001</v>
      </c>
    </row>
    <row r="87" spans="1:6" x14ac:dyDescent="0.4">
      <c r="A87" s="17">
        <v>41671</v>
      </c>
      <c r="B87" s="4">
        <v>0</v>
      </c>
      <c r="C87" s="4">
        <v>504144</v>
      </c>
      <c r="D87" s="9">
        <v>6.0313540696966399</v>
      </c>
      <c r="E87" s="9">
        <v>29.078079741888502</v>
      </c>
      <c r="F87" s="4">
        <v>0.13960700000000001</v>
      </c>
    </row>
    <row r="88" spans="1:6" x14ac:dyDescent="0.4">
      <c r="A88" s="17">
        <v>41699</v>
      </c>
      <c r="B88" s="4">
        <v>127.44</v>
      </c>
      <c r="C88" s="4">
        <v>760147.2</v>
      </c>
      <c r="D88" s="9">
        <v>0.361431476027118</v>
      </c>
      <c r="E88" s="9">
        <v>86.349998474120994</v>
      </c>
      <c r="F88" s="4">
        <v>0.13652900000000001</v>
      </c>
    </row>
    <row r="89" spans="1:6" x14ac:dyDescent="0.4">
      <c r="A89" s="17">
        <v>41730</v>
      </c>
      <c r="B89" s="4">
        <v>0</v>
      </c>
      <c r="C89" s="4">
        <v>347760</v>
      </c>
      <c r="D89" s="9">
        <v>19.514896132051099</v>
      </c>
      <c r="E89" s="9">
        <v>118.350006103515</v>
      </c>
      <c r="F89" s="4">
        <v>0.15992799999999999</v>
      </c>
    </row>
    <row r="90" spans="1:6" x14ac:dyDescent="0.4">
      <c r="A90" s="17">
        <v>41760</v>
      </c>
      <c r="B90" s="4">
        <v>0</v>
      </c>
      <c r="C90" s="4">
        <v>300931.20000000001</v>
      </c>
      <c r="D90" s="9">
        <v>34.774098708449102</v>
      </c>
      <c r="E90" s="9">
        <v>181.625</v>
      </c>
      <c r="F90" s="4">
        <v>0.16622100000000001</v>
      </c>
    </row>
    <row r="91" spans="1:6" x14ac:dyDescent="0.4">
      <c r="A91" s="17">
        <v>41791</v>
      </c>
      <c r="B91" s="4">
        <v>0</v>
      </c>
      <c r="C91" s="4">
        <v>242265.60000000001</v>
      </c>
      <c r="D91" s="9">
        <v>50.150450494776102</v>
      </c>
      <c r="E91" s="9">
        <v>160.84999084472599</v>
      </c>
      <c r="F91" s="4">
        <v>0.227907</v>
      </c>
    </row>
    <row r="92" spans="1:6" x14ac:dyDescent="0.4">
      <c r="A92" s="17">
        <v>41821</v>
      </c>
      <c r="B92" s="4">
        <v>0</v>
      </c>
      <c r="C92" s="4">
        <v>341884.8</v>
      </c>
      <c r="D92" s="9">
        <v>92.224561839425704</v>
      </c>
      <c r="E92" s="9">
        <v>163.59737344498399</v>
      </c>
      <c r="F92" s="4">
        <v>0.28477200000000003</v>
      </c>
    </row>
    <row r="93" spans="1:6" x14ac:dyDescent="0.4">
      <c r="A93" s="17">
        <v>41852</v>
      </c>
      <c r="B93" s="4">
        <v>129161.3472</v>
      </c>
      <c r="C93" s="4">
        <v>4102272</v>
      </c>
      <c r="D93" s="9">
        <v>110.98882533669401</v>
      </c>
      <c r="E93" s="9">
        <v>121.166436393875</v>
      </c>
      <c r="F93" s="4">
        <v>0.33851799999999999</v>
      </c>
    </row>
    <row r="94" spans="1:6" x14ac:dyDescent="0.4">
      <c r="A94" s="17">
        <v>41883</v>
      </c>
      <c r="B94" s="4">
        <v>0</v>
      </c>
      <c r="C94" s="4">
        <v>565228.80000000005</v>
      </c>
      <c r="D94" s="9">
        <v>81.375</v>
      </c>
      <c r="E94" s="9">
        <v>84.574996948242102</v>
      </c>
      <c r="F94" s="11">
        <v>0.28348000000000001</v>
      </c>
    </row>
    <row r="95" spans="1:6" x14ac:dyDescent="0.4">
      <c r="A95" s="17">
        <v>41913</v>
      </c>
      <c r="B95" s="4">
        <v>0</v>
      </c>
      <c r="C95" s="4">
        <v>439948.79999999999</v>
      </c>
      <c r="D95" s="9">
        <v>24.157763918735501</v>
      </c>
      <c r="E95" s="9">
        <v>65.374767737628105</v>
      </c>
      <c r="F95" s="4">
        <v>0.182062</v>
      </c>
    </row>
    <row r="96" spans="1:6" x14ac:dyDescent="0.4">
      <c r="A96" s="17">
        <v>41944</v>
      </c>
      <c r="B96" s="4">
        <v>0</v>
      </c>
      <c r="C96" s="4">
        <v>477619.20000000001</v>
      </c>
      <c r="D96" s="9">
        <v>5.0013756361221802E-2</v>
      </c>
      <c r="E96" s="9">
        <v>35.075000762939403</v>
      </c>
      <c r="F96" s="4">
        <v>0.15493299999999999</v>
      </c>
    </row>
    <row r="97" spans="1:6" x14ac:dyDescent="0.4">
      <c r="A97" s="17">
        <v>41974</v>
      </c>
      <c r="B97" s="4">
        <v>0</v>
      </c>
      <c r="C97" s="4">
        <v>616982.4</v>
      </c>
      <c r="D97" s="9">
        <v>7.2286296313694404E-2</v>
      </c>
      <c r="E97" s="9">
        <v>24.8754432382635</v>
      </c>
      <c r="F97" s="4">
        <v>0.14033599999999999</v>
      </c>
    </row>
    <row r="98" spans="1:6" x14ac:dyDescent="0.4">
      <c r="A98" s="7">
        <v>42005</v>
      </c>
      <c r="B98" s="4">
        <v>0</v>
      </c>
      <c r="C98" s="4">
        <v>755308.8</v>
      </c>
      <c r="D98" s="9">
        <v>2.3268757575774601</v>
      </c>
      <c r="E98" s="9">
        <v>24.302964085206899</v>
      </c>
      <c r="F98" s="4">
        <v>0.13522100000000001</v>
      </c>
    </row>
    <row r="99" spans="1:6" x14ac:dyDescent="0.4">
      <c r="A99" s="7">
        <v>42036</v>
      </c>
      <c r="B99" s="4">
        <v>0</v>
      </c>
      <c r="C99" s="4">
        <v>648777.6</v>
      </c>
      <c r="D99" s="9">
        <v>7.9364824633352997</v>
      </c>
      <c r="E99" s="9">
        <v>34.076221780090997</v>
      </c>
      <c r="F99" s="4">
        <v>0.128604</v>
      </c>
    </row>
    <row r="100" spans="1:6" x14ac:dyDescent="0.4">
      <c r="A100" s="7">
        <v>42064</v>
      </c>
      <c r="B100" s="4">
        <v>260.32319999999999</v>
      </c>
      <c r="C100" s="4">
        <v>1078617.6000000001</v>
      </c>
      <c r="D100" s="9">
        <v>1.8071574078423601E-2</v>
      </c>
      <c r="E100" s="9">
        <v>86.835436093051101</v>
      </c>
      <c r="F100" s="4">
        <v>0.129882</v>
      </c>
    </row>
    <row r="101" spans="1:6" x14ac:dyDescent="0.4">
      <c r="A101" s="7">
        <v>42095</v>
      </c>
      <c r="B101" s="4">
        <v>0</v>
      </c>
      <c r="C101" s="4">
        <v>429753.59999999998</v>
      </c>
      <c r="D101" s="9">
        <v>16.107977520727399</v>
      </c>
      <c r="E101" s="9">
        <v>119.77449938052</v>
      </c>
      <c r="F101" s="4">
        <v>0.14122399999999999</v>
      </c>
    </row>
    <row r="102" spans="1:6" x14ac:dyDescent="0.4">
      <c r="A102" s="7">
        <v>42125</v>
      </c>
      <c r="B102" s="4">
        <v>0</v>
      </c>
      <c r="C102" s="4">
        <v>337824</v>
      </c>
      <c r="D102" s="9">
        <v>5.4221825630139202</v>
      </c>
      <c r="E102" s="9">
        <v>177.18053250210099</v>
      </c>
      <c r="F102" s="4">
        <v>0.18199699999999999</v>
      </c>
    </row>
    <row r="103" spans="1:6" x14ac:dyDescent="0.4">
      <c r="A103" s="7">
        <v>42156</v>
      </c>
      <c r="B103" s="4">
        <v>0</v>
      </c>
      <c r="C103" s="4">
        <v>426729.6</v>
      </c>
      <c r="D103" s="9">
        <v>34.532377217406101</v>
      </c>
      <c r="E103" s="9">
        <v>159.89999389648401</v>
      </c>
      <c r="F103" s="4">
        <v>0.21223800000000001</v>
      </c>
    </row>
    <row r="104" spans="1:6" x14ac:dyDescent="0.4">
      <c r="A104" s="7">
        <v>42186</v>
      </c>
      <c r="B104" s="4">
        <v>0</v>
      </c>
      <c r="C104" s="4">
        <v>235526.39999999999</v>
      </c>
      <c r="D104" s="9">
        <v>22.5946501974257</v>
      </c>
      <c r="E104" s="9">
        <v>173.64999389648401</v>
      </c>
      <c r="F104" s="11">
        <v>0.26022000000000001</v>
      </c>
    </row>
    <row r="105" spans="1:6" x14ac:dyDescent="0.4">
      <c r="A105" s="7">
        <v>42217</v>
      </c>
      <c r="B105" s="4">
        <v>0</v>
      </c>
      <c r="C105" s="4">
        <v>179020.79999999999</v>
      </c>
      <c r="D105" s="9">
        <v>6.8688735182332303</v>
      </c>
      <c r="E105" s="9">
        <v>158.725006103515</v>
      </c>
      <c r="F105" s="4">
        <v>0.26180100000000001</v>
      </c>
    </row>
    <row r="106" spans="1:6" x14ac:dyDescent="0.4">
      <c r="A106" s="7">
        <v>42248</v>
      </c>
      <c r="B106" s="4">
        <v>0</v>
      </c>
      <c r="C106" s="4">
        <v>294537.59999999998</v>
      </c>
      <c r="D106" s="9">
        <v>107.72499847412099</v>
      </c>
      <c r="E106" s="9">
        <v>91.650001525878906</v>
      </c>
      <c r="F106" s="4">
        <v>0.24076800000000001</v>
      </c>
    </row>
    <row r="107" spans="1:6" x14ac:dyDescent="0.4">
      <c r="A107" s="7">
        <v>42278</v>
      </c>
      <c r="B107" s="4">
        <v>0</v>
      </c>
      <c r="C107" s="4">
        <v>468374.4</v>
      </c>
      <c r="D107" s="9">
        <v>19.290673589921798</v>
      </c>
      <c r="E107" s="9">
        <v>73.247922300297105</v>
      </c>
      <c r="F107" s="4">
        <v>0.17657200000000001</v>
      </c>
    </row>
    <row r="108" spans="1:6" x14ac:dyDescent="0.4">
      <c r="A108" s="7">
        <v>42309</v>
      </c>
      <c r="B108" s="4">
        <v>0</v>
      </c>
      <c r="C108" s="4">
        <v>386985.6</v>
      </c>
      <c r="D108" s="9">
        <v>27.633847837079301</v>
      </c>
      <c r="E108" s="9">
        <v>22.9160440310004</v>
      </c>
      <c r="F108" s="4">
        <v>0.14172399999999999</v>
      </c>
    </row>
    <row r="109" spans="1:6" x14ac:dyDescent="0.4">
      <c r="A109" s="7">
        <v>42339</v>
      </c>
      <c r="B109" s="4">
        <v>0</v>
      </c>
      <c r="C109" s="4">
        <v>442368</v>
      </c>
      <c r="D109" s="9">
        <v>2.2839849760212698</v>
      </c>
      <c r="E109" s="9">
        <v>18.951487967677</v>
      </c>
      <c r="F109" s="4">
        <v>0.128191</v>
      </c>
    </row>
    <row r="110" spans="1:6" x14ac:dyDescent="0.4">
      <c r="A110" s="18">
        <v>42370</v>
      </c>
      <c r="B110" s="4">
        <v>0</v>
      </c>
      <c r="C110" s="4">
        <v>685065.6</v>
      </c>
      <c r="D110" s="9">
        <v>0.54945619691767</v>
      </c>
      <c r="E110" s="9">
        <v>20.835436093051101</v>
      </c>
      <c r="F110" s="4">
        <v>0.12677099999999999</v>
      </c>
    </row>
    <row r="111" spans="1:6" x14ac:dyDescent="0.4">
      <c r="A111" s="18">
        <v>42401</v>
      </c>
      <c r="B111" s="4">
        <v>0</v>
      </c>
      <c r="C111" s="4">
        <v>747360</v>
      </c>
      <c r="D111" s="9">
        <v>4.8190950582215697</v>
      </c>
      <c r="E111" s="9">
        <v>35.1872801053606</v>
      </c>
      <c r="F111" s="4">
        <v>0.113802</v>
      </c>
    </row>
    <row r="112" spans="1:6" x14ac:dyDescent="0.4">
      <c r="A112" s="18">
        <v>42430</v>
      </c>
      <c r="B112" s="4">
        <v>1971.9936</v>
      </c>
      <c r="C112" s="4">
        <v>1042243.2</v>
      </c>
      <c r="D112" s="9">
        <v>0.53169034825779704</v>
      </c>
      <c r="E112" s="9">
        <v>85.922794334776995</v>
      </c>
      <c r="F112" s="11">
        <v>0.12083000000000001</v>
      </c>
    </row>
    <row r="113" spans="1:6" x14ac:dyDescent="0.4">
      <c r="A113" s="18">
        <v>42461</v>
      </c>
      <c r="B113" s="4">
        <v>0</v>
      </c>
      <c r="C113" s="4">
        <v>398044.8</v>
      </c>
      <c r="D113" s="9">
        <v>1.92125500647838</v>
      </c>
      <c r="E113" s="9">
        <v>147.971213884299</v>
      </c>
      <c r="F113" s="4">
        <v>0.13261500000000001</v>
      </c>
    </row>
    <row r="114" spans="1:6" x14ac:dyDescent="0.4">
      <c r="A114" s="18">
        <v>42491</v>
      </c>
      <c r="B114" s="4">
        <v>0</v>
      </c>
      <c r="C114" s="4">
        <v>332467.20000000001</v>
      </c>
      <c r="D114" s="9">
        <v>20.664345291173799</v>
      </c>
      <c r="E114" s="9">
        <v>175.82501220703099</v>
      </c>
      <c r="F114" s="11">
        <v>0.17424999999999999</v>
      </c>
    </row>
    <row r="115" spans="1:6" x14ac:dyDescent="0.4">
      <c r="A115" s="18">
        <v>42522</v>
      </c>
      <c r="B115" s="4">
        <v>2631.1392000000001</v>
      </c>
      <c r="C115" s="4">
        <v>656035.19999999995</v>
      </c>
      <c r="D115" s="9">
        <v>67.128083486579001</v>
      </c>
      <c r="E115" s="9">
        <v>157.875</v>
      </c>
      <c r="F115" s="4">
        <v>0.238625</v>
      </c>
    </row>
    <row r="116" spans="1:6" x14ac:dyDescent="0.4">
      <c r="A116" s="18">
        <v>42552</v>
      </c>
      <c r="B116" s="4">
        <v>339.98399999999998</v>
      </c>
      <c r="C116" s="4">
        <v>549590.4</v>
      </c>
      <c r="D116" s="9">
        <v>82.576343641021595</v>
      </c>
      <c r="E116" s="9">
        <v>163.15160746593199</v>
      </c>
      <c r="F116" s="4">
        <v>0.32445499999999999</v>
      </c>
    </row>
    <row r="117" spans="1:6" x14ac:dyDescent="0.4">
      <c r="A117" s="18">
        <v>42583</v>
      </c>
      <c r="B117" s="4">
        <v>4980687.6672</v>
      </c>
      <c r="C117" s="4">
        <v>64702627.200000003</v>
      </c>
      <c r="D117" s="9">
        <v>124.726752353999</v>
      </c>
      <c r="E117" s="9">
        <v>138.418775036304</v>
      </c>
      <c r="F117" s="4">
        <v>0.35616399999999998</v>
      </c>
    </row>
    <row r="118" spans="1:6" x14ac:dyDescent="0.4">
      <c r="A118" s="18">
        <v>42614</v>
      </c>
      <c r="B118" s="4">
        <v>0</v>
      </c>
      <c r="C118" s="4">
        <v>946252.80000000005</v>
      </c>
      <c r="D118" s="9">
        <v>37.831568023372299</v>
      </c>
      <c r="E118" s="9">
        <v>103.31323143062301</v>
      </c>
      <c r="F118" s="4">
        <v>0.29315600000000003</v>
      </c>
    </row>
    <row r="119" spans="1:6" x14ac:dyDescent="0.4">
      <c r="A119" s="18">
        <v>42644</v>
      </c>
      <c r="B119" s="4">
        <v>0</v>
      </c>
      <c r="C119" s="4">
        <v>599184</v>
      </c>
      <c r="D119" s="9">
        <v>49.492762255986399</v>
      </c>
      <c r="E119" s="9">
        <v>66.364432895202697</v>
      </c>
      <c r="F119" s="4">
        <v>0.206788</v>
      </c>
    </row>
    <row r="120" spans="1:6" x14ac:dyDescent="0.4">
      <c r="A120" s="18">
        <v>42675</v>
      </c>
      <c r="B120" s="4">
        <v>0</v>
      </c>
      <c r="C120" s="4">
        <v>446169.59999999998</v>
      </c>
      <c r="D120" s="9">
        <v>0.87667225591507503</v>
      </c>
      <c r="E120" s="9">
        <v>41.325329277269901</v>
      </c>
      <c r="F120" s="4">
        <v>0.15681700000000001</v>
      </c>
    </row>
    <row r="121" spans="1:6" x14ac:dyDescent="0.4">
      <c r="A121" s="18">
        <v>42705</v>
      </c>
      <c r="B121" s="4">
        <v>0</v>
      </c>
      <c r="C121" s="4">
        <v>651628.80000000005</v>
      </c>
      <c r="D121" s="9">
        <v>2.79938866512436</v>
      </c>
      <c r="E121" s="9">
        <v>25.281734115926898</v>
      </c>
      <c r="F121" s="4">
        <v>0.145452</v>
      </c>
    </row>
    <row r="122" spans="1:6" x14ac:dyDescent="0.4">
      <c r="A122" s="17">
        <v>42736</v>
      </c>
      <c r="B122" s="4">
        <v>0</v>
      </c>
      <c r="C122" s="4">
        <v>631497.6</v>
      </c>
      <c r="D122" s="9">
        <v>0.69450118556623597</v>
      </c>
      <c r="E122" s="9">
        <v>28.372035652787499</v>
      </c>
      <c r="F122" s="11">
        <v>0.13714000000000001</v>
      </c>
    </row>
    <row r="123" spans="1:6" x14ac:dyDescent="0.4">
      <c r="A123" s="17">
        <v>42767</v>
      </c>
      <c r="B123" s="4">
        <v>0</v>
      </c>
      <c r="C123" s="4">
        <v>587520</v>
      </c>
      <c r="D123" s="9">
        <v>17.7515389672641</v>
      </c>
      <c r="E123" s="9">
        <v>36.190270553103801</v>
      </c>
      <c r="F123" s="11">
        <v>0.13413</v>
      </c>
    </row>
    <row r="124" spans="1:6" x14ac:dyDescent="0.4">
      <c r="A124" s="17">
        <v>42795</v>
      </c>
      <c r="B124" s="4">
        <v>1024.0128</v>
      </c>
      <c r="C124" s="4">
        <v>1297555.2</v>
      </c>
      <c r="D124" s="9">
        <v>21.5750007629394</v>
      </c>
      <c r="E124" s="9">
        <v>63.174357038056201</v>
      </c>
      <c r="F124" s="4">
        <v>0.13806199999999999</v>
      </c>
    </row>
    <row r="125" spans="1:6" x14ac:dyDescent="0.4">
      <c r="A125" s="17">
        <v>42826</v>
      </c>
      <c r="B125" s="4">
        <v>0</v>
      </c>
      <c r="C125" s="4">
        <v>445564.8</v>
      </c>
      <c r="D125" s="9">
        <v>2.6179172339596399</v>
      </c>
      <c r="E125" s="9">
        <v>129.24182419688199</v>
      </c>
      <c r="F125" s="4">
        <v>0.15332499999999999</v>
      </c>
    </row>
    <row r="126" spans="1:6" x14ac:dyDescent="0.4">
      <c r="A126" s="17">
        <v>42856</v>
      </c>
      <c r="B126" s="4">
        <v>0</v>
      </c>
      <c r="C126" s="4">
        <v>409795.2</v>
      </c>
      <c r="D126" s="9">
        <v>23.149883687791601</v>
      </c>
      <c r="E126" s="9">
        <v>188.84266035661901</v>
      </c>
      <c r="F126" s="4">
        <v>0.191418</v>
      </c>
    </row>
    <row r="127" spans="1:6" x14ac:dyDescent="0.4">
      <c r="A127" s="17">
        <v>42887</v>
      </c>
      <c r="B127" s="4">
        <v>69062.284799999994</v>
      </c>
      <c r="C127" s="4">
        <v>1385856</v>
      </c>
      <c r="D127" s="9">
        <v>49.891501236844398</v>
      </c>
      <c r="E127" s="9">
        <v>182.5</v>
      </c>
      <c r="F127" s="11">
        <v>0.24557000000000001</v>
      </c>
    </row>
    <row r="128" spans="1:6" x14ac:dyDescent="0.4">
      <c r="A128" s="17">
        <v>42917</v>
      </c>
      <c r="B128" s="4">
        <v>174.3552</v>
      </c>
      <c r="C128" s="4">
        <v>613094.40000000002</v>
      </c>
      <c r="D128" s="9">
        <v>88.0025307933861</v>
      </c>
      <c r="E128" s="9">
        <v>173.67610450298699</v>
      </c>
      <c r="F128" s="4">
        <v>0.30840800000000002</v>
      </c>
    </row>
    <row r="129" spans="1:6" x14ac:dyDescent="0.4">
      <c r="A129" s="17">
        <v>42948</v>
      </c>
      <c r="B129" s="4">
        <v>169.60319999999999</v>
      </c>
      <c r="C129" s="4">
        <v>402537.6</v>
      </c>
      <c r="D129" s="9">
        <v>66.927232133983594</v>
      </c>
      <c r="E129" s="9">
        <v>147.168380158422</v>
      </c>
      <c r="F129" s="11">
        <v>0.32414999999999999</v>
      </c>
    </row>
    <row r="130" spans="1:6" x14ac:dyDescent="0.4">
      <c r="A130" s="17">
        <v>42979</v>
      </c>
      <c r="B130" s="4">
        <v>21310.560000000001</v>
      </c>
      <c r="C130" s="4">
        <v>1100044.8</v>
      </c>
      <c r="D130" s="9">
        <v>30.2290560010116</v>
      </c>
      <c r="E130" s="9">
        <v>117.269785540055</v>
      </c>
      <c r="F130" s="4">
        <v>0.260048</v>
      </c>
    </row>
    <row r="131" spans="1:6" x14ac:dyDescent="0.4">
      <c r="A131" s="17">
        <v>43009</v>
      </c>
      <c r="B131" s="4">
        <v>0</v>
      </c>
      <c r="C131" s="4">
        <v>365558.4</v>
      </c>
      <c r="D131" s="9">
        <v>35.568995945724403</v>
      </c>
      <c r="E131" s="9">
        <v>54.900001525878899</v>
      </c>
      <c r="F131" s="4">
        <v>0.19192300000000001</v>
      </c>
    </row>
    <row r="132" spans="1:6" x14ac:dyDescent="0.4">
      <c r="A132" s="17">
        <v>43040</v>
      </c>
      <c r="B132" s="4">
        <v>0</v>
      </c>
      <c r="C132" s="4">
        <v>387849.6</v>
      </c>
      <c r="D132" s="9">
        <v>0</v>
      </c>
      <c r="E132" s="9">
        <v>43.942863702389801</v>
      </c>
      <c r="F132" s="4">
        <v>0.14738399999999999</v>
      </c>
    </row>
    <row r="133" spans="1:6" x14ac:dyDescent="0.4">
      <c r="A133" s="17">
        <v>43070</v>
      </c>
      <c r="B133" s="4">
        <v>0</v>
      </c>
      <c r="C133" s="4">
        <v>850348.8</v>
      </c>
      <c r="D133" s="9">
        <v>0.10842944721577299</v>
      </c>
      <c r="E133" s="9">
        <v>28.9735858683113</v>
      </c>
      <c r="F133" s="4">
        <v>0.13955600000000001</v>
      </c>
    </row>
    <row r="134" spans="1:6" x14ac:dyDescent="0.4">
      <c r="A134" s="10">
        <v>43101</v>
      </c>
      <c r="B134" s="4">
        <v>0</v>
      </c>
      <c r="C134" s="4">
        <v>838512</v>
      </c>
      <c r="D134" s="9">
        <v>1.3186021082146699</v>
      </c>
      <c r="E134" s="9">
        <v>24.061921494761702</v>
      </c>
      <c r="F134" s="4">
        <v>0.132268</v>
      </c>
    </row>
    <row r="135" spans="1:6" x14ac:dyDescent="0.4">
      <c r="A135" s="10">
        <v>43132</v>
      </c>
      <c r="B135" s="4">
        <v>0</v>
      </c>
      <c r="C135" s="4">
        <v>832291.2</v>
      </c>
      <c r="D135" s="9">
        <v>0</v>
      </c>
      <c r="E135" s="9">
        <v>41.115864130838403</v>
      </c>
      <c r="F135" s="11">
        <v>0.12969</v>
      </c>
    </row>
    <row r="136" spans="1:6" x14ac:dyDescent="0.4">
      <c r="A136" s="10">
        <v>43160</v>
      </c>
      <c r="B136" s="4">
        <v>1201.3920000000001</v>
      </c>
      <c r="C136" s="4">
        <v>1375228.8</v>
      </c>
      <c r="D136" s="9">
        <v>7.75</v>
      </c>
      <c r="E136" s="9">
        <v>95.7532363272488</v>
      </c>
      <c r="F136" s="4">
        <v>0.127772</v>
      </c>
    </row>
    <row r="137" spans="1:6" x14ac:dyDescent="0.4">
      <c r="A137" s="10">
        <v>43191</v>
      </c>
      <c r="B137" s="4">
        <v>0</v>
      </c>
      <c r="C137" s="4">
        <v>425692.8</v>
      </c>
      <c r="D137" s="9">
        <v>26.161189314945201</v>
      </c>
      <c r="E137" s="9">
        <v>140.430256565441</v>
      </c>
      <c r="F137" s="4">
        <v>0.157696</v>
      </c>
    </row>
    <row r="138" spans="1:6" x14ac:dyDescent="0.4">
      <c r="A138" s="10">
        <v>43221</v>
      </c>
      <c r="B138" s="4">
        <v>0</v>
      </c>
      <c r="C138" s="4">
        <v>504662.4</v>
      </c>
      <c r="D138" s="9">
        <v>54.003198252777999</v>
      </c>
      <c r="E138" s="9">
        <v>174.19999694824199</v>
      </c>
      <c r="F138" s="4">
        <v>0.197327</v>
      </c>
    </row>
    <row r="139" spans="1:6" x14ac:dyDescent="0.4">
      <c r="A139" s="10">
        <v>43252</v>
      </c>
      <c r="B139" s="4">
        <v>0</v>
      </c>
      <c r="C139" s="4">
        <v>214617.60000000001</v>
      </c>
      <c r="D139" s="9">
        <v>4.7607572889018002</v>
      </c>
      <c r="E139" s="9">
        <v>191.77499389648401</v>
      </c>
      <c r="F139" s="4">
        <v>0.237627</v>
      </c>
    </row>
    <row r="140" spans="1:6" x14ac:dyDescent="0.4">
      <c r="A140" s="10">
        <v>43282</v>
      </c>
      <c r="B140" s="4">
        <v>92762.236799999999</v>
      </c>
      <c r="C140" s="4">
        <v>4002307.2</v>
      </c>
      <c r="D140" s="9">
        <v>157.44642335564501</v>
      </c>
      <c r="E140" s="9">
        <v>143.51085441458599</v>
      </c>
      <c r="F140" s="4">
        <v>0.31378200000000001</v>
      </c>
    </row>
    <row r="141" spans="1:6" x14ac:dyDescent="0.4">
      <c r="A141" s="10">
        <v>43313</v>
      </c>
      <c r="B141" s="4">
        <v>62717.846400000002</v>
      </c>
      <c r="C141" s="4">
        <v>2266876.7999999998</v>
      </c>
      <c r="D141" s="9">
        <v>94.5</v>
      </c>
      <c r="E141" s="9">
        <v>135.529757144179</v>
      </c>
      <c r="F141" s="4">
        <v>0.39210299999999998</v>
      </c>
    </row>
    <row r="142" spans="1:6" x14ac:dyDescent="0.4">
      <c r="A142" s="10">
        <v>43344</v>
      </c>
      <c r="B142" s="4">
        <v>0</v>
      </c>
      <c r="C142" s="4">
        <v>337478.40000000002</v>
      </c>
      <c r="D142" s="9">
        <v>50.483010249081602</v>
      </c>
      <c r="E142" s="9">
        <v>94.201926342438995</v>
      </c>
      <c r="F142" s="4">
        <v>0.30951899999999999</v>
      </c>
    </row>
    <row r="143" spans="1:6" x14ac:dyDescent="0.4">
      <c r="A143" s="10">
        <v>43374</v>
      </c>
      <c r="B143" s="4">
        <v>0</v>
      </c>
      <c r="C143" s="4">
        <v>389923.2</v>
      </c>
      <c r="D143" s="9">
        <v>16.274999618530199</v>
      </c>
      <c r="E143" s="9">
        <v>67.824631486051402</v>
      </c>
      <c r="F143" s="4">
        <v>0.19826199999999999</v>
      </c>
    </row>
    <row r="144" spans="1:6" x14ac:dyDescent="0.4">
      <c r="A144" s="10">
        <v>43405</v>
      </c>
      <c r="B144" s="4">
        <v>0</v>
      </c>
      <c r="C144" s="4">
        <v>379209.6</v>
      </c>
      <c r="D144" s="9">
        <v>2.2323057361015199</v>
      </c>
      <c r="E144" s="9">
        <v>38.602120499075099</v>
      </c>
      <c r="F144" s="11">
        <v>0.16109999999999999</v>
      </c>
    </row>
    <row r="145" spans="1:6" x14ac:dyDescent="0.4">
      <c r="A145" s="10">
        <v>43435</v>
      </c>
      <c r="B145" s="4">
        <v>0</v>
      </c>
      <c r="C145" s="4">
        <v>703814.4</v>
      </c>
      <c r="D145" s="9">
        <v>0.17446829178324799</v>
      </c>
      <c r="E145" s="9">
        <v>23.1048285997121</v>
      </c>
      <c r="F145" s="4">
        <v>0.147817</v>
      </c>
    </row>
    <row r="146" spans="1:6" x14ac:dyDescent="0.4">
      <c r="A146" s="19">
        <v>43466</v>
      </c>
      <c r="B146" s="4">
        <v>0</v>
      </c>
      <c r="C146" s="4">
        <v>806889.6</v>
      </c>
      <c r="D146" s="9">
        <v>0</v>
      </c>
      <c r="E146" s="9">
        <v>26.500894101172001</v>
      </c>
      <c r="F146" s="4">
        <v>0.13934299999999999</v>
      </c>
    </row>
    <row r="147" spans="1:6" x14ac:dyDescent="0.4">
      <c r="A147" s="19">
        <v>43497</v>
      </c>
      <c r="B147" s="4">
        <v>0</v>
      </c>
      <c r="C147" s="4">
        <v>724550.4</v>
      </c>
      <c r="D147" s="9">
        <v>3.8750830406894101</v>
      </c>
      <c r="E147" s="9">
        <v>34.952069006082098</v>
      </c>
      <c r="F147" s="4">
        <v>0.13570399999999999</v>
      </c>
    </row>
    <row r="148" spans="1:6" x14ac:dyDescent="0.4">
      <c r="A148" s="19">
        <v>43525</v>
      </c>
      <c r="B148" s="4">
        <v>576.02880000000005</v>
      </c>
      <c r="C148" s="4">
        <v>1584576</v>
      </c>
      <c r="D148" s="9">
        <v>2.2813516899761099</v>
      </c>
      <c r="E148" s="9">
        <v>82.824945381939003</v>
      </c>
      <c r="F148" s="4">
        <v>0.143322</v>
      </c>
    </row>
    <row r="149" spans="1:6" x14ac:dyDescent="0.4">
      <c r="A149" s="19">
        <v>43556</v>
      </c>
      <c r="B149" s="4">
        <v>0</v>
      </c>
      <c r="C149" s="4">
        <v>602294.4</v>
      </c>
      <c r="D149" s="9">
        <v>28.086088330994901</v>
      </c>
      <c r="E149" s="9">
        <v>128.79770088670699</v>
      </c>
      <c r="F149" s="4">
        <v>0.15401699999999999</v>
      </c>
    </row>
    <row r="150" spans="1:6" x14ac:dyDescent="0.4">
      <c r="A150" s="19">
        <v>43586</v>
      </c>
      <c r="B150" s="4">
        <v>0</v>
      </c>
      <c r="C150" s="4">
        <v>446860.79999999999</v>
      </c>
      <c r="D150" s="9">
        <v>11.7939371061939</v>
      </c>
      <c r="E150" s="9">
        <v>177.89999389648401</v>
      </c>
      <c r="F150" s="4">
        <v>0.192165</v>
      </c>
    </row>
    <row r="151" spans="1:6" x14ac:dyDescent="0.4">
      <c r="A151" s="19">
        <v>43617</v>
      </c>
      <c r="B151" s="4">
        <v>0</v>
      </c>
      <c r="C151" s="4">
        <v>215913.60000000001</v>
      </c>
      <c r="D151" s="9">
        <v>65.449996948242102</v>
      </c>
      <c r="E151" s="9">
        <v>177.19439054460901</v>
      </c>
      <c r="F151" s="4">
        <v>0.24269399999999999</v>
      </c>
    </row>
    <row r="152" spans="1:6" x14ac:dyDescent="0.4">
      <c r="A152" s="19">
        <v>43647</v>
      </c>
      <c r="B152" s="4">
        <v>0</v>
      </c>
      <c r="C152" s="4">
        <v>241660.79999999999</v>
      </c>
      <c r="D152" s="9">
        <v>35.066654309336499</v>
      </c>
      <c r="E152" s="9">
        <v>161.07499694824199</v>
      </c>
      <c r="F152" s="4">
        <v>0.30708099999999999</v>
      </c>
    </row>
    <row r="153" spans="1:6" x14ac:dyDescent="0.4">
      <c r="A153" s="19">
        <v>43678</v>
      </c>
      <c r="B153" s="4">
        <v>0</v>
      </c>
      <c r="C153" s="4">
        <v>388627.20000000001</v>
      </c>
      <c r="D153" s="9">
        <v>99.835939789574795</v>
      </c>
      <c r="E153" s="9">
        <v>139.55000305175699</v>
      </c>
      <c r="F153" s="4">
        <v>0.347636</v>
      </c>
    </row>
    <row r="154" spans="1:6" x14ac:dyDescent="0.4">
      <c r="A154" s="19">
        <v>43709</v>
      </c>
      <c r="B154" s="4">
        <v>0</v>
      </c>
      <c r="C154" s="4">
        <v>959990.4</v>
      </c>
      <c r="D154" s="9">
        <v>78.373279495466093</v>
      </c>
      <c r="E154" s="9">
        <v>101.345330663703</v>
      </c>
      <c r="F154" s="4">
        <v>0.28713499999999997</v>
      </c>
    </row>
    <row r="155" spans="1:6" x14ac:dyDescent="0.4">
      <c r="A155" s="19">
        <v>43739</v>
      </c>
      <c r="B155" s="4">
        <v>0</v>
      </c>
      <c r="C155" s="4">
        <v>393120</v>
      </c>
      <c r="D155" s="9">
        <v>11.512415392540399</v>
      </c>
      <c r="E155" s="9">
        <v>72.599998474120994</v>
      </c>
      <c r="F155" s="4">
        <v>0.20529600000000001</v>
      </c>
    </row>
    <row r="156" spans="1:6" x14ac:dyDescent="0.4">
      <c r="A156" s="19">
        <v>43770</v>
      </c>
      <c r="B156" s="4">
        <v>0</v>
      </c>
      <c r="C156" s="4">
        <v>520560</v>
      </c>
      <c r="D156" s="9">
        <v>22.6236393094207</v>
      </c>
      <c r="E156" s="9">
        <v>36.142007272624497</v>
      </c>
      <c r="F156" s="4">
        <v>0.15956899999999999</v>
      </c>
    </row>
    <row r="157" spans="1:6" x14ac:dyDescent="0.4">
      <c r="A157" s="19">
        <v>43800</v>
      </c>
      <c r="B157" s="4">
        <v>0</v>
      </c>
      <c r="C157" s="4">
        <v>791769.59999999998</v>
      </c>
      <c r="D157" s="9">
        <v>6.2744619655388396</v>
      </c>
      <c r="E157" s="9">
        <v>16.069661147426402</v>
      </c>
      <c r="F157" s="4">
        <v>8.5525000000000004E-2</v>
      </c>
    </row>
    <row r="158" spans="1:6" x14ac:dyDescent="0.4">
      <c r="A158" s="20">
        <v>43831</v>
      </c>
      <c r="B158" s="4">
        <v>0</v>
      </c>
      <c r="C158" s="4">
        <v>575942.40000000002</v>
      </c>
      <c r="D158" s="9">
        <v>8.1701437080301709</v>
      </c>
      <c r="E158" s="9">
        <v>12.4861457618522</v>
      </c>
      <c r="F158" s="4">
        <v>6.1918000000000001E-2</v>
      </c>
    </row>
    <row r="159" spans="1:6" x14ac:dyDescent="0.4">
      <c r="A159" s="20">
        <v>43862</v>
      </c>
      <c r="B159" s="4">
        <v>0</v>
      </c>
      <c r="C159" s="4">
        <v>556848</v>
      </c>
      <c r="D159" s="9">
        <v>0.34335989814911999</v>
      </c>
      <c r="E159" s="9">
        <v>37.205673259122101</v>
      </c>
      <c r="F159" s="4">
        <v>0.137706</v>
      </c>
    </row>
    <row r="160" spans="1:6" x14ac:dyDescent="0.4">
      <c r="A160" s="20">
        <v>43891</v>
      </c>
      <c r="B160" s="4">
        <v>870.30719999999997</v>
      </c>
      <c r="C160" s="4">
        <v>1440720</v>
      </c>
      <c r="D160" s="9">
        <v>3.51890934232022</v>
      </c>
      <c r="E160" s="9">
        <v>86.347587939706997</v>
      </c>
      <c r="F160" s="4">
        <v>0.13780700000000001</v>
      </c>
    </row>
    <row r="161" spans="1:6" x14ac:dyDescent="0.4">
      <c r="A161" s="20">
        <v>43922</v>
      </c>
      <c r="B161" s="4">
        <v>0</v>
      </c>
      <c r="C161" s="4">
        <v>535593.6</v>
      </c>
      <c r="D161" s="9">
        <v>0.680644987250551</v>
      </c>
      <c r="E161" s="9">
        <v>133.22499084472599</v>
      </c>
      <c r="F161" s="4">
        <v>0.148813</v>
      </c>
    </row>
    <row r="162" spans="1:6" x14ac:dyDescent="0.4">
      <c r="A162" s="20">
        <v>43952</v>
      </c>
      <c r="B162" s="4">
        <v>0</v>
      </c>
      <c r="C162" s="4">
        <v>319248</v>
      </c>
      <c r="D162" s="9">
        <v>21.331265753266599</v>
      </c>
      <c r="E162" s="9">
        <v>183.25233538593901</v>
      </c>
      <c r="F162" s="4">
        <v>0.190244</v>
      </c>
    </row>
    <row r="163" spans="1:6" x14ac:dyDescent="0.4">
      <c r="A163" s="20">
        <v>43983</v>
      </c>
      <c r="B163" s="4">
        <v>296.17919999999998</v>
      </c>
      <c r="C163" s="4">
        <v>226886.39999999999</v>
      </c>
      <c r="D163" s="9">
        <v>34.950000762939403</v>
      </c>
      <c r="E163" s="9">
        <v>187.40915791796601</v>
      </c>
      <c r="F163" s="4">
        <v>0.22748399999999999</v>
      </c>
    </row>
    <row r="164" spans="1:6" x14ac:dyDescent="0.4">
      <c r="A164" s="20">
        <v>44013</v>
      </c>
      <c r="B164" s="4">
        <v>67.478399999999993</v>
      </c>
      <c r="C164" s="4">
        <v>252028.79999999999</v>
      </c>
      <c r="D164" s="9">
        <v>102.79351356626501</v>
      </c>
      <c r="E164" s="9">
        <v>161.90165291598001</v>
      </c>
      <c r="F164" s="4">
        <v>0.32971899999999998</v>
      </c>
    </row>
    <row r="165" spans="1:6" x14ac:dyDescent="0.4">
      <c r="A165" s="20">
        <v>44044</v>
      </c>
      <c r="B165" s="4">
        <v>5483.1167999999998</v>
      </c>
      <c r="C165" s="4">
        <v>1237507.2</v>
      </c>
      <c r="D165" s="9">
        <v>120.150001525878</v>
      </c>
      <c r="E165" s="9">
        <v>132.132532562573</v>
      </c>
      <c r="F165" s="4">
        <v>0.35847899999999999</v>
      </c>
    </row>
    <row r="166" spans="1:6" x14ac:dyDescent="0.4">
      <c r="A166" s="20">
        <v>44075</v>
      </c>
      <c r="B166" s="4">
        <v>0</v>
      </c>
      <c r="C166" s="4">
        <v>106790.39999999999</v>
      </c>
      <c r="D166" s="9">
        <v>33.292020610293598</v>
      </c>
      <c r="E166" s="9">
        <v>96.763475055172094</v>
      </c>
      <c r="F166" s="4">
        <v>0.30006899999999997</v>
      </c>
    </row>
    <row r="167" spans="1:6" x14ac:dyDescent="0.4">
      <c r="A167" s="20">
        <v>44105</v>
      </c>
      <c r="B167" s="4">
        <v>0</v>
      </c>
      <c r="C167" s="4">
        <v>340675.2</v>
      </c>
      <c r="D167" s="9">
        <v>4.6495361374878801</v>
      </c>
      <c r="E167" s="9">
        <v>73.781524224600503</v>
      </c>
      <c r="F167" s="4">
        <v>0.19423899999999999</v>
      </c>
    </row>
    <row r="168" spans="1:6" x14ac:dyDescent="0.4">
      <c r="A168" s="20">
        <v>44136</v>
      </c>
      <c r="B168" s="4">
        <v>0</v>
      </c>
      <c r="C168" s="4">
        <v>320630.40000000002</v>
      </c>
      <c r="D168" s="9">
        <v>12.9717184820928</v>
      </c>
      <c r="E168" s="9">
        <v>38.013540711325298</v>
      </c>
      <c r="F168" s="4">
        <v>0.113498</v>
      </c>
    </row>
    <row r="169" spans="1:6" x14ac:dyDescent="0.4">
      <c r="A169" s="20">
        <v>44166</v>
      </c>
      <c r="B169" s="4">
        <v>0</v>
      </c>
      <c r="C169" s="4">
        <v>418608</v>
      </c>
      <c r="D169" s="9">
        <v>9.9977443945017799E-2</v>
      </c>
      <c r="E169" s="9">
        <v>19.740155461278999</v>
      </c>
      <c r="F169" s="4">
        <v>0.12762699999999999</v>
      </c>
    </row>
    <row r="170" spans="1:6" x14ac:dyDescent="0.4">
      <c r="A170" s="21">
        <v>44197</v>
      </c>
      <c r="B170" s="4">
        <v>0</v>
      </c>
      <c r="C170" s="4">
        <v>567820.80000000005</v>
      </c>
      <c r="D170" s="9">
        <v>0.27500000596046398</v>
      </c>
      <c r="E170" s="9">
        <v>32.352565550814603</v>
      </c>
      <c r="F170" s="4">
        <v>0.132415</v>
      </c>
    </row>
    <row r="171" spans="1:6" x14ac:dyDescent="0.4">
      <c r="A171" s="21">
        <v>44228</v>
      </c>
      <c r="B171" s="4">
        <v>0</v>
      </c>
      <c r="C171" s="4">
        <v>744422.40000000002</v>
      </c>
      <c r="D171" s="9">
        <v>5.5208196227634803</v>
      </c>
      <c r="E171" s="9">
        <v>51.883440613624401</v>
      </c>
      <c r="F171" s="4">
        <v>0.13861899999999999</v>
      </c>
    </row>
    <row r="172" spans="1:6" x14ac:dyDescent="0.4">
      <c r="A172" s="21">
        <v>44256</v>
      </c>
      <c r="B172" s="4">
        <v>810.25919999999996</v>
      </c>
      <c r="C172" s="4">
        <v>1313020.8</v>
      </c>
      <c r="D172" s="9">
        <v>16.5473288704911</v>
      </c>
      <c r="E172" s="9">
        <v>78.271868473162996</v>
      </c>
      <c r="F172" s="4">
        <v>0.147533</v>
      </c>
    </row>
    <row r="173" spans="1:6" x14ac:dyDescent="0.4">
      <c r="A173" s="21">
        <v>44287</v>
      </c>
      <c r="B173" s="4">
        <v>0</v>
      </c>
      <c r="C173" s="4">
        <v>155606.39999999999</v>
      </c>
      <c r="D173" s="9">
        <v>24.797019216737699</v>
      </c>
      <c r="E173" s="9">
        <v>105.60892750533399</v>
      </c>
      <c r="F173" s="4">
        <v>0.15551599999999999</v>
      </c>
    </row>
    <row r="174" spans="1:6" x14ac:dyDescent="0.4">
      <c r="A174" s="21">
        <v>44317</v>
      </c>
      <c r="B174" s="4">
        <v>0</v>
      </c>
      <c r="C174" s="4">
        <v>82598.399999999994</v>
      </c>
      <c r="D174" s="9">
        <v>22.463689862493201</v>
      </c>
      <c r="E174" s="9">
        <v>183.19999694824199</v>
      </c>
      <c r="F174" s="4">
        <v>0.19746900000000001</v>
      </c>
    </row>
    <row r="175" spans="1:6" x14ac:dyDescent="0.4">
      <c r="A175" s="21">
        <v>44348</v>
      </c>
      <c r="B175" s="4">
        <v>0</v>
      </c>
      <c r="C175" s="4">
        <v>133142.39999999999</v>
      </c>
      <c r="D175" s="9">
        <v>59.655568886790803</v>
      </c>
      <c r="E175" s="9">
        <v>177.850006103515</v>
      </c>
      <c r="F175" s="4">
        <v>0.248053</v>
      </c>
    </row>
    <row r="176" spans="1:6" x14ac:dyDescent="0.4">
      <c r="A176" s="21">
        <v>44378</v>
      </c>
      <c r="B176" s="4">
        <v>0</v>
      </c>
      <c r="C176" s="4">
        <v>391910.40000000002</v>
      </c>
      <c r="D176" s="9">
        <v>32.0029156804544</v>
      </c>
      <c r="E176" s="9">
        <v>178.668988724168</v>
      </c>
      <c r="F176" s="4">
        <v>0.304392</v>
      </c>
    </row>
    <row r="177" spans="1:19" x14ac:dyDescent="0.4">
      <c r="A177" s="21">
        <v>44409</v>
      </c>
      <c r="B177" s="4">
        <v>0</v>
      </c>
      <c r="C177" s="4">
        <v>516844.79999999999</v>
      </c>
      <c r="D177" s="9">
        <v>73.550003051757798</v>
      </c>
      <c r="E177" s="9">
        <v>141.096210518291</v>
      </c>
      <c r="F177" s="4">
        <v>0.33682600000000001</v>
      </c>
    </row>
    <row r="178" spans="1:19" x14ac:dyDescent="0.4">
      <c r="A178" s="21">
        <v>44440</v>
      </c>
      <c r="B178" s="4">
        <v>0</v>
      </c>
      <c r="C178" s="4">
        <v>362102.4</v>
      </c>
      <c r="D178" s="9">
        <v>18.822786737042499</v>
      </c>
      <c r="E178" s="9">
        <v>106.617731252211</v>
      </c>
      <c r="F178" s="4">
        <v>0.28264299999999998</v>
      </c>
    </row>
    <row r="179" spans="1:19" x14ac:dyDescent="0.4">
      <c r="A179" s="21">
        <v>44470</v>
      </c>
      <c r="B179" s="4">
        <v>0</v>
      </c>
      <c r="C179" s="4">
        <v>386899.20000000001</v>
      </c>
      <c r="D179" s="9">
        <v>7.0528082454652399</v>
      </c>
      <c r="E179" s="9">
        <v>65.625</v>
      </c>
      <c r="F179" s="4">
        <v>0.195489</v>
      </c>
      <c r="N179" s="25"/>
      <c r="O179" s="25"/>
      <c r="P179" s="25"/>
      <c r="R179" s="25"/>
      <c r="S179" s="25"/>
    </row>
    <row r="180" spans="1:19" x14ac:dyDescent="0.4">
      <c r="A180" s="21">
        <v>44501</v>
      </c>
      <c r="B180" s="4">
        <v>0</v>
      </c>
      <c r="C180" s="4">
        <v>348105.6</v>
      </c>
      <c r="D180" s="9">
        <v>7.9470425778395599</v>
      </c>
      <c r="E180" s="9">
        <v>39.875</v>
      </c>
      <c r="F180" s="4">
        <v>0.158084</v>
      </c>
    </row>
    <row r="181" spans="1:19" x14ac:dyDescent="0.4">
      <c r="A181" s="21">
        <v>44531</v>
      </c>
      <c r="B181" s="4">
        <v>0</v>
      </c>
      <c r="C181" s="4">
        <v>361324.79999999999</v>
      </c>
      <c r="D181" s="9">
        <v>3.0913539817972202</v>
      </c>
      <c r="E181" s="9">
        <v>23.111133329023499</v>
      </c>
      <c r="F181" s="11">
        <v>0.14152000000000001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B34FC-3449-4308-AB56-AFE40E84A08A}">
  <dimension ref="A1:FZ39"/>
  <sheetViews>
    <sheetView workbookViewId="0">
      <selection activeCell="A25" sqref="A25"/>
    </sheetView>
  </sheetViews>
  <sheetFormatPr defaultRowHeight="13.9" x14ac:dyDescent="0.4"/>
  <sheetData>
    <row r="1" spans="1:182" x14ac:dyDescent="0.4">
      <c r="A1" t="s">
        <v>12</v>
      </c>
      <c r="FX1" t="s">
        <v>15</v>
      </c>
      <c r="FY1" t="s">
        <v>17</v>
      </c>
      <c r="FZ1" t="s">
        <v>16</v>
      </c>
    </row>
    <row r="2" spans="1:182" x14ac:dyDescent="0.4">
      <c r="A2" t="s">
        <v>1</v>
      </c>
      <c r="B2">
        <v>0.47508990347175406</v>
      </c>
      <c r="C2">
        <v>8.177779635191243E-3</v>
      </c>
      <c r="D2">
        <v>6.5627076473492738E-2</v>
      </c>
      <c r="E2">
        <v>9.8999421216997285E-3</v>
      </c>
      <c r="F2">
        <v>0.42118141861566649</v>
      </c>
      <c r="G2">
        <v>0.45874649131784667</v>
      </c>
      <c r="H2">
        <v>0.19443496255126996</v>
      </c>
      <c r="I2">
        <v>2.4257887781417062E-2</v>
      </c>
      <c r="J2">
        <v>0.12761290867508321</v>
      </c>
      <c r="K2">
        <v>6.4677341668219396E-2</v>
      </c>
      <c r="L2">
        <v>8.044415288690776E-2</v>
      </c>
      <c r="M2">
        <v>7.2025669753854077E-2</v>
      </c>
      <c r="N2">
        <v>7.8855176300415969E-2</v>
      </c>
      <c r="O2">
        <v>0.10440278673115244</v>
      </c>
      <c r="P2">
        <v>8.2877190644749826E-2</v>
      </c>
      <c r="Q2">
        <v>0.1855966444840341</v>
      </c>
      <c r="R2">
        <v>0.34824063586464332</v>
      </c>
      <c r="S2">
        <v>0.39053628024509418</v>
      </c>
      <c r="T2">
        <v>0.31611896838598386</v>
      </c>
      <c r="U2">
        <v>0.15098885430611875</v>
      </c>
      <c r="V2">
        <v>7.9537152499546029E-2</v>
      </c>
      <c r="W2">
        <v>0.17952980754326847</v>
      </c>
      <c r="X2">
        <v>0.10387284701489148</v>
      </c>
      <c r="Y2">
        <v>0.11800785514669745</v>
      </c>
      <c r="Z2">
        <v>0.35006498921913043</v>
      </c>
      <c r="AA2">
        <v>0.46980696180212189</v>
      </c>
      <c r="AB2">
        <v>0.49686353967057378</v>
      </c>
      <c r="AC2">
        <v>4.8130368163409189E-2</v>
      </c>
      <c r="AD2">
        <v>1.5803290254597428E-2</v>
      </c>
      <c r="AE2">
        <v>0.46054802821131557</v>
      </c>
      <c r="AF2">
        <v>1.8331178796073336E-2</v>
      </c>
      <c r="AG2">
        <v>1.003683461274236E-2</v>
      </c>
      <c r="AH2">
        <v>0.48420399258174834</v>
      </c>
      <c r="AI2">
        <v>1.17923153895167E-2</v>
      </c>
      <c r="AJ2">
        <v>1.1920204088508417E-3</v>
      </c>
      <c r="AK2">
        <v>0.48990511264030207</v>
      </c>
      <c r="AL2">
        <v>5.0937364539358192E-3</v>
      </c>
      <c r="AM2">
        <v>3.5627515222609917E-3</v>
      </c>
      <c r="AN2">
        <v>0.49816103358622427</v>
      </c>
      <c r="AO2">
        <v>0.49691090150956885</v>
      </c>
      <c r="AP2">
        <v>1.0499501451061549E-2</v>
      </c>
      <c r="AQ2">
        <v>5.5142081449750203E-3</v>
      </c>
      <c r="AR2">
        <v>0.49005537524740594</v>
      </c>
      <c r="AS2">
        <v>0.49282780213260075</v>
      </c>
      <c r="AT2">
        <v>0.49934920101487051</v>
      </c>
      <c r="AU2">
        <v>2.168941639831363E-3</v>
      </c>
      <c r="AV2">
        <v>5.7947074937000507E-4</v>
      </c>
      <c r="AW2">
        <v>0.49746157332517416</v>
      </c>
      <c r="AX2">
        <v>0.49982339030479789</v>
      </c>
      <c r="AY2">
        <v>1.2285663142711879E-2</v>
      </c>
      <c r="AZ2">
        <v>0.49968553523151082</v>
      </c>
      <c r="BA2">
        <v>0.24002549868595774</v>
      </c>
      <c r="BB2">
        <v>7.4238099302725228E-4</v>
      </c>
      <c r="BC2">
        <v>6.7037465628623522E-3</v>
      </c>
      <c r="BD2">
        <v>0.49907509321323396</v>
      </c>
      <c r="BE2">
        <v>0.47493602471999852</v>
      </c>
      <c r="BF2">
        <v>0.49725327080583015</v>
      </c>
      <c r="BG2">
        <v>1.0340299819369277E-3</v>
      </c>
      <c r="BH2">
        <v>1.655844513608794E-3</v>
      </c>
      <c r="BI2">
        <v>2.2787641541062977E-2</v>
      </c>
      <c r="BJ2">
        <v>4.916661743989993E-3</v>
      </c>
      <c r="BK2">
        <v>4.8465313771222703E-3</v>
      </c>
      <c r="BL2">
        <v>0.49530722973436198</v>
      </c>
      <c r="BM2">
        <v>0.4720784916573722</v>
      </c>
      <c r="BN2">
        <v>6.4542007376904376E-3</v>
      </c>
      <c r="BO2">
        <v>9.2067005840725403E-3</v>
      </c>
      <c r="BP2">
        <v>0.49064898522374945</v>
      </c>
      <c r="BQ2">
        <v>4.4344829781474571E-3</v>
      </c>
      <c r="BR2">
        <v>5.0474657372692232E-3</v>
      </c>
      <c r="BS2">
        <v>8.8314702976010229E-3</v>
      </c>
      <c r="BT2">
        <v>0.49996023728752503</v>
      </c>
      <c r="BU2">
        <v>0.4944046563053362</v>
      </c>
      <c r="BV2">
        <v>0.49911806363543315</v>
      </c>
      <c r="BW2">
        <v>9.213681600798348E-4</v>
      </c>
      <c r="BX2">
        <v>2.6241639580380289E-4</v>
      </c>
      <c r="BY2">
        <v>0.49784512225867084</v>
      </c>
      <c r="BZ2">
        <v>1.4593212246835504E-3</v>
      </c>
      <c r="CA2">
        <v>0.49933241673057666</v>
      </c>
      <c r="CB2">
        <v>0.49361926053948407</v>
      </c>
      <c r="CC2">
        <v>0.49782403274507686</v>
      </c>
      <c r="CD2">
        <v>6.7420955916895169E-3</v>
      </c>
      <c r="CE2">
        <v>1.9483567887424197E-2</v>
      </c>
      <c r="CF2">
        <v>1.0488107837678767E-2</v>
      </c>
      <c r="CG2">
        <v>2.5043210609579505E-2</v>
      </c>
      <c r="CH2">
        <v>7.886787981352672E-3</v>
      </c>
      <c r="CI2">
        <v>1.3338949966195791E-2</v>
      </c>
      <c r="CJ2">
        <v>0.4792976311632246</v>
      </c>
      <c r="CK2">
        <v>0.3949921515871137</v>
      </c>
      <c r="CL2">
        <v>0.48321742654095551</v>
      </c>
      <c r="CM2">
        <v>8.6117418221804173E-2</v>
      </c>
      <c r="CN2">
        <v>0.49927063617686801</v>
      </c>
      <c r="CO2">
        <v>0.44992808230419695</v>
      </c>
      <c r="CP2">
        <v>1.0310507963998808E-2</v>
      </c>
      <c r="CQ2">
        <v>7.2321238836286382E-3</v>
      </c>
      <c r="CR2">
        <v>5.7954981724962426E-3</v>
      </c>
      <c r="CS2">
        <v>1.2474929488927708E-2</v>
      </c>
      <c r="CT2">
        <v>1.2543266506348225E-3</v>
      </c>
      <c r="CU2">
        <v>0.48732715559763101</v>
      </c>
      <c r="CV2">
        <v>0.49957611545756303</v>
      </c>
      <c r="CW2">
        <v>2.2007786259391024E-2</v>
      </c>
      <c r="CX2">
        <v>2.4436558914272766E-2</v>
      </c>
      <c r="CY2">
        <v>3.5545651481920792E-2</v>
      </c>
      <c r="CZ2">
        <v>3.044409515020579E-2</v>
      </c>
      <c r="DA2">
        <v>3.7913656246237437E-2</v>
      </c>
      <c r="DB2">
        <v>3.2068894079138301E-2</v>
      </c>
      <c r="DC2">
        <v>3.7503240980444982E-2</v>
      </c>
      <c r="DD2">
        <v>3.1357322935844402E-2</v>
      </c>
      <c r="DE2">
        <v>3.6833339271771862E-2</v>
      </c>
      <c r="DF2">
        <v>3.257665071959738E-2</v>
      </c>
      <c r="DG2">
        <v>3.9727067199439053E-2</v>
      </c>
      <c r="DH2">
        <v>6.3978169158736761E-2</v>
      </c>
      <c r="DI2">
        <v>6.6890306302481675E-2</v>
      </c>
      <c r="DJ2">
        <v>0.20084613821780067</v>
      </c>
      <c r="DK2">
        <v>0.36581845230062499</v>
      </c>
      <c r="DL2">
        <v>0.40473451780515624</v>
      </c>
      <c r="DM2">
        <v>0.3413916845840681</v>
      </c>
      <c r="DN2">
        <v>0.23799264430129721</v>
      </c>
      <c r="DO2">
        <v>0.11035286502645913</v>
      </c>
      <c r="DP2">
        <v>0.11095071598918875</v>
      </c>
      <c r="DQ2">
        <v>0.11003088142213874</v>
      </c>
      <c r="DR2">
        <v>7.9762806474739836E-2</v>
      </c>
      <c r="DS2">
        <v>0.10350520493526266</v>
      </c>
      <c r="DT2">
        <v>7.8101320358030676E-2</v>
      </c>
      <c r="DU2">
        <v>0.11038103265006047</v>
      </c>
      <c r="DV2">
        <v>7.5485087317703981E-2</v>
      </c>
      <c r="DW2">
        <v>0.10712701482366029</v>
      </c>
      <c r="DX2">
        <v>0.25470176920500576</v>
      </c>
      <c r="DY2">
        <v>0.11856694458606885</v>
      </c>
      <c r="DZ2">
        <v>6.2643100867052812E-2</v>
      </c>
      <c r="EA2">
        <v>8.0011215827802934E-2</v>
      </c>
      <c r="EB2">
        <v>2.5564744757437394E-2</v>
      </c>
      <c r="EC2">
        <v>2.9086965149037941E-2</v>
      </c>
      <c r="ED2">
        <v>7.3070899758008213E-3</v>
      </c>
      <c r="EE2">
        <v>9.5684089834224273E-3</v>
      </c>
      <c r="EF2">
        <v>0.49369660427309897</v>
      </c>
      <c r="EG2">
        <v>3.6956038785150268E-2</v>
      </c>
      <c r="EH2">
        <v>0.49265143754883883</v>
      </c>
      <c r="EI2">
        <v>0.46214586928025769</v>
      </c>
      <c r="EJ2">
        <v>2.5710344301031918E-2</v>
      </c>
      <c r="EK2">
        <v>0.4337386225898669</v>
      </c>
      <c r="EL2">
        <v>0.4753120749818161</v>
      </c>
      <c r="EM2">
        <v>2.9764443076356652E-2</v>
      </c>
      <c r="EN2">
        <v>9.3495419018278705E-3</v>
      </c>
      <c r="EO2">
        <v>4.7666243958963267E-2</v>
      </c>
      <c r="EP2">
        <v>8.9236682939425349E-4</v>
      </c>
      <c r="EQ2">
        <v>0.48050745254241528</v>
      </c>
      <c r="ER2">
        <v>1.7095591525500061E-3</v>
      </c>
      <c r="ES2">
        <v>2.2517225748079982E-2</v>
      </c>
      <c r="ET2">
        <v>0.49969395918575649</v>
      </c>
      <c r="EU2">
        <v>0.48113451288490278</v>
      </c>
      <c r="EV2">
        <v>0.49877526042065884</v>
      </c>
      <c r="EW2">
        <v>5.208144265187559E-3</v>
      </c>
      <c r="EX2">
        <v>2.6295351267450893E-4</v>
      </c>
      <c r="EY2">
        <v>0.49437132615714086</v>
      </c>
      <c r="EZ2">
        <v>5.9652684878487172E-5</v>
      </c>
      <c r="FA2">
        <v>0.18302511414924988</v>
      </c>
      <c r="FB2">
        <v>0.49910353810175567</v>
      </c>
      <c r="FC2">
        <v>7.8644976851898196E-2</v>
      </c>
      <c r="FD2">
        <v>4.7762900695137202E-4</v>
      </c>
      <c r="FE2">
        <v>0.48763209501884258</v>
      </c>
      <c r="FF2">
        <v>2.4561263301128302E-3</v>
      </c>
      <c r="FG2">
        <v>1.653788786590709E-2</v>
      </c>
      <c r="FH2">
        <v>0.49964358315665586</v>
      </c>
      <c r="FI2">
        <v>0.49240119297579549</v>
      </c>
      <c r="FJ2">
        <v>0.49548836881110259</v>
      </c>
      <c r="FK2">
        <v>9.6088187657736106E-4</v>
      </c>
      <c r="FL2">
        <v>2.1749857748453072E-3</v>
      </c>
      <c r="FM2">
        <v>0.49214197174941221</v>
      </c>
      <c r="FN2">
        <v>1.6670122078433206E-4</v>
      </c>
      <c r="FO2">
        <v>6.6691593931981596E-4</v>
      </c>
      <c r="FP2">
        <v>1.8361719445007251E-4</v>
      </c>
      <c r="FQ2">
        <v>1.0195805700629502E-3</v>
      </c>
      <c r="FR2">
        <v>0.49985474509478828</v>
      </c>
      <c r="FS2">
        <v>0.49957804610644529</v>
      </c>
      <c r="FT2">
        <v>6.3132673822842488E-4</v>
      </c>
      <c r="FU2">
        <v>0.49943961324236003</v>
      </c>
      <c r="FV2">
        <v>1.0853216713957613E-4</v>
      </c>
      <c r="FW2">
        <v>2.6162652726632017E-4</v>
      </c>
      <c r="FX2">
        <f>AVERAGE(B2:FW2)</f>
        <v>0.19383057784038382</v>
      </c>
      <c r="FY2">
        <f>1/FX2</f>
        <v>5.1591447084447273</v>
      </c>
      <c r="FZ2">
        <f>30/FX2</f>
        <v>154.77434125334182</v>
      </c>
    </row>
    <row r="3" spans="1:182" x14ac:dyDescent="0.4">
      <c r="A3" t="s">
        <v>2</v>
      </c>
      <c r="B3">
        <v>0.18278919688746134</v>
      </c>
      <c r="C3">
        <v>0.15068400917333943</v>
      </c>
      <c r="D3">
        <v>0.10431793145928739</v>
      </c>
      <c r="E3">
        <v>9.3204240293258772E-2</v>
      </c>
      <c r="F3">
        <v>0.11434228276860628</v>
      </c>
      <c r="G3">
        <v>0.12377038798602891</v>
      </c>
      <c r="H3">
        <v>0.12679314320797999</v>
      </c>
      <c r="I3">
        <v>0.1220208400498109</v>
      </c>
      <c r="J3">
        <v>0.1078103486363378</v>
      </c>
      <c r="K3">
        <v>9.5621984180357708E-2</v>
      </c>
      <c r="L3">
        <v>9.0042563461117428E-2</v>
      </c>
      <c r="M3">
        <v>9.1602092261215018E-2</v>
      </c>
      <c r="N3">
        <v>9.7826027036219371E-2</v>
      </c>
      <c r="O3">
        <v>0.10368187224516605</v>
      </c>
      <c r="P3">
        <v>0.10803179510509944</v>
      </c>
      <c r="Q3">
        <v>0.11360684334556634</v>
      </c>
      <c r="R3">
        <v>0.1240840025652693</v>
      </c>
      <c r="S3">
        <v>0.13114511120834946</v>
      </c>
      <c r="T3">
        <v>0.12310354092074398</v>
      </c>
      <c r="U3">
        <v>0.11056156163518288</v>
      </c>
      <c r="V3">
        <v>0.10600658834646899</v>
      </c>
      <c r="W3">
        <v>0.10481342786255074</v>
      </c>
      <c r="X3">
        <v>0.11265783502889502</v>
      </c>
      <c r="Y3">
        <v>0.1318907524631184</v>
      </c>
      <c r="Z3">
        <v>0.14423693991980618</v>
      </c>
      <c r="AA3">
        <v>0.13190547953074705</v>
      </c>
      <c r="AB3">
        <v>0.10273685110650531</v>
      </c>
      <c r="AC3">
        <v>9.885200807744414E-2</v>
      </c>
      <c r="AD3">
        <v>0.1085959886177173</v>
      </c>
      <c r="AE3">
        <v>9.9965772312492374E-2</v>
      </c>
      <c r="AF3">
        <v>9.2475779788068022E-2</v>
      </c>
      <c r="AG3">
        <v>8.8332402620821759E-2</v>
      </c>
      <c r="AH3">
        <v>8.5729111454974027E-2</v>
      </c>
      <c r="AI3">
        <v>9.4603578293815341E-2</v>
      </c>
      <c r="AJ3">
        <v>0.11215444489843247</v>
      </c>
      <c r="AK3">
        <v>0.15870910860030843</v>
      </c>
      <c r="AL3">
        <v>0.2100356939006954</v>
      </c>
      <c r="AM3">
        <v>0.18569704022577982</v>
      </c>
      <c r="AN3">
        <v>0.13724663841922113</v>
      </c>
      <c r="AO3">
        <v>0.15432274650106492</v>
      </c>
      <c r="AP3">
        <v>0.17514908287552847</v>
      </c>
      <c r="AQ3">
        <v>0.14403446887248547</v>
      </c>
      <c r="AR3">
        <v>0.10040196455778908</v>
      </c>
      <c r="AS3">
        <v>7.0799312002339812E-2</v>
      </c>
      <c r="AT3">
        <v>4.9090727825573346E-2</v>
      </c>
      <c r="AU3">
        <v>3.013248064022344E-2</v>
      </c>
      <c r="AV3">
        <v>1.5197571982275459E-2</v>
      </c>
      <c r="AW3">
        <v>0.48555187099961444</v>
      </c>
      <c r="AX3">
        <v>0.44287109176562811</v>
      </c>
      <c r="AY3">
        <v>0.43784657583481795</v>
      </c>
      <c r="AZ3">
        <v>0.46999419926531555</v>
      </c>
      <c r="BA3">
        <v>0.49789872142645453</v>
      </c>
      <c r="BB3">
        <v>1.1093094789666996E-2</v>
      </c>
      <c r="BC3">
        <v>1.4345059703472456E-2</v>
      </c>
      <c r="BD3">
        <v>1.2354490010063687E-2</v>
      </c>
      <c r="BE3">
        <v>8.2084538222477951E-3</v>
      </c>
      <c r="BF3">
        <v>5.0145568370529772E-3</v>
      </c>
      <c r="BG3">
        <v>3.587599678500736E-3</v>
      </c>
      <c r="BH3">
        <v>4.1019430531019337E-3</v>
      </c>
      <c r="BI3">
        <v>5.9907610335612977E-3</v>
      </c>
      <c r="BJ3">
        <v>4.9816641201661255E-3</v>
      </c>
      <c r="BK3">
        <v>0.49458415863032779</v>
      </c>
      <c r="BL3">
        <v>0.48096969466029788</v>
      </c>
      <c r="BM3">
        <v>0.47806118595293273</v>
      </c>
      <c r="BN3">
        <v>0.48807426747271487</v>
      </c>
      <c r="BO3">
        <v>4.1074827292267241E-3</v>
      </c>
      <c r="BP3">
        <v>1.4972128482331639E-2</v>
      </c>
      <c r="BQ3">
        <v>1.647270924727676E-2</v>
      </c>
      <c r="BR3">
        <v>1.2952220660070436E-2</v>
      </c>
      <c r="BS3">
        <v>5.9146408873403363E-3</v>
      </c>
      <c r="BT3">
        <v>0.49702583943864737</v>
      </c>
      <c r="BU3">
        <v>0.49138994510012063</v>
      </c>
      <c r="BV3">
        <v>0.49204038604081768</v>
      </c>
      <c r="BW3">
        <v>0.49440219741480296</v>
      </c>
      <c r="BX3">
        <v>0.49603430614024219</v>
      </c>
      <c r="BY3">
        <v>0.49871136939651456</v>
      </c>
      <c r="BZ3">
        <v>1.3945793117523411E-3</v>
      </c>
      <c r="CA3">
        <v>4.9387325861008245E-3</v>
      </c>
      <c r="CB3">
        <v>1.0128621340840955E-2</v>
      </c>
      <c r="CC3">
        <v>1.4467434924436019E-2</v>
      </c>
      <c r="CD3">
        <v>1.6398751693693869E-2</v>
      </c>
      <c r="CE3">
        <v>1.7101597704257773E-2</v>
      </c>
      <c r="CF3">
        <v>1.8589324606249933E-2</v>
      </c>
      <c r="CG3">
        <v>2.138723896824796E-2</v>
      </c>
      <c r="CH3">
        <v>2.4727819137000746E-2</v>
      </c>
      <c r="CI3">
        <v>2.6797018106129507E-2</v>
      </c>
      <c r="CJ3">
        <v>2.7824699153532903E-2</v>
      </c>
      <c r="CK3">
        <v>2.9784320553043229E-2</v>
      </c>
      <c r="CL3">
        <v>3.2635013944549339E-2</v>
      </c>
      <c r="CM3">
        <v>3.6426620718715635E-2</v>
      </c>
      <c r="CN3">
        <v>4.2496415750071813E-2</v>
      </c>
      <c r="CO3">
        <v>5.0203173994103942E-2</v>
      </c>
      <c r="CP3">
        <v>5.5562417891805757E-2</v>
      </c>
      <c r="CQ3">
        <v>5.7253444393802581E-2</v>
      </c>
      <c r="CR3">
        <v>5.6622150696284929E-2</v>
      </c>
      <c r="CS3">
        <v>5.4092667157770183E-2</v>
      </c>
      <c r="CT3">
        <v>5.2982328036211924E-2</v>
      </c>
      <c r="CU3">
        <v>5.6272297435989486E-2</v>
      </c>
      <c r="CV3">
        <v>5.9173753979042842E-2</v>
      </c>
      <c r="CW3">
        <v>5.7392974680532019E-2</v>
      </c>
      <c r="CX3">
        <v>5.413580304678324E-2</v>
      </c>
      <c r="CY3">
        <v>5.126734868443597E-2</v>
      </c>
      <c r="CZ3">
        <v>4.8710305603464357E-2</v>
      </c>
      <c r="DA3">
        <v>4.69120005440858E-2</v>
      </c>
      <c r="DB3">
        <v>4.490320615957423E-2</v>
      </c>
      <c r="DC3">
        <v>4.3166404207023862E-2</v>
      </c>
      <c r="DD3">
        <v>4.2336477428089193E-2</v>
      </c>
      <c r="DE3">
        <v>4.2381679683693878E-2</v>
      </c>
      <c r="DF3">
        <v>4.347717457758872E-2</v>
      </c>
      <c r="DG3">
        <v>4.9619214651473356E-2</v>
      </c>
      <c r="DH3">
        <v>6.2801868606948238E-2</v>
      </c>
      <c r="DI3">
        <v>7.9438270554500728E-2</v>
      </c>
      <c r="DJ3">
        <v>9.987323293223041E-2</v>
      </c>
      <c r="DK3">
        <v>0.12160702672048264</v>
      </c>
      <c r="DL3">
        <v>0.13610596972804959</v>
      </c>
      <c r="DM3">
        <v>0.13831180059206938</v>
      </c>
      <c r="DN3">
        <v>0.13148821299581667</v>
      </c>
      <c r="DO3">
        <v>0.12173666238051609</v>
      </c>
      <c r="DP3">
        <v>0.11111372521419896</v>
      </c>
      <c r="DQ3">
        <v>0.10219365063002646</v>
      </c>
      <c r="DR3">
        <v>9.7131395252568156E-2</v>
      </c>
      <c r="DS3">
        <v>9.5025864071380584E-2</v>
      </c>
      <c r="DT3">
        <v>9.7182871019557901E-2</v>
      </c>
      <c r="DU3">
        <v>0.10293120861456376</v>
      </c>
      <c r="DV3">
        <v>0.10748874840487346</v>
      </c>
      <c r="DW3">
        <v>0.10935632289676032</v>
      </c>
      <c r="DX3">
        <v>0.10747166654325395</v>
      </c>
      <c r="DY3">
        <v>9.9730008120789915E-2</v>
      </c>
      <c r="DZ3">
        <v>8.7977460402269239E-2</v>
      </c>
      <c r="EA3">
        <v>7.4760569123449722E-2</v>
      </c>
      <c r="EB3">
        <v>6.2367617941261555E-2</v>
      </c>
      <c r="EC3">
        <v>5.5491639420176438E-2</v>
      </c>
      <c r="ED3">
        <v>5.6241237442153397E-2</v>
      </c>
      <c r="EE3">
        <v>4.8312223247730122E-2</v>
      </c>
      <c r="EF3">
        <v>0.45753077981951162</v>
      </c>
      <c r="EG3">
        <v>0.41582253186620993</v>
      </c>
      <c r="EH3">
        <v>0.49005972155046695</v>
      </c>
      <c r="EI3">
        <v>1.3346002739950454E-2</v>
      </c>
      <c r="EJ3">
        <v>0.49982082994202809</v>
      </c>
      <c r="EK3">
        <v>8.3644171441486451E-3</v>
      </c>
      <c r="EL3">
        <v>2.5194451003806569E-2</v>
      </c>
      <c r="EM3">
        <v>3.0755530968982241E-2</v>
      </c>
      <c r="EN3">
        <v>2.8604497192371219E-2</v>
      </c>
      <c r="EO3">
        <v>1.8522011034972349E-2</v>
      </c>
      <c r="EP3">
        <v>0.46855262506055012</v>
      </c>
      <c r="EQ3">
        <v>0.4303815100066315</v>
      </c>
      <c r="ER3">
        <v>0.46380657325617503</v>
      </c>
      <c r="ES3">
        <v>1.0798999829226814E-3</v>
      </c>
      <c r="ET3">
        <v>1.3691643395498486E-2</v>
      </c>
      <c r="EU3">
        <v>2.2665366281444516E-2</v>
      </c>
      <c r="EV3">
        <v>2.6292214530793345E-2</v>
      </c>
      <c r="EW3">
        <v>2.1905573919509258E-2</v>
      </c>
      <c r="EX3">
        <v>8.1062094168813156E-3</v>
      </c>
      <c r="EY3">
        <v>0.49048059424216406</v>
      </c>
      <c r="EZ3">
        <v>0.47985223617657247</v>
      </c>
      <c r="FA3">
        <v>0.48311233185530844</v>
      </c>
      <c r="FB3">
        <v>0.49486291452502545</v>
      </c>
      <c r="FC3">
        <v>5.4125245584514415E-3</v>
      </c>
      <c r="FD3">
        <v>9.6333218986217814E-3</v>
      </c>
      <c r="FE3">
        <v>8.1723692171735158E-3</v>
      </c>
      <c r="FF3">
        <v>6.5806787763338162E-3</v>
      </c>
      <c r="FG3">
        <v>5.5184878061681738E-3</v>
      </c>
      <c r="FH3">
        <v>0.49302913670027898</v>
      </c>
      <c r="FI3">
        <v>0.47663015045104873</v>
      </c>
      <c r="FJ3">
        <v>0.48434875495461976</v>
      </c>
      <c r="FK3">
        <v>5.439161907793315E-3</v>
      </c>
      <c r="FL3">
        <v>1.5334451189705419E-2</v>
      </c>
      <c r="FM3">
        <v>1.585074646090686E-2</v>
      </c>
      <c r="FN3">
        <v>1.1798039605298414E-2</v>
      </c>
      <c r="FO3">
        <v>3.4968144209803625E-3</v>
      </c>
      <c r="FP3">
        <v>0.49580269074611677</v>
      </c>
      <c r="FQ3">
        <v>0.49159725281396527</v>
      </c>
      <c r="FR3">
        <v>0.48925882794353964</v>
      </c>
      <c r="FS3">
        <v>0.48989548965942958</v>
      </c>
      <c r="FT3">
        <v>0.49114334830031875</v>
      </c>
      <c r="FU3">
        <v>0.49267037358038734</v>
      </c>
      <c r="FV3">
        <v>0.48887731249718269</v>
      </c>
      <c r="FW3">
        <v>4.5223704151645724E-3</v>
      </c>
      <c r="FX3">
        <f t="shared" ref="FX3:FX39" si="0">AVERAGE(B3:FW3)</f>
        <v>0.15003309674026005</v>
      </c>
      <c r="FY3">
        <f t="shared" ref="FY3:FY39" si="1">1/FX3</f>
        <v>6.6651960249225386</v>
      </c>
      <c r="FZ3">
        <f t="shared" ref="FZ3:FZ39" si="2">30/FX3</f>
        <v>199.95588074767616</v>
      </c>
    </row>
    <row r="4" spans="1:182" x14ac:dyDescent="0.4">
      <c r="A4" t="s">
        <v>3</v>
      </c>
      <c r="B4">
        <v>0.14695985366818498</v>
      </c>
      <c r="C4">
        <v>0.14482800280766939</v>
      </c>
      <c r="D4">
        <v>0.14098127435478161</v>
      </c>
      <c r="E4">
        <v>0.11294434930614958</v>
      </c>
      <c r="F4">
        <v>8.8091322445339793E-2</v>
      </c>
      <c r="G4">
        <v>7.4775886846561154E-2</v>
      </c>
      <c r="H4">
        <v>6.5824834791590695E-2</v>
      </c>
      <c r="I4">
        <v>6.220572776967153E-2</v>
      </c>
      <c r="J4">
        <v>5.9734314237508454E-2</v>
      </c>
      <c r="K4">
        <v>5.9819731835177158E-2</v>
      </c>
      <c r="L4">
        <v>6.1484465965074925E-2</v>
      </c>
      <c r="M4">
        <v>6.4974029634573258E-2</v>
      </c>
      <c r="N4">
        <v>6.9984765492338535E-2</v>
      </c>
      <c r="O4">
        <v>7.404712108542226E-2</v>
      </c>
      <c r="P4">
        <v>7.6758929953714181E-2</v>
      </c>
      <c r="Q4">
        <v>7.7516433495582876E-2</v>
      </c>
      <c r="R4">
        <v>7.8219268111166168E-2</v>
      </c>
      <c r="S4">
        <v>7.7278733836891156E-2</v>
      </c>
      <c r="T4">
        <v>7.3777081848685019E-2</v>
      </c>
      <c r="U4">
        <v>7.0076507966837731E-2</v>
      </c>
      <c r="V4">
        <v>6.7420524495739598E-2</v>
      </c>
      <c r="W4">
        <v>6.6091273033500861E-2</v>
      </c>
      <c r="X4">
        <v>6.596389535770214E-2</v>
      </c>
      <c r="Y4">
        <v>6.8282847831827406E-2</v>
      </c>
      <c r="Z4">
        <v>7.4708551352288544E-2</v>
      </c>
      <c r="AA4">
        <v>8.5197441776356173E-2</v>
      </c>
      <c r="AB4">
        <v>9.7453782288788288E-2</v>
      </c>
      <c r="AC4">
        <v>0.11058446031441298</v>
      </c>
      <c r="AD4">
        <v>0.11765207374025929</v>
      </c>
      <c r="AE4">
        <v>0.1087726954925219</v>
      </c>
      <c r="AF4">
        <v>9.2052654712877061E-2</v>
      </c>
      <c r="AG4">
        <v>7.7083388246142387E-2</v>
      </c>
      <c r="AH4">
        <v>6.4659477237865817E-2</v>
      </c>
      <c r="AI4">
        <v>5.4526505237821099E-2</v>
      </c>
      <c r="AJ4">
        <v>3.8599792166468382E-2</v>
      </c>
      <c r="AK4">
        <v>5.3835970719029336E-3</v>
      </c>
      <c r="AL4">
        <v>0.45485460540196632</v>
      </c>
      <c r="AM4">
        <v>0.44672763581802882</v>
      </c>
      <c r="AN4">
        <v>0.48090796575966988</v>
      </c>
      <c r="AO4">
        <v>0.4959740632401442</v>
      </c>
      <c r="AP4">
        <v>0.49739132766661603</v>
      </c>
      <c r="AQ4">
        <v>0.49741156866653419</v>
      </c>
      <c r="AR4">
        <v>0.49701872753938531</v>
      </c>
      <c r="AS4">
        <v>0.49956301333002545</v>
      </c>
      <c r="AT4">
        <v>5.6801338158066483E-3</v>
      </c>
      <c r="AU4">
        <v>1.0794612431995627E-2</v>
      </c>
      <c r="AV4">
        <v>1.296284235381634E-2</v>
      </c>
      <c r="AW4">
        <v>1.3637103939774813E-2</v>
      </c>
      <c r="AX4">
        <v>1.3580711387521269E-2</v>
      </c>
      <c r="AY4">
        <v>1.3163938456851303E-2</v>
      </c>
      <c r="AZ4">
        <v>1.255602708684506E-2</v>
      </c>
      <c r="BA4">
        <v>1.1951189220017306E-2</v>
      </c>
      <c r="BB4">
        <v>1.1299643298730573E-2</v>
      </c>
      <c r="BC4">
        <v>1.0741934519761106E-2</v>
      </c>
      <c r="BD4">
        <v>1.0418330012700244E-2</v>
      </c>
      <c r="BE4">
        <v>1.0324622947111492E-2</v>
      </c>
      <c r="BF4">
        <v>1.0424340938959834E-2</v>
      </c>
      <c r="BG4">
        <v>1.0732582260795109E-2</v>
      </c>
      <c r="BH4">
        <v>1.1299857280224031E-2</v>
      </c>
      <c r="BI4">
        <v>1.2028620135064682E-2</v>
      </c>
      <c r="BJ4">
        <v>1.2700900477950715E-2</v>
      </c>
      <c r="BK4">
        <v>1.3223054044055218E-2</v>
      </c>
      <c r="BL4">
        <v>1.3574468262019714E-2</v>
      </c>
      <c r="BM4">
        <v>1.3760004159943084E-2</v>
      </c>
      <c r="BN4">
        <v>1.3878193813487032E-2</v>
      </c>
      <c r="BO4">
        <v>1.395948797026701E-2</v>
      </c>
      <c r="BP4">
        <v>1.3970785318476411E-2</v>
      </c>
      <c r="BQ4">
        <v>1.3880963410227102E-2</v>
      </c>
      <c r="BR4">
        <v>1.3809911440584454E-2</v>
      </c>
      <c r="BS4">
        <v>1.3948886078964872E-2</v>
      </c>
      <c r="BT4">
        <v>1.4412361041551245E-2</v>
      </c>
      <c r="BU4">
        <v>1.4976744578237292E-2</v>
      </c>
      <c r="BV4">
        <v>1.5465972743918834E-2</v>
      </c>
      <c r="BW4">
        <v>1.5903987171729556E-2</v>
      </c>
      <c r="BX4">
        <v>1.6614455384721918E-2</v>
      </c>
      <c r="BY4">
        <v>1.7584194397799468E-2</v>
      </c>
      <c r="BZ4">
        <v>1.847719849122453E-2</v>
      </c>
      <c r="CA4">
        <v>1.9218447819570106E-2</v>
      </c>
      <c r="CB4">
        <v>1.9791894425596146E-2</v>
      </c>
      <c r="CC4">
        <v>1.9886015350708691E-2</v>
      </c>
      <c r="CD4">
        <v>1.9594981241167434E-2</v>
      </c>
      <c r="CE4">
        <v>1.9508574585990063E-2</v>
      </c>
      <c r="CF4">
        <v>2.0085147812168028E-2</v>
      </c>
      <c r="CG4">
        <v>2.1466295350370104E-2</v>
      </c>
      <c r="CH4">
        <v>2.3644152744015389E-2</v>
      </c>
      <c r="CI4">
        <v>2.6722140410963286E-2</v>
      </c>
      <c r="CJ4">
        <v>3.055649576687269E-2</v>
      </c>
      <c r="CK4">
        <v>3.4418737350150184E-2</v>
      </c>
      <c r="CL4">
        <v>3.7717028679843285E-2</v>
      </c>
      <c r="CM4">
        <v>4.0650173956456273E-2</v>
      </c>
      <c r="CN4">
        <v>4.3296289514512934E-2</v>
      </c>
      <c r="CO4">
        <v>4.5439173492076074E-2</v>
      </c>
      <c r="CP4">
        <v>4.6883294976536524E-2</v>
      </c>
      <c r="CQ4">
        <v>4.7363569848625858E-2</v>
      </c>
      <c r="CR4">
        <v>4.7193741866656279E-2</v>
      </c>
      <c r="CS4">
        <v>4.6872769695580546E-2</v>
      </c>
      <c r="CT4">
        <v>4.6490281793515706E-2</v>
      </c>
      <c r="CU4">
        <v>4.5909573985347459E-2</v>
      </c>
      <c r="CV4">
        <v>4.472366962598108E-2</v>
      </c>
      <c r="CW4">
        <v>4.2849601221930114E-2</v>
      </c>
      <c r="CX4">
        <v>4.1006342391784842E-2</v>
      </c>
      <c r="CY4">
        <v>3.9586373842484146E-2</v>
      </c>
      <c r="CZ4">
        <v>3.8610446626046145E-2</v>
      </c>
      <c r="DA4">
        <v>3.8008818760137217E-2</v>
      </c>
      <c r="DB4">
        <v>3.7740000885348131E-2</v>
      </c>
      <c r="DC4">
        <v>3.7816588917109845E-2</v>
      </c>
      <c r="DD4">
        <v>3.8232000105747954E-2</v>
      </c>
      <c r="DE4">
        <v>3.9073215788013711E-2</v>
      </c>
      <c r="DF4">
        <v>4.0370276142306823E-2</v>
      </c>
      <c r="DG4">
        <v>4.2322857044691055E-2</v>
      </c>
      <c r="DH4">
        <v>4.4834483582523919E-2</v>
      </c>
      <c r="DI4">
        <v>4.7808747469007928E-2</v>
      </c>
      <c r="DJ4">
        <v>5.1124896865855717E-2</v>
      </c>
      <c r="DK4">
        <v>5.508283032899082E-2</v>
      </c>
      <c r="DL4">
        <v>5.9008900576235188E-2</v>
      </c>
      <c r="DM4">
        <v>6.1157934756689625E-2</v>
      </c>
      <c r="DN4">
        <v>6.196725360558028E-2</v>
      </c>
      <c r="DO4">
        <v>6.21876970095235E-2</v>
      </c>
      <c r="DP4">
        <v>6.1076630422760986E-2</v>
      </c>
      <c r="DQ4">
        <v>5.9011613404596659E-2</v>
      </c>
      <c r="DR4">
        <v>5.7636087886239605E-2</v>
      </c>
      <c r="DS4">
        <v>5.7205802515094398E-2</v>
      </c>
      <c r="DT4">
        <v>5.7994830140855914E-2</v>
      </c>
      <c r="DU4">
        <v>5.9802192975964244E-2</v>
      </c>
      <c r="DV4">
        <v>6.1698241117775457E-2</v>
      </c>
      <c r="DW4">
        <v>6.4143310787518712E-2</v>
      </c>
      <c r="DX4">
        <v>6.7983713063922091E-2</v>
      </c>
      <c r="DY4">
        <v>7.4077662186615323E-2</v>
      </c>
      <c r="DZ4">
        <v>8.1088173274584036E-2</v>
      </c>
      <c r="EA4">
        <v>8.8802634933069141E-2</v>
      </c>
      <c r="EB4">
        <v>9.9256758939712739E-2</v>
      </c>
      <c r="EC4">
        <v>0.11072125283958474</v>
      </c>
      <c r="ED4">
        <v>0.11795221771481822</v>
      </c>
      <c r="EE4">
        <v>0.11536960746949861</v>
      </c>
      <c r="EF4">
        <v>0.10497549803807746</v>
      </c>
      <c r="EG4">
        <v>9.651051367753298E-2</v>
      </c>
      <c r="EH4">
        <v>9.5471714019449552E-2</v>
      </c>
      <c r="EI4">
        <v>0.1007553033464126</v>
      </c>
      <c r="EJ4">
        <v>0.1162027263863762</v>
      </c>
      <c r="EK4">
        <v>0.15837984238259994</v>
      </c>
      <c r="EL4">
        <v>0.18469980531071928</v>
      </c>
      <c r="EM4">
        <v>0.14760884113561504</v>
      </c>
      <c r="EN4">
        <v>0.1003754065383506</v>
      </c>
      <c r="EO4">
        <v>7.8094028564105009E-2</v>
      </c>
      <c r="EP4">
        <v>6.6119140211367264E-2</v>
      </c>
      <c r="EQ4">
        <v>6.3763990437655182E-2</v>
      </c>
      <c r="ER4">
        <v>6.9042068174593407E-2</v>
      </c>
      <c r="ES4">
        <v>8.4202363591520876E-2</v>
      </c>
      <c r="ET4">
        <v>0.10320655165574273</v>
      </c>
      <c r="EU4">
        <v>0.11890053633205441</v>
      </c>
      <c r="EV4">
        <v>0.12511748173366938</v>
      </c>
      <c r="EW4">
        <v>0.10953141631745517</v>
      </c>
      <c r="EX4">
        <v>9.4380747102727855E-2</v>
      </c>
      <c r="EY4">
        <v>8.4271558180234254E-2</v>
      </c>
      <c r="EZ4">
        <v>8.4212409418924494E-2</v>
      </c>
      <c r="FA4">
        <v>0.10629590677422547</v>
      </c>
      <c r="FB4">
        <v>0.12067148465464873</v>
      </c>
      <c r="FC4">
        <v>0.13460408827837836</v>
      </c>
      <c r="FD4">
        <v>9.7767888978655321E-2</v>
      </c>
      <c r="FE4">
        <v>3.4920443373889817E-2</v>
      </c>
      <c r="FF4">
        <v>3.7720179424092989E-3</v>
      </c>
      <c r="FG4">
        <v>0.49759090185092919</v>
      </c>
      <c r="FH4">
        <v>5.8497470322625414E-3</v>
      </c>
      <c r="FI4">
        <v>1.0636655434830408E-2</v>
      </c>
      <c r="FJ4">
        <v>1.7045551751478084E-2</v>
      </c>
      <c r="FK4">
        <v>1.6638300353818716E-2</v>
      </c>
      <c r="FL4">
        <v>1.742381184086262E-2</v>
      </c>
      <c r="FM4">
        <v>1.262737728896903E-2</v>
      </c>
      <c r="FN4">
        <v>8.6032818103291067E-3</v>
      </c>
      <c r="FO4">
        <v>8.3590155327203616E-4</v>
      </c>
      <c r="FP4">
        <v>0.49465841025411172</v>
      </c>
      <c r="FQ4">
        <v>0.49129084270781426</v>
      </c>
      <c r="FR4">
        <v>0.48875564656316062</v>
      </c>
      <c r="FS4">
        <v>0.49208671741926885</v>
      </c>
      <c r="FT4">
        <v>0.49361499022431865</v>
      </c>
      <c r="FU4">
        <v>0.49827177531036482</v>
      </c>
      <c r="FV4">
        <v>6.9600349035409484E-4</v>
      </c>
      <c r="FW4">
        <v>3.0510695393578396E-3</v>
      </c>
      <c r="FX4">
        <f t="shared" si="0"/>
        <v>9.1403796432421955E-2</v>
      </c>
      <c r="FY4">
        <f t="shared" si="1"/>
        <v>10.940464609031149</v>
      </c>
      <c r="FZ4">
        <f t="shared" si="2"/>
        <v>328.21393827093448</v>
      </c>
    </row>
    <row r="5" spans="1:182" x14ac:dyDescent="0.4">
      <c r="A5" t="s">
        <v>4</v>
      </c>
      <c r="B5">
        <v>8.8815116476526262E-2</v>
      </c>
      <c r="C5">
        <v>6.3000011589350924E-2</v>
      </c>
      <c r="D5">
        <v>6.6315139379892446E-2</v>
      </c>
      <c r="E5">
        <v>5.4612894615822603E-2</v>
      </c>
      <c r="F5">
        <v>5.4558752083811696E-2</v>
      </c>
      <c r="G5">
        <v>4.9288488640176958E-2</v>
      </c>
      <c r="H5">
        <v>4.9277571743163343E-2</v>
      </c>
      <c r="I5">
        <v>4.8201083880478821E-2</v>
      </c>
      <c r="J5">
        <v>4.8570905524782167E-2</v>
      </c>
      <c r="K5">
        <v>5.038450736450182E-2</v>
      </c>
      <c r="L5">
        <v>5.1272207855839295E-2</v>
      </c>
      <c r="M5">
        <v>5.3954125471016121E-2</v>
      </c>
      <c r="N5">
        <v>5.3639470294798409E-2</v>
      </c>
      <c r="O5">
        <v>5.5729150341199837E-2</v>
      </c>
      <c r="P5">
        <v>5.5552043797376403E-2</v>
      </c>
      <c r="Q5">
        <v>5.780934497500631E-2</v>
      </c>
      <c r="R5">
        <v>5.8485816336294398E-2</v>
      </c>
      <c r="S5">
        <v>5.9298486705772091E-2</v>
      </c>
      <c r="T5">
        <v>5.8045529334015758E-2</v>
      </c>
      <c r="U5">
        <v>5.6078153403548575E-2</v>
      </c>
      <c r="V5">
        <v>5.549133905877706E-2</v>
      </c>
      <c r="W5">
        <v>5.369003834049569E-2</v>
      </c>
      <c r="X5">
        <v>5.3748746818952066E-2</v>
      </c>
      <c r="Y5">
        <v>5.2275475971496767E-2</v>
      </c>
      <c r="Z5">
        <v>5.2265967200388251E-2</v>
      </c>
      <c r="AA5">
        <v>5.1298517490332339E-2</v>
      </c>
      <c r="AB5">
        <v>5.1584215189009235E-2</v>
      </c>
      <c r="AC5">
        <v>5.2244496925494578E-2</v>
      </c>
      <c r="AD5">
        <v>5.3356883455028391E-2</v>
      </c>
      <c r="AE5">
        <v>5.5244289047436175E-2</v>
      </c>
      <c r="AF5">
        <v>5.5390249427472692E-2</v>
      </c>
      <c r="AG5">
        <v>5.5733534617967054E-2</v>
      </c>
      <c r="AH5">
        <v>5.4483162096870957E-2</v>
      </c>
      <c r="AI5">
        <v>5.3464606857201433E-2</v>
      </c>
      <c r="AJ5">
        <v>5.0988558520914218E-2</v>
      </c>
      <c r="AK5">
        <v>4.9366238342872286E-2</v>
      </c>
      <c r="AL5">
        <v>4.7684584271000745E-2</v>
      </c>
      <c r="AM5">
        <v>4.588173020074663E-2</v>
      </c>
      <c r="AN5">
        <v>4.3624465152856173E-2</v>
      </c>
      <c r="AO5">
        <v>4.045889072372643E-2</v>
      </c>
      <c r="AP5">
        <v>3.7434697000993597E-2</v>
      </c>
      <c r="AQ5">
        <v>3.3877105275119654E-2</v>
      </c>
      <c r="AR5">
        <v>3.1485429307815914E-2</v>
      </c>
      <c r="AS5">
        <v>2.9321248147180432E-2</v>
      </c>
      <c r="AT5">
        <v>2.816064264632067E-2</v>
      </c>
      <c r="AU5">
        <v>2.7026872261252898E-2</v>
      </c>
      <c r="AV5">
        <v>2.6664086383780854E-2</v>
      </c>
      <c r="AW5">
        <v>2.6326073266271004E-2</v>
      </c>
      <c r="AX5">
        <v>2.6244214007219636E-2</v>
      </c>
      <c r="AY5">
        <v>2.6036972906656207E-2</v>
      </c>
      <c r="AZ5">
        <v>2.5924413374677983E-2</v>
      </c>
      <c r="BA5">
        <v>2.5800782585681817E-2</v>
      </c>
      <c r="BB5">
        <v>2.5643646885639044E-2</v>
      </c>
      <c r="BC5">
        <v>2.5504237303158341E-2</v>
      </c>
      <c r="BD5">
        <v>2.5216361722048445E-2</v>
      </c>
      <c r="BE5">
        <v>2.5046894756149577E-2</v>
      </c>
      <c r="BF5">
        <v>2.477621193221442E-2</v>
      </c>
      <c r="BG5">
        <v>2.4727042292603953E-2</v>
      </c>
      <c r="BH5">
        <v>2.4552596543954863E-2</v>
      </c>
      <c r="BI5">
        <v>2.456848064030645E-2</v>
      </c>
      <c r="BJ5">
        <v>2.4413945048520461E-2</v>
      </c>
      <c r="BK5">
        <v>2.4448844221100885E-2</v>
      </c>
      <c r="BL5">
        <v>2.4341305483497444E-2</v>
      </c>
      <c r="BM5">
        <v>2.4407273442832313E-2</v>
      </c>
      <c r="BN5">
        <v>2.4359319925463536E-2</v>
      </c>
      <c r="BO5">
        <v>2.4448708268907313E-2</v>
      </c>
      <c r="BP5">
        <v>2.4457104653403929E-2</v>
      </c>
      <c r="BQ5">
        <v>2.455684194091479E-2</v>
      </c>
      <c r="BR5">
        <v>2.4616470434144437E-2</v>
      </c>
      <c r="BS5">
        <v>2.4733140393796392E-2</v>
      </c>
      <c r="BT5">
        <v>2.4872539120525075E-2</v>
      </c>
      <c r="BU5">
        <v>2.5057985783515493E-2</v>
      </c>
      <c r="BV5">
        <v>2.5259818241523652E-2</v>
      </c>
      <c r="BW5">
        <v>2.5305864767652186E-2</v>
      </c>
      <c r="BX5">
        <v>2.5235720404205225E-2</v>
      </c>
      <c r="BY5">
        <v>2.5012142247654755E-2</v>
      </c>
      <c r="BZ5">
        <v>2.4737422326857637E-2</v>
      </c>
      <c r="CA5">
        <v>2.4346727067446332E-2</v>
      </c>
      <c r="CB5">
        <v>2.4013317094140098E-2</v>
      </c>
      <c r="CC5">
        <v>2.364843082473498E-2</v>
      </c>
      <c r="CD5">
        <v>2.3360708983605434E-2</v>
      </c>
      <c r="CE5">
        <v>2.3062149379110854E-2</v>
      </c>
      <c r="CF5">
        <v>2.2832080332756875E-2</v>
      </c>
      <c r="CG5">
        <v>2.2607338157883246E-2</v>
      </c>
      <c r="CH5">
        <v>2.2435481815289177E-2</v>
      </c>
      <c r="CI5">
        <v>2.2283143941302472E-2</v>
      </c>
      <c r="CJ5">
        <v>2.216341642745126E-2</v>
      </c>
      <c r="CK5">
        <v>2.2069305341864992E-2</v>
      </c>
      <c r="CL5">
        <v>2.1974216504500377E-2</v>
      </c>
      <c r="CM5">
        <v>2.1872918692437512E-2</v>
      </c>
      <c r="CN5">
        <v>2.1652519654904504E-2</v>
      </c>
      <c r="CO5">
        <v>2.1327146189698023E-2</v>
      </c>
      <c r="CP5">
        <v>2.0945982923647511E-2</v>
      </c>
      <c r="CQ5">
        <v>2.0670730435895467E-2</v>
      </c>
      <c r="CR5">
        <v>2.0504080394255508E-2</v>
      </c>
      <c r="CS5">
        <v>2.059655058530686E-2</v>
      </c>
      <c r="CT5">
        <v>2.0963354825985436E-2</v>
      </c>
      <c r="CU5">
        <v>2.1578073482823704E-2</v>
      </c>
      <c r="CV5">
        <v>2.2332582841367989E-2</v>
      </c>
      <c r="CW5">
        <v>2.3239592156624668E-2</v>
      </c>
      <c r="CX5">
        <v>2.4237054846360809E-2</v>
      </c>
      <c r="CY5">
        <v>2.5119216884689755E-2</v>
      </c>
      <c r="CZ5">
        <v>2.5812691094574996E-2</v>
      </c>
      <c r="DA5">
        <v>2.6345581357839411E-2</v>
      </c>
      <c r="DB5">
        <v>2.691241574416078E-2</v>
      </c>
      <c r="DC5">
        <v>2.7456128439658556E-2</v>
      </c>
      <c r="DD5">
        <v>2.8146680613673768E-2</v>
      </c>
      <c r="DE5">
        <v>2.8835666398110076E-2</v>
      </c>
      <c r="DF5">
        <v>2.9732110260495586E-2</v>
      </c>
      <c r="DG5">
        <v>3.063372736092547E-2</v>
      </c>
      <c r="DH5">
        <v>3.1783437788192086E-2</v>
      </c>
      <c r="DI5">
        <v>3.2946060507281917E-2</v>
      </c>
      <c r="DJ5">
        <v>3.4315831908721811E-2</v>
      </c>
      <c r="DK5">
        <v>3.5396562274757827E-2</v>
      </c>
      <c r="DL5">
        <v>3.6018161723803364E-2</v>
      </c>
      <c r="DM5">
        <v>3.6377316263517194E-2</v>
      </c>
      <c r="DN5">
        <v>3.6739579557748391E-2</v>
      </c>
      <c r="DO5">
        <v>3.720900408077054E-2</v>
      </c>
      <c r="DP5">
        <v>3.7543031561565444E-2</v>
      </c>
      <c r="DQ5">
        <v>3.8065466869578915E-2</v>
      </c>
      <c r="DR5">
        <v>3.8229920742021875E-2</v>
      </c>
      <c r="DS5">
        <v>3.8574437461699224E-2</v>
      </c>
      <c r="DT5">
        <v>3.8509441554185099E-2</v>
      </c>
      <c r="DU5">
        <v>3.8990882845590089E-2</v>
      </c>
      <c r="DV5">
        <v>3.9318016358367902E-2</v>
      </c>
      <c r="DW5">
        <v>4.0206605468574241E-2</v>
      </c>
      <c r="DX5">
        <v>4.1174919962554256E-2</v>
      </c>
      <c r="DY5">
        <v>4.2682914913490154E-2</v>
      </c>
      <c r="DZ5">
        <v>4.4338641332439803E-2</v>
      </c>
      <c r="EA5">
        <v>4.515669404241713E-2</v>
      </c>
      <c r="EB5">
        <v>4.5820101543307429E-2</v>
      </c>
      <c r="EC5">
        <v>4.595784451130424E-2</v>
      </c>
      <c r="ED5">
        <v>4.6698356510750848E-2</v>
      </c>
      <c r="EE5">
        <v>4.5973002352766454E-2</v>
      </c>
      <c r="EF5">
        <v>4.5959050079869855E-2</v>
      </c>
      <c r="EG5">
        <v>4.5448927271057094E-2</v>
      </c>
      <c r="EH5">
        <v>4.6534272377831025E-2</v>
      </c>
      <c r="EI5">
        <v>4.67818545330509E-2</v>
      </c>
      <c r="EJ5">
        <v>4.7273792453472664E-2</v>
      </c>
      <c r="EK5">
        <v>4.7030746978982178E-2</v>
      </c>
      <c r="EL5">
        <v>4.5986539206793069E-2</v>
      </c>
      <c r="EM5">
        <v>4.4934439764162462E-2</v>
      </c>
      <c r="EN5">
        <v>4.0718791294541784E-2</v>
      </c>
      <c r="EO5">
        <v>3.793691115533783E-2</v>
      </c>
      <c r="EP5">
        <v>3.2760265978387146E-2</v>
      </c>
      <c r="EQ5">
        <v>3.081179595426007E-2</v>
      </c>
      <c r="ER5">
        <v>2.5572239204750009E-2</v>
      </c>
      <c r="ES5">
        <v>2.3690157903300278E-2</v>
      </c>
      <c r="ET5">
        <v>1.9199012622017855E-2</v>
      </c>
      <c r="EU5">
        <v>1.8978316037058993E-2</v>
      </c>
      <c r="EV5">
        <v>1.6599722390279639E-2</v>
      </c>
      <c r="EW5">
        <v>1.7201559115192718E-2</v>
      </c>
      <c r="EX5">
        <v>1.6401146437267748E-2</v>
      </c>
      <c r="EY5">
        <v>1.8401091881128782E-2</v>
      </c>
      <c r="EZ5">
        <v>1.9475897034620313E-2</v>
      </c>
      <c r="FA5">
        <v>2.1694420743405381E-2</v>
      </c>
      <c r="FB5">
        <v>2.2990176145098927E-2</v>
      </c>
      <c r="FC5">
        <v>2.4253275132617529E-2</v>
      </c>
      <c r="FD5">
        <v>2.4655865319611933E-2</v>
      </c>
      <c r="FE5">
        <v>2.3938109798223098E-2</v>
      </c>
      <c r="FF5">
        <v>2.3656731900821609E-2</v>
      </c>
      <c r="FG5">
        <v>2.1451091628324866E-2</v>
      </c>
      <c r="FH5">
        <v>2.1199550290152497E-2</v>
      </c>
      <c r="FI5">
        <v>1.6639953252474849E-2</v>
      </c>
      <c r="FJ5">
        <v>1.4828875175500959E-2</v>
      </c>
      <c r="FK5">
        <v>6.464346142763114E-3</v>
      </c>
      <c r="FL5">
        <v>0.49306978492172865</v>
      </c>
      <c r="FM5">
        <v>0.48853874498483085</v>
      </c>
      <c r="FN5">
        <v>0.43669260182901237</v>
      </c>
      <c r="FO5">
        <v>0.47646916813267748</v>
      </c>
      <c r="FP5">
        <v>0.47798902779470043</v>
      </c>
      <c r="FQ5">
        <v>0.49250863235204523</v>
      </c>
      <c r="FR5">
        <v>1.5462771004258332E-2</v>
      </c>
      <c r="FS5">
        <v>8.0356594054805976E-3</v>
      </c>
      <c r="FT5">
        <v>2.4591723641118106E-2</v>
      </c>
      <c r="FU5">
        <v>1.397092794566988E-2</v>
      </c>
      <c r="FV5">
        <v>2.6102421261967559E-2</v>
      </c>
      <c r="FW5">
        <v>1.5511481000766039E-2</v>
      </c>
      <c r="FX5">
        <f t="shared" si="0"/>
        <v>4.9078182405233213E-2</v>
      </c>
      <c r="FY5">
        <f t="shared" si="1"/>
        <v>20.375652703335849</v>
      </c>
      <c r="FZ5">
        <f t="shared" si="2"/>
        <v>611.26958110007547</v>
      </c>
    </row>
    <row r="6" spans="1:182" x14ac:dyDescent="0.4">
      <c r="A6" t="s">
        <v>5</v>
      </c>
      <c r="B6">
        <v>4.8390830718047798E-2</v>
      </c>
      <c r="C6">
        <v>3.1550409025688619E-2</v>
      </c>
      <c r="D6">
        <v>3.3449590317014583E-2</v>
      </c>
      <c r="E6">
        <v>2.7892015493217553E-2</v>
      </c>
      <c r="F6">
        <v>2.9304242122460241E-2</v>
      </c>
      <c r="G6">
        <v>2.6502124350058248E-2</v>
      </c>
      <c r="H6">
        <v>2.7772751783822349E-2</v>
      </c>
      <c r="I6">
        <v>2.6282218524190552E-2</v>
      </c>
      <c r="J6">
        <v>2.7439620972867517E-2</v>
      </c>
      <c r="K6">
        <v>2.6517497022264993E-2</v>
      </c>
      <c r="L6">
        <v>2.7363249638642485E-2</v>
      </c>
      <c r="M6">
        <v>2.675457310930297E-2</v>
      </c>
      <c r="N6">
        <v>2.7430625364456528E-2</v>
      </c>
      <c r="O6">
        <v>2.7166443062195358E-2</v>
      </c>
      <c r="P6">
        <v>2.7792427222969318E-2</v>
      </c>
      <c r="Q6">
        <v>2.7865270778609747E-2</v>
      </c>
      <c r="R6">
        <v>2.8470270045203847E-2</v>
      </c>
      <c r="S6">
        <v>2.8797947569793203E-2</v>
      </c>
      <c r="T6">
        <v>2.9169644691938876E-2</v>
      </c>
      <c r="U6">
        <v>2.9269290961797013E-2</v>
      </c>
      <c r="V6">
        <v>2.9130120572918729E-2</v>
      </c>
      <c r="W6">
        <v>2.9230104899704987E-2</v>
      </c>
      <c r="X6">
        <v>2.9029476981879312E-2</v>
      </c>
      <c r="Y6">
        <v>2.9311936868439782E-2</v>
      </c>
      <c r="Z6">
        <v>2.9087721875064074E-2</v>
      </c>
      <c r="AA6">
        <v>2.9443763287718822E-2</v>
      </c>
      <c r="AB6">
        <v>2.9160208505881396E-2</v>
      </c>
      <c r="AC6">
        <v>2.9465412182705292E-2</v>
      </c>
      <c r="AD6">
        <v>2.9133680285630077E-2</v>
      </c>
      <c r="AE6">
        <v>2.9341517028107798E-2</v>
      </c>
      <c r="AF6">
        <v>2.9014660166069201E-2</v>
      </c>
      <c r="AG6">
        <v>2.9010296592938703E-2</v>
      </c>
      <c r="AH6">
        <v>2.8614901121792789E-2</v>
      </c>
      <c r="AI6">
        <v>2.8398622533269729E-2</v>
      </c>
      <c r="AJ6">
        <v>2.801819797621281E-2</v>
      </c>
      <c r="AK6">
        <v>2.7675459735690921E-2</v>
      </c>
      <c r="AL6">
        <v>2.7297220180575316E-2</v>
      </c>
      <c r="AM6">
        <v>2.6687166660089377E-2</v>
      </c>
      <c r="AN6">
        <v>2.59413193263433E-2</v>
      </c>
      <c r="AO6">
        <v>2.4955792534551113E-2</v>
      </c>
      <c r="AP6">
        <v>2.4165075270556301E-2</v>
      </c>
      <c r="AQ6">
        <v>2.3257108491131585E-2</v>
      </c>
      <c r="AR6">
        <v>2.2592227862938026E-2</v>
      </c>
      <c r="AS6">
        <v>2.1803405895512572E-2</v>
      </c>
      <c r="AT6">
        <v>2.1240460756961482E-2</v>
      </c>
      <c r="AU6">
        <v>2.0552355627853725E-2</v>
      </c>
      <c r="AV6">
        <v>2.0058502068504559E-2</v>
      </c>
      <c r="AW6">
        <v>1.9451494608440898E-2</v>
      </c>
      <c r="AX6">
        <v>1.9001256836009024E-2</v>
      </c>
      <c r="AY6">
        <v>1.8451300890294457E-2</v>
      </c>
      <c r="AZ6">
        <v>1.8016933821200874E-2</v>
      </c>
      <c r="BA6">
        <v>1.7494990540358496E-2</v>
      </c>
      <c r="BB6">
        <v>1.7053628298505267E-2</v>
      </c>
      <c r="BC6">
        <v>1.6569607341220444E-2</v>
      </c>
      <c r="BD6">
        <v>1.619029132458083E-2</v>
      </c>
      <c r="BE6">
        <v>1.5828159755809632E-2</v>
      </c>
      <c r="BF6">
        <v>1.5551719867759713E-2</v>
      </c>
      <c r="BG6">
        <v>1.529952710575886E-2</v>
      </c>
      <c r="BH6">
        <v>1.5102289538997563E-2</v>
      </c>
      <c r="BI6">
        <v>1.4936323285772282E-2</v>
      </c>
      <c r="BJ6">
        <v>1.4802982436751618E-2</v>
      </c>
      <c r="BK6">
        <v>1.470894622723325E-2</v>
      </c>
      <c r="BL6">
        <v>1.4631423167105112E-2</v>
      </c>
      <c r="BM6">
        <v>1.4601047393322998E-2</v>
      </c>
      <c r="BN6">
        <v>1.4576192104235833E-2</v>
      </c>
      <c r="BO6">
        <v>1.4605979364530107E-2</v>
      </c>
      <c r="BP6">
        <v>1.4635770873304931E-2</v>
      </c>
      <c r="BQ6">
        <v>1.4728494162550287E-2</v>
      </c>
      <c r="BR6">
        <v>1.4817857123995708E-2</v>
      </c>
      <c r="BS6">
        <v>1.4971028462473383E-2</v>
      </c>
      <c r="BT6">
        <v>1.5109525757798779E-2</v>
      </c>
      <c r="BU6">
        <v>1.528293083999435E-2</v>
      </c>
      <c r="BV6">
        <v>1.5390476056461256E-2</v>
      </c>
      <c r="BW6">
        <v>1.5498638775392011E-2</v>
      </c>
      <c r="BX6">
        <v>1.5553983395248721E-2</v>
      </c>
      <c r="BY6">
        <v>1.5637905296385493E-2</v>
      </c>
      <c r="BZ6">
        <v>1.5695018344495857E-2</v>
      </c>
      <c r="CA6">
        <v>1.5788374537741255E-2</v>
      </c>
      <c r="CB6">
        <v>1.5866782295843065E-2</v>
      </c>
      <c r="CC6">
        <v>1.598011513935799E-2</v>
      </c>
      <c r="CD6">
        <v>1.6087649012991458E-2</v>
      </c>
      <c r="CE6">
        <v>1.6225496710874619E-2</v>
      </c>
      <c r="CF6">
        <v>1.6366354568942476E-2</v>
      </c>
      <c r="CG6">
        <v>1.6531420263397954E-2</v>
      </c>
      <c r="CH6">
        <v>1.6708488430744864E-2</v>
      </c>
      <c r="CI6">
        <v>1.6903155469567086E-2</v>
      </c>
      <c r="CJ6">
        <v>1.7118910308835368E-2</v>
      </c>
      <c r="CK6">
        <v>1.7345938175130502E-2</v>
      </c>
      <c r="CL6">
        <v>1.7602794460594966E-2</v>
      </c>
      <c r="CM6">
        <v>1.7865505605722382E-2</v>
      </c>
      <c r="CN6">
        <v>1.8165462975604008E-2</v>
      </c>
      <c r="CO6">
        <v>1.8466482998872224E-2</v>
      </c>
      <c r="CP6">
        <v>1.8807371399885503E-2</v>
      </c>
      <c r="CQ6">
        <v>1.9137981450203099E-2</v>
      </c>
      <c r="CR6">
        <v>1.9481511020204852E-2</v>
      </c>
      <c r="CS6">
        <v>1.9730002836910433E-2</v>
      </c>
      <c r="CT6">
        <v>1.9869511982879978E-2</v>
      </c>
      <c r="CU6">
        <v>1.9911586710616037E-2</v>
      </c>
      <c r="CV6">
        <v>1.994934616503127E-2</v>
      </c>
      <c r="CW6">
        <v>1.9975618900490467E-2</v>
      </c>
      <c r="CX6">
        <v>2.0012404257124597E-2</v>
      </c>
      <c r="CY6">
        <v>2.0057930934136287E-2</v>
      </c>
      <c r="CZ6">
        <v>2.0102733744184531E-2</v>
      </c>
      <c r="DA6">
        <v>2.0172169986177834E-2</v>
      </c>
      <c r="DB6">
        <v>2.0223729137757263E-2</v>
      </c>
      <c r="DC6">
        <v>2.0316898631506857E-2</v>
      </c>
      <c r="DD6">
        <v>2.0372766882318743E-2</v>
      </c>
      <c r="DE6">
        <v>2.0487310710840572E-2</v>
      </c>
      <c r="DF6">
        <v>2.0543653996368646E-2</v>
      </c>
      <c r="DG6">
        <v>2.0671419553051247E-2</v>
      </c>
      <c r="DH6">
        <v>2.0715129151665578E-2</v>
      </c>
      <c r="DI6">
        <v>2.0825137211837836E-2</v>
      </c>
      <c r="DJ6">
        <v>2.0793346506691259E-2</v>
      </c>
      <c r="DK6">
        <v>2.0738144332834364E-2</v>
      </c>
      <c r="DL6">
        <v>2.0453617626101175E-2</v>
      </c>
      <c r="DM6">
        <v>2.0236394595006289E-2</v>
      </c>
      <c r="DN6">
        <v>1.9953082417877018E-2</v>
      </c>
      <c r="DO6">
        <v>1.9806896629168798E-2</v>
      </c>
      <c r="DP6">
        <v>1.9615638745092871E-2</v>
      </c>
      <c r="DQ6">
        <v>1.95458431220066E-2</v>
      </c>
      <c r="DR6">
        <v>1.9452298735648611E-2</v>
      </c>
      <c r="DS6">
        <v>1.9455790105372427E-2</v>
      </c>
      <c r="DT6">
        <v>1.9466607324929552E-2</v>
      </c>
      <c r="DU6">
        <v>1.9540420619649293E-2</v>
      </c>
      <c r="DV6">
        <v>1.9671395791871535E-2</v>
      </c>
      <c r="DW6">
        <v>1.9827456708124306E-2</v>
      </c>
      <c r="DX6">
        <v>2.0114283304160069E-2</v>
      </c>
      <c r="DY6">
        <v>2.0394527273130333E-2</v>
      </c>
      <c r="DZ6">
        <v>2.090566085607564E-2</v>
      </c>
      <c r="EA6">
        <v>2.1270262362013039E-2</v>
      </c>
      <c r="EB6">
        <v>2.1839522521588082E-2</v>
      </c>
      <c r="EC6">
        <v>2.2154033526011249E-2</v>
      </c>
      <c r="ED6">
        <v>2.2826149940891514E-2</v>
      </c>
      <c r="EE6">
        <v>2.3163614569796299E-2</v>
      </c>
      <c r="EF6">
        <v>2.3986782430755454E-2</v>
      </c>
      <c r="EG6">
        <v>2.4314779336125039E-2</v>
      </c>
      <c r="EH6">
        <v>2.517483713977723E-2</v>
      </c>
      <c r="EI6">
        <v>2.5164093584337393E-2</v>
      </c>
      <c r="EJ6">
        <v>2.5667352082160415E-2</v>
      </c>
      <c r="EK6">
        <v>2.5403177390774707E-2</v>
      </c>
      <c r="EL6">
        <v>2.6176357364284981E-2</v>
      </c>
      <c r="EM6">
        <v>2.6201007184273043E-2</v>
      </c>
      <c r="EN6">
        <v>2.7373360316963375E-2</v>
      </c>
      <c r="EO6">
        <v>2.7843734350246944E-2</v>
      </c>
      <c r="EP6">
        <v>2.9419650232798085E-2</v>
      </c>
      <c r="EQ6">
        <v>3.0683100467257043E-2</v>
      </c>
      <c r="ER6">
        <v>3.2406290968223894E-2</v>
      </c>
      <c r="ES6">
        <v>3.502897322968631E-2</v>
      </c>
      <c r="ET6">
        <v>3.6225643377345206E-2</v>
      </c>
      <c r="EU6">
        <v>4.233774263934463E-2</v>
      </c>
      <c r="EV6">
        <v>4.2524219819218216E-2</v>
      </c>
      <c r="EW6">
        <v>5.3436998804806568E-2</v>
      </c>
      <c r="EX6">
        <v>4.9739827698784579E-2</v>
      </c>
      <c r="EY6">
        <v>5.678597821265783E-2</v>
      </c>
      <c r="EZ6">
        <v>5.0834887510977485E-2</v>
      </c>
      <c r="FA6">
        <v>4.6786990481796312E-2</v>
      </c>
      <c r="FB6">
        <v>4.423273348753172E-2</v>
      </c>
      <c r="FC6">
        <v>3.5133186095389173E-2</v>
      </c>
      <c r="FD6">
        <v>3.5041680005663232E-2</v>
      </c>
      <c r="FE6">
        <v>2.5686992866907035E-2</v>
      </c>
      <c r="FF6">
        <v>2.6010467038711883E-2</v>
      </c>
      <c r="FG6">
        <v>1.6837008270743359E-2</v>
      </c>
      <c r="FH6">
        <v>1.5620895336804089E-2</v>
      </c>
      <c r="FI6">
        <v>5.6909080650506955E-3</v>
      </c>
      <c r="FJ6">
        <v>0.49886218091396545</v>
      </c>
      <c r="FK6">
        <v>0.4912511519197999</v>
      </c>
      <c r="FL6">
        <v>0.47843960507118155</v>
      </c>
      <c r="FM6">
        <v>0.48477866208508841</v>
      </c>
      <c r="FN6">
        <v>0.48192306292983134</v>
      </c>
      <c r="FO6">
        <v>0.49230142851441205</v>
      </c>
      <c r="FP6">
        <v>0.4975508521386473</v>
      </c>
      <c r="FQ6">
        <v>6.7913636484756438E-4</v>
      </c>
      <c r="FR6">
        <v>5.2364006871878565E-3</v>
      </c>
      <c r="FS6">
        <v>4.6379460425239041E-3</v>
      </c>
      <c r="FT6">
        <v>7.2745781342618086E-3</v>
      </c>
      <c r="FU6">
        <v>5.7572081989093948E-3</v>
      </c>
      <c r="FV6">
        <v>7.1668177174813346E-3</v>
      </c>
      <c r="FW6">
        <v>6.417663943976212E-3</v>
      </c>
      <c r="FX6">
        <f t="shared" si="0"/>
        <v>4.1104786318778258E-2</v>
      </c>
      <c r="FY6">
        <f t="shared" si="1"/>
        <v>24.32806710743467</v>
      </c>
      <c r="FZ6">
        <f t="shared" si="2"/>
        <v>729.84201322304011</v>
      </c>
    </row>
    <row r="7" spans="1:182" x14ac:dyDescent="0.4">
      <c r="A7" t="s">
        <v>6</v>
      </c>
      <c r="B7">
        <v>0.47149717651526651</v>
      </c>
      <c r="C7">
        <v>0.48685112764674765</v>
      </c>
      <c r="D7">
        <v>0.48727030006891037</v>
      </c>
      <c r="E7">
        <v>0.49297076583311572</v>
      </c>
      <c r="F7">
        <v>0.4934962190231223</v>
      </c>
      <c r="G7">
        <v>0.49692345838313495</v>
      </c>
      <c r="H7">
        <v>0.49751250811411235</v>
      </c>
      <c r="I7">
        <v>0.49988155615745572</v>
      </c>
      <c r="J7">
        <v>4.3628755698570023E-4</v>
      </c>
      <c r="K7">
        <v>2.1707550924808124E-3</v>
      </c>
      <c r="L7">
        <v>2.663437664560521E-3</v>
      </c>
      <c r="M7">
        <v>3.9780652652327787E-3</v>
      </c>
      <c r="N7">
        <v>4.3999956531068484E-3</v>
      </c>
      <c r="O7">
        <v>5.4258236528431335E-3</v>
      </c>
      <c r="P7">
        <v>5.7893947258328025E-3</v>
      </c>
      <c r="Q7">
        <v>6.6182069520851362E-3</v>
      </c>
      <c r="R7">
        <v>6.940959114316865E-3</v>
      </c>
      <c r="S7">
        <v>7.6363129526463751E-3</v>
      </c>
      <c r="T7">
        <v>7.9330930141774565E-3</v>
      </c>
      <c r="U7">
        <v>8.5317332679943E-3</v>
      </c>
      <c r="V7">
        <v>8.7801059548430968E-3</v>
      </c>
      <c r="W7">
        <v>9.2161745063227187E-3</v>
      </c>
      <c r="X7">
        <v>9.319439178240416E-3</v>
      </c>
      <c r="Y7">
        <v>9.5989569610409036E-3</v>
      </c>
      <c r="Z7">
        <v>9.6329031770950486E-3</v>
      </c>
      <c r="AA7">
        <v>9.8380726579572909E-3</v>
      </c>
      <c r="AB7">
        <v>9.8466919337440381E-3</v>
      </c>
      <c r="AC7">
        <v>1.0011902331931903E-2</v>
      </c>
      <c r="AD7">
        <v>1.0012713562800715E-2</v>
      </c>
      <c r="AE7">
        <v>1.0154179217175957E-2</v>
      </c>
      <c r="AF7">
        <v>1.0154670825531677E-2</v>
      </c>
      <c r="AG7">
        <v>1.0280247791331035E-2</v>
      </c>
      <c r="AH7">
        <v>1.028296141304247E-2</v>
      </c>
      <c r="AI7">
        <v>1.0395519295200648E-2</v>
      </c>
      <c r="AJ7">
        <v>1.0399538635221675E-2</v>
      </c>
      <c r="AK7">
        <v>1.0497682730013962E-2</v>
      </c>
      <c r="AL7">
        <v>1.0497897698144071E-2</v>
      </c>
      <c r="AM7">
        <v>1.0573676305350839E-2</v>
      </c>
      <c r="AN7">
        <v>1.0558198926008223E-2</v>
      </c>
      <c r="AO7">
        <v>1.0612708462991154E-2</v>
      </c>
      <c r="AP7">
        <v>1.0613672441128241E-2</v>
      </c>
      <c r="AQ7">
        <v>1.0687660556226178E-2</v>
      </c>
      <c r="AR7">
        <v>1.0718765834095182E-2</v>
      </c>
      <c r="AS7">
        <v>1.0806112345862344E-2</v>
      </c>
      <c r="AT7">
        <v>1.0860171805356986E-2</v>
      </c>
      <c r="AU7">
        <v>1.09565041564027E-2</v>
      </c>
      <c r="AV7">
        <v>1.1030042586853646E-2</v>
      </c>
      <c r="AW7">
        <v>1.1132545368038635E-2</v>
      </c>
      <c r="AX7">
        <v>1.1222963820691833E-2</v>
      </c>
      <c r="AY7">
        <v>1.1329607278270062E-2</v>
      </c>
      <c r="AZ7">
        <v>1.1434911020635824E-2</v>
      </c>
      <c r="BA7">
        <v>1.1544299034575751E-2</v>
      </c>
      <c r="BB7">
        <v>1.1662849643865285E-2</v>
      </c>
      <c r="BC7">
        <v>1.1774259909593987E-2</v>
      </c>
      <c r="BD7">
        <v>1.1904964803821937E-2</v>
      </c>
      <c r="BE7">
        <v>1.2018271888048809E-2</v>
      </c>
      <c r="BF7">
        <v>1.2159902413912385E-2</v>
      </c>
      <c r="BG7">
        <v>1.2275372161447485E-2</v>
      </c>
      <c r="BH7">
        <v>1.2427595898684789E-2</v>
      </c>
      <c r="BI7">
        <v>1.2547510651643334E-2</v>
      </c>
      <c r="BJ7">
        <v>1.2712888113725316E-2</v>
      </c>
      <c r="BK7">
        <v>1.2844650080493958E-2</v>
      </c>
      <c r="BL7">
        <v>1.3030756597842877E-2</v>
      </c>
      <c r="BM7">
        <v>1.3181170069684828E-2</v>
      </c>
      <c r="BN7">
        <v>1.3386318063247719E-2</v>
      </c>
      <c r="BO7">
        <v>1.3550485396458459E-2</v>
      </c>
      <c r="BP7">
        <v>1.3751397965335645E-2</v>
      </c>
      <c r="BQ7">
        <v>1.3862893894684088E-2</v>
      </c>
      <c r="BR7">
        <v>1.3969224132203893E-2</v>
      </c>
      <c r="BS7">
        <v>1.4000857592790064E-2</v>
      </c>
      <c r="BT7">
        <v>1.4052300255088791E-2</v>
      </c>
      <c r="BU7">
        <v>1.4051911253697657E-2</v>
      </c>
      <c r="BV7">
        <v>1.4077336213119599E-2</v>
      </c>
      <c r="BW7">
        <v>1.4064862412640291E-2</v>
      </c>
      <c r="BX7">
        <v>1.4077172563383603E-2</v>
      </c>
      <c r="BY7">
        <v>1.4062595055685204E-2</v>
      </c>
      <c r="BZ7">
        <v>1.4068772392078438E-2</v>
      </c>
      <c r="CA7">
        <v>1.405805754544086E-2</v>
      </c>
      <c r="CB7">
        <v>1.4062884121378912E-2</v>
      </c>
      <c r="CC7">
        <v>1.4060175053147567E-2</v>
      </c>
      <c r="CD7">
        <v>1.4067541468441436E-2</v>
      </c>
      <c r="CE7">
        <v>1.4076015926106264E-2</v>
      </c>
      <c r="CF7">
        <v>1.408944584563339E-2</v>
      </c>
      <c r="CG7">
        <v>1.4111712218363489E-2</v>
      </c>
      <c r="CH7">
        <v>1.4134580081368286E-2</v>
      </c>
      <c r="CI7">
        <v>1.4172875978981259E-2</v>
      </c>
      <c r="CJ7">
        <v>1.4208467629038686E-2</v>
      </c>
      <c r="CK7">
        <v>1.4264715661757358E-2</v>
      </c>
      <c r="CL7">
        <v>1.4316107535185594E-2</v>
      </c>
      <c r="CM7">
        <v>1.4391684868400532E-2</v>
      </c>
      <c r="CN7">
        <v>1.4461094537366735E-2</v>
      </c>
      <c r="CO7">
        <v>1.4555528678390613E-2</v>
      </c>
      <c r="CP7">
        <v>1.4641222603962407E-2</v>
      </c>
      <c r="CQ7">
        <v>1.4743930604896453E-2</v>
      </c>
      <c r="CR7">
        <v>1.481283858364006E-2</v>
      </c>
      <c r="CS7">
        <v>1.4844370535755543E-2</v>
      </c>
      <c r="CT7">
        <v>1.4807974608711152E-2</v>
      </c>
      <c r="CU7">
        <v>1.475302636851078E-2</v>
      </c>
      <c r="CV7">
        <v>1.4681322879799532E-2</v>
      </c>
      <c r="CW7">
        <v>1.4616047593276142E-2</v>
      </c>
      <c r="CX7">
        <v>1.4550560702373667E-2</v>
      </c>
      <c r="CY7">
        <v>1.4491163327796666E-2</v>
      </c>
      <c r="CZ7">
        <v>1.443951972319764E-2</v>
      </c>
      <c r="DA7">
        <v>1.4388443692122469E-2</v>
      </c>
      <c r="DB7">
        <v>1.4350786742180922E-2</v>
      </c>
      <c r="DC7">
        <v>1.4305286884145764E-2</v>
      </c>
      <c r="DD7">
        <v>1.4278501553564292E-2</v>
      </c>
      <c r="DE7">
        <v>1.423625148990877E-2</v>
      </c>
      <c r="DF7">
        <v>1.421881533839695E-2</v>
      </c>
      <c r="DG7">
        <v>1.4178253772307131E-2</v>
      </c>
      <c r="DH7">
        <v>1.4167701703341702E-2</v>
      </c>
      <c r="DI7">
        <v>1.4126431563156629E-2</v>
      </c>
      <c r="DJ7">
        <v>1.4119203672403156E-2</v>
      </c>
      <c r="DK7">
        <v>1.4074010786757163E-2</v>
      </c>
      <c r="DL7">
        <v>1.4064968873910346E-2</v>
      </c>
      <c r="DM7">
        <v>1.4010459821874608E-2</v>
      </c>
      <c r="DN7">
        <v>1.3990440072913541E-2</v>
      </c>
      <c r="DO7">
        <v>1.3914542842624342E-2</v>
      </c>
      <c r="DP7">
        <v>1.3862474793085595E-2</v>
      </c>
      <c r="DQ7">
        <v>1.3733092588844182E-2</v>
      </c>
      <c r="DR7">
        <v>1.3615170047507584E-2</v>
      </c>
      <c r="DS7">
        <v>1.3443818315887392E-2</v>
      </c>
      <c r="DT7">
        <v>1.3318014838218041E-2</v>
      </c>
      <c r="DU7">
        <v>1.3159770947470022E-2</v>
      </c>
      <c r="DV7">
        <v>1.3048296528704427E-2</v>
      </c>
      <c r="DW7">
        <v>1.2910159781920005E-2</v>
      </c>
      <c r="DX7">
        <v>1.281279135244278E-2</v>
      </c>
      <c r="DY7">
        <v>1.2694644396780971E-2</v>
      </c>
      <c r="DZ7">
        <v>1.2609591641827234E-2</v>
      </c>
      <c r="EA7">
        <v>1.251127290001278E-2</v>
      </c>
      <c r="EB7">
        <v>1.243759682063726E-2</v>
      </c>
      <c r="EC7">
        <v>1.2359965086857386E-2</v>
      </c>
      <c r="ED7">
        <v>1.2298056306378081E-2</v>
      </c>
      <c r="EE7">
        <v>1.224300107038017E-2</v>
      </c>
      <c r="EF7">
        <v>1.219447774701048E-2</v>
      </c>
      <c r="EG7">
        <v>1.216498712528195E-2</v>
      </c>
      <c r="EH7">
        <v>1.2132804748823339E-2</v>
      </c>
      <c r="EI7">
        <v>1.213303904904325E-2</v>
      </c>
      <c r="EJ7">
        <v>1.2121021763471228E-2</v>
      </c>
      <c r="EK7">
        <v>1.2154021656952552E-2</v>
      </c>
      <c r="EL7">
        <v>1.2158279700977595E-2</v>
      </c>
      <c r="EM7">
        <v>1.2199528805385957E-2</v>
      </c>
      <c r="EN7">
        <v>1.2166852152323269E-2</v>
      </c>
      <c r="EO7">
        <v>1.2165932410129365E-2</v>
      </c>
      <c r="EP7">
        <v>1.2086119397353486E-2</v>
      </c>
      <c r="EQ7">
        <v>1.2063387149835668E-2</v>
      </c>
      <c r="ER7">
        <v>1.1956950806184389E-2</v>
      </c>
      <c r="ES7">
        <v>1.1924868373410424E-2</v>
      </c>
      <c r="ET7">
        <v>1.1797657855560114E-2</v>
      </c>
      <c r="EU7">
        <v>1.1758461990260352E-2</v>
      </c>
      <c r="EV7">
        <v>1.1607187333777517E-2</v>
      </c>
      <c r="EW7">
        <v>1.1553771324438576E-2</v>
      </c>
      <c r="EX7">
        <v>1.136349179130622E-2</v>
      </c>
      <c r="EY7">
        <v>1.1275989918301704E-2</v>
      </c>
      <c r="EZ7">
        <v>1.1028632439932851E-2</v>
      </c>
      <c r="FA7">
        <v>1.0908646900511113E-2</v>
      </c>
      <c r="FB7">
        <v>1.0605759913655199E-2</v>
      </c>
      <c r="FC7">
        <v>1.0453058970556489E-2</v>
      </c>
      <c r="FD7">
        <v>1.0123748580262104E-2</v>
      </c>
      <c r="FE7">
        <v>1.0006730740975337E-2</v>
      </c>
      <c r="FF7">
        <v>9.6979901512513067E-3</v>
      </c>
      <c r="FG7">
        <v>9.6374347099794314E-3</v>
      </c>
      <c r="FH7">
        <v>9.3466436272045556E-3</v>
      </c>
      <c r="FI7">
        <v>9.3497806962547711E-3</v>
      </c>
      <c r="FJ7">
        <v>9.0730359926199308E-3</v>
      </c>
      <c r="FK7">
        <v>9.1583546487251331E-3</v>
      </c>
      <c r="FL7">
        <v>8.8962163735648841E-3</v>
      </c>
      <c r="FM7">
        <v>9.101641318574976E-3</v>
      </c>
      <c r="FN7">
        <v>8.8651188346583181E-3</v>
      </c>
      <c r="FO7">
        <v>9.2693195907023324E-3</v>
      </c>
      <c r="FP7">
        <v>9.0598552120867894E-3</v>
      </c>
      <c r="FQ7">
        <v>9.7657869914767412E-3</v>
      </c>
      <c r="FR7">
        <v>9.5294838794599129E-3</v>
      </c>
      <c r="FS7">
        <v>1.082546388604556E-2</v>
      </c>
      <c r="FT7">
        <v>1.0519083885750683E-2</v>
      </c>
      <c r="FU7">
        <v>1.3504917325883038E-2</v>
      </c>
      <c r="FV7">
        <v>1.3028031260853747E-2</v>
      </c>
      <c r="FW7">
        <v>2.615305109054486E-2</v>
      </c>
      <c r="FX7">
        <f t="shared" si="0"/>
        <v>3.3383293780439742E-2</v>
      </c>
      <c r="FY7">
        <f t="shared" si="1"/>
        <v>29.955102889994922</v>
      </c>
      <c r="FZ7">
        <f t="shared" si="2"/>
        <v>898.65308669984768</v>
      </c>
    </row>
    <row r="9" spans="1:182" x14ac:dyDescent="0.4">
      <c r="A9" t="s">
        <v>9</v>
      </c>
    </row>
    <row r="10" spans="1:182" x14ac:dyDescent="0.4">
      <c r="A10" t="s">
        <v>1</v>
      </c>
      <c r="B10">
        <v>0.4139699832781244</v>
      </c>
      <c r="C10">
        <v>0.49904587714947968</v>
      </c>
      <c r="D10">
        <v>0.49300744793545015</v>
      </c>
      <c r="E10">
        <v>3.3925784362310633E-2</v>
      </c>
      <c r="F10">
        <v>0.46351397574477615</v>
      </c>
      <c r="G10">
        <v>1.5222904346781885E-2</v>
      </c>
      <c r="H10">
        <v>0.23070827817793688</v>
      </c>
      <c r="I10">
        <v>0.46947660778387462</v>
      </c>
      <c r="J10">
        <v>0.16465347893203341</v>
      </c>
      <c r="K10">
        <v>6.9155513504156926E-2</v>
      </c>
      <c r="L10">
        <v>8.5992584691497564E-2</v>
      </c>
      <c r="M10">
        <v>6.8291382931338157E-2</v>
      </c>
      <c r="N10">
        <v>7.3147657208462016E-2</v>
      </c>
      <c r="O10">
        <v>0.11035744403929849</v>
      </c>
      <c r="P10">
        <v>8.7464643358040092E-2</v>
      </c>
      <c r="Q10">
        <v>0.18522323682823535</v>
      </c>
      <c r="R10">
        <v>0.35286282741670166</v>
      </c>
      <c r="S10">
        <v>0.39114008857646498</v>
      </c>
      <c r="T10">
        <v>0.30542216906147712</v>
      </c>
      <c r="U10">
        <v>0.14988438210195765</v>
      </c>
      <c r="V10">
        <v>8.9296149030908545E-2</v>
      </c>
      <c r="W10">
        <v>0.17150516342422456</v>
      </c>
      <c r="X10">
        <v>0.13970530271165818</v>
      </c>
      <c r="Y10">
        <v>0.16838601588552163</v>
      </c>
      <c r="Z10">
        <v>0.36775060330426423</v>
      </c>
      <c r="AA10">
        <v>0.47064260716464379</v>
      </c>
      <c r="AB10">
        <v>0.48286390168325216</v>
      </c>
      <c r="AC10">
        <v>0.48939921607006631</v>
      </c>
      <c r="AD10">
        <v>0.46820104078259728</v>
      </c>
      <c r="AE10">
        <v>0.46910940696499642</v>
      </c>
      <c r="AF10">
        <v>3.8633758243443788E-3</v>
      </c>
      <c r="AG10">
        <v>4.9257824512546844E-2</v>
      </c>
      <c r="AH10">
        <v>1.9742332220871267E-2</v>
      </c>
      <c r="AI10">
        <v>0.42451425289592909</v>
      </c>
      <c r="AJ10">
        <v>0.48107426914456158</v>
      </c>
      <c r="AK10">
        <v>0.181287313375079</v>
      </c>
      <c r="AL10">
        <v>4.6367492830293282E-2</v>
      </c>
      <c r="AM10">
        <v>0.4251165890127479</v>
      </c>
      <c r="AN10">
        <v>0.47512070472925633</v>
      </c>
      <c r="AO10">
        <v>0.45232961244739694</v>
      </c>
      <c r="AP10">
        <v>0.48567096383839697</v>
      </c>
      <c r="AQ10">
        <v>0.47632287983848531</v>
      </c>
      <c r="AR10">
        <v>0.49836373414033835</v>
      </c>
      <c r="AS10">
        <v>0.40754619960589344</v>
      </c>
      <c r="AT10">
        <v>0.4977132821319008</v>
      </c>
      <c r="AU10">
        <v>0.40510840735012427</v>
      </c>
      <c r="AV10">
        <v>6.6598635105932953E-3</v>
      </c>
      <c r="AW10">
        <v>0.39947417474488128</v>
      </c>
      <c r="AX10">
        <v>1.9841479324858427E-2</v>
      </c>
      <c r="AY10">
        <v>0.42723235390970649</v>
      </c>
      <c r="AZ10">
        <v>0.4782119242557627</v>
      </c>
      <c r="BA10">
        <v>0.17045406249136891</v>
      </c>
      <c r="BB10">
        <v>6.3195066136976395E-3</v>
      </c>
      <c r="BC10">
        <v>0.44056105700683296</v>
      </c>
      <c r="BD10">
        <v>0.49754577584408372</v>
      </c>
      <c r="BE10">
        <v>1.518994846583303E-2</v>
      </c>
      <c r="BF10">
        <v>0.48130490754677702</v>
      </c>
      <c r="BG10">
        <v>0.44649195620878118</v>
      </c>
      <c r="BH10">
        <v>0.49439459940428865</v>
      </c>
      <c r="BI10">
        <v>3.723022069416284E-2</v>
      </c>
      <c r="BJ10">
        <v>5.5869947588798409E-2</v>
      </c>
      <c r="BK10">
        <v>0.48473241772167369</v>
      </c>
      <c r="BL10">
        <v>0.44054729532214737</v>
      </c>
      <c r="BM10">
        <v>0.4764768053504348</v>
      </c>
      <c r="BN10">
        <v>5.8900989875436315E-2</v>
      </c>
      <c r="BO10">
        <v>0.35087636534211342</v>
      </c>
      <c r="BP10">
        <v>0.435875092157752</v>
      </c>
      <c r="BQ10">
        <v>0.18105754693821058</v>
      </c>
      <c r="BR10">
        <v>3.7505180526028366E-2</v>
      </c>
      <c r="BS10">
        <v>6.200012583820242E-2</v>
      </c>
      <c r="BT10">
        <v>0.49934529078233497</v>
      </c>
      <c r="BU10">
        <v>0.43950747950909036</v>
      </c>
      <c r="BV10">
        <v>0.49902993603255963</v>
      </c>
      <c r="BW10">
        <v>1.0344011680639097E-2</v>
      </c>
      <c r="BX10">
        <v>0.49950527343503759</v>
      </c>
      <c r="BY10">
        <v>0.49295937888664226</v>
      </c>
      <c r="BZ10">
        <v>5.4430136912591289E-3</v>
      </c>
      <c r="CA10">
        <v>8.4255384882141963E-3</v>
      </c>
      <c r="CB10">
        <v>0.47105804974327031</v>
      </c>
      <c r="CC10">
        <v>0.49523184736199144</v>
      </c>
      <c r="CD10">
        <v>2.2945275565310078E-2</v>
      </c>
      <c r="CE10">
        <v>4.2364601197836929E-2</v>
      </c>
      <c r="CF10">
        <v>2.2997954007459749E-2</v>
      </c>
      <c r="CG10">
        <v>3.4430476242577737E-2</v>
      </c>
      <c r="CH10">
        <v>2.346258672086449E-2</v>
      </c>
      <c r="CI10">
        <v>0.10082188784432987</v>
      </c>
      <c r="CJ10">
        <v>0.44713556897916135</v>
      </c>
      <c r="CK10">
        <v>0.19009156514378683</v>
      </c>
      <c r="CL10">
        <v>0.47228588190597959</v>
      </c>
      <c r="CM10">
        <v>0.20470357265151026</v>
      </c>
      <c r="CN10">
        <v>0.48232576657859499</v>
      </c>
      <c r="CO10">
        <v>0.4165140900860006</v>
      </c>
      <c r="CP10">
        <v>3.9472030335808948E-2</v>
      </c>
      <c r="CQ10">
        <v>2.2403764308920819E-2</v>
      </c>
      <c r="CR10">
        <v>1.0880437161173893E-2</v>
      </c>
      <c r="CS10">
        <v>1.0696392181086295E-3</v>
      </c>
      <c r="CT10">
        <v>0.49910924262926021</v>
      </c>
      <c r="CU10">
        <v>0.49043008164768775</v>
      </c>
      <c r="CV10">
        <v>0.49938004009875819</v>
      </c>
      <c r="CW10">
        <v>2.834819322116049E-2</v>
      </c>
      <c r="CX10">
        <v>2.5994326181321983E-2</v>
      </c>
      <c r="CY10">
        <v>3.3405003042771601E-2</v>
      </c>
      <c r="CZ10">
        <v>2.9620776045487344E-2</v>
      </c>
      <c r="DA10">
        <v>3.7538327714692621E-2</v>
      </c>
      <c r="DB10">
        <v>3.1856283615858572E-2</v>
      </c>
      <c r="DC10">
        <v>3.5552278776594885E-2</v>
      </c>
      <c r="DD10">
        <v>2.9871271624691956E-2</v>
      </c>
      <c r="DE10">
        <v>3.5800638420458594E-2</v>
      </c>
      <c r="DF10">
        <v>3.2275432350886105E-2</v>
      </c>
      <c r="DG10">
        <v>4.1058423255204944E-2</v>
      </c>
      <c r="DH10">
        <v>6.3519927166264756E-2</v>
      </c>
      <c r="DI10">
        <v>6.5351545440430814E-2</v>
      </c>
      <c r="DJ10">
        <v>0.19974435690098849</v>
      </c>
      <c r="DK10">
        <v>0.36678818753079767</v>
      </c>
      <c r="DL10">
        <v>0.40491057192790192</v>
      </c>
      <c r="DM10">
        <v>0.3401101463706131</v>
      </c>
      <c r="DN10">
        <v>0.23753172342082068</v>
      </c>
      <c r="DO10">
        <v>0.11058691548071878</v>
      </c>
      <c r="DP10">
        <v>0.11278263553657358</v>
      </c>
      <c r="DQ10">
        <v>0.10992616686331172</v>
      </c>
      <c r="DR10">
        <v>7.6848564520241677E-2</v>
      </c>
      <c r="DS10">
        <v>0.10339380161769691</v>
      </c>
      <c r="DT10">
        <v>7.9886346978037148E-2</v>
      </c>
      <c r="DU10">
        <v>0.11048942429801334</v>
      </c>
      <c r="DV10">
        <v>6.5857148312995911E-2</v>
      </c>
      <c r="DW10">
        <v>0.10274557198477456</v>
      </c>
      <c r="DX10">
        <v>0.26755301598402342</v>
      </c>
      <c r="DY10">
        <v>0.13091106637756894</v>
      </c>
      <c r="DZ10">
        <v>6.2435480894227242E-2</v>
      </c>
      <c r="EA10">
        <v>5.5801863880716306E-2</v>
      </c>
      <c r="EB10">
        <v>2.0965195712398358E-2</v>
      </c>
      <c r="EC10">
        <v>5.7050907461885118E-2</v>
      </c>
      <c r="ED10">
        <v>4.9078266198068505E-3</v>
      </c>
      <c r="EE10">
        <v>5.7783740877722006E-2</v>
      </c>
      <c r="EF10">
        <v>0.48770105875505626</v>
      </c>
      <c r="EG10">
        <v>2.1399469473879495E-2</v>
      </c>
      <c r="EH10">
        <v>0.47782997660993781</v>
      </c>
      <c r="EI10">
        <v>0.44258080955297602</v>
      </c>
      <c r="EJ10">
        <v>9.7372787070640843E-2</v>
      </c>
      <c r="EK10">
        <v>0.24715304479696035</v>
      </c>
      <c r="EL10">
        <v>0.39860600270155361</v>
      </c>
      <c r="EM10">
        <v>0.15007366271169892</v>
      </c>
      <c r="EN10">
        <v>3.3829655507738317E-2</v>
      </c>
      <c r="EO10">
        <v>0.14161915170834299</v>
      </c>
      <c r="EP10">
        <v>0.49159618509698655</v>
      </c>
      <c r="EQ10">
        <v>0.45940402003556946</v>
      </c>
      <c r="ER10">
        <v>7.6868696151453416E-3</v>
      </c>
      <c r="ES10">
        <v>0.46560835730626871</v>
      </c>
      <c r="ET10">
        <v>1.0684715518674955E-2</v>
      </c>
      <c r="EU10">
        <v>5.8865557267314204E-2</v>
      </c>
      <c r="EV10">
        <v>0.48459351741497092</v>
      </c>
      <c r="EW10">
        <v>0.48962164514215634</v>
      </c>
      <c r="EX10">
        <v>9.8016411164949836E-3</v>
      </c>
      <c r="EY10">
        <v>0.40795720310403383</v>
      </c>
      <c r="EZ10">
        <v>8.6866611775109799E-3</v>
      </c>
      <c r="FA10">
        <v>0.17122645950168092</v>
      </c>
      <c r="FB10">
        <v>0.46374763252980405</v>
      </c>
      <c r="FC10">
        <v>0.41305333772359787</v>
      </c>
      <c r="FD10">
        <v>5.9070487215371302E-2</v>
      </c>
      <c r="FE10">
        <v>3.1753452726361972E-2</v>
      </c>
      <c r="FF10">
        <v>4.3050036954459484E-2</v>
      </c>
      <c r="FG10">
        <v>0.30476125818455868</v>
      </c>
      <c r="FH10">
        <v>0.45967582559022646</v>
      </c>
      <c r="FI10">
        <v>0.43350871641778038</v>
      </c>
      <c r="FJ10">
        <v>0.45090922091615726</v>
      </c>
      <c r="FK10">
        <v>0.22402154365720342</v>
      </c>
      <c r="FL10">
        <v>4.1407114580349895E-2</v>
      </c>
      <c r="FM10">
        <v>0.17846734011701992</v>
      </c>
      <c r="FN10">
        <v>0.43943564688368442</v>
      </c>
      <c r="FO10">
        <v>0.41401292345936547</v>
      </c>
      <c r="FP10">
        <v>5.735991587789159E-2</v>
      </c>
      <c r="FQ10">
        <v>0.14950024090006989</v>
      </c>
      <c r="FR10">
        <v>0.44240884471001463</v>
      </c>
      <c r="FS10">
        <v>0.12280907169908344</v>
      </c>
      <c r="FT10">
        <v>6.0087967988624487E-2</v>
      </c>
      <c r="FU10">
        <v>0.32974415445035937</v>
      </c>
      <c r="FV10">
        <v>0.47757145067490253</v>
      </c>
      <c r="FW10">
        <v>7.052141486115325E-2</v>
      </c>
      <c r="FX10">
        <f t="shared" si="0"/>
        <v>0.23627602203750886</v>
      </c>
      <c r="FY10">
        <f t="shared" si="1"/>
        <v>4.2323380568903</v>
      </c>
      <c r="FZ10">
        <f t="shared" si="2"/>
        <v>126.970141706709</v>
      </c>
    </row>
    <row r="11" spans="1:182" x14ac:dyDescent="0.4">
      <c r="A11" t="s">
        <v>2</v>
      </c>
      <c r="B11">
        <v>0.163421309481393</v>
      </c>
      <c r="C11">
        <v>0.15401620175473132</v>
      </c>
      <c r="D11">
        <v>0.15372672600818069</v>
      </c>
      <c r="E11">
        <v>0.13969428558232358</v>
      </c>
      <c r="F11">
        <v>0.12696809986180149</v>
      </c>
      <c r="G11">
        <v>0.1211543374772962</v>
      </c>
      <c r="H11">
        <v>0.11623260835619717</v>
      </c>
      <c r="I11">
        <v>0.11077900379718403</v>
      </c>
      <c r="J11">
        <v>0.10047988483821571</v>
      </c>
      <c r="K11">
        <v>9.0669830845201832E-2</v>
      </c>
      <c r="L11">
        <v>8.653349357207199E-2</v>
      </c>
      <c r="M11">
        <v>8.7742899351658035E-2</v>
      </c>
      <c r="N11">
        <v>9.3251539215162271E-2</v>
      </c>
      <c r="O11">
        <v>9.8722152429419854E-2</v>
      </c>
      <c r="P11">
        <v>0.10294063154412159</v>
      </c>
      <c r="Q11">
        <v>0.10899543914722308</v>
      </c>
      <c r="R11">
        <v>0.11967258041231964</v>
      </c>
      <c r="S11">
        <v>0.12706163165702572</v>
      </c>
      <c r="T11">
        <v>0.12065585230944234</v>
      </c>
      <c r="U11">
        <v>0.110516158531171</v>
      </c>
      <c r="V11">
        <v>0.10706299952712017</v>
      </c>
      <c r="W11">
        <v>0.1070247093390395</v>
      </c>
      <c r="X11">
        <v>0.11688496826638105</v>
      </c>
      <c r="Y11">
        <v>0.13793963487725863</v>
      </c>
      <c r="Z11">
        <v>0.1575313498090152</v>
      </c>
      <c r="AA11">
        <v>0.16646118252755515</v>
      </c>
      <c r="AB11">
        <v>0.15485318888550836</v>
      </c>
      <c r="AC11">
        <v>0.13137345543548223</v>
      </c>
      <c r="AD11">
        <v>0.11692073429308884</v>
      </c>
      <c r="AE11">
        <v>0.10460982712187665</v>
      </c>
      <c r="AF11">
        <v>9.6655423494982365E-2</v>
      </c>
      <c r="AG11">
        <v>0.10946179769662873</v>
      </c>
      <c r="AH11">
        <v>0.15848448241779842</v>
      </c>
      <c r="AI11">
        <v>0.24483041110363124</v>
      </c>
      <c r="AJ11">
        <v>0.25953037499609199</v>
      </c>
      <c r="AK11">
        <v>0.30523377192411344</v>
      </c>
      <c r="AL11">
        <v>0.27406941693571518</v>
      </c>
      <c r="AM11">
        <v>0.15344986384298887</v>
      </c>
      <c r="AN11">
        <v>0.14753707212494943</v>
      </c>
      <c r="AO11">
        <v>0.18501340135902</v>
      </c>
      <c r="AP11">
        <v>0.29563309320159714</v>
      </c>
      <c r="AQ11">
        <v>0.25626855993504494</v>
      </c>
      <c r="AR11">
        <v>0.12723488524736556</v>
      </c>
      <c r="AS11">
        <v>9.9429470613796395E-2</v>
      </c>
      <c r="AT11">
        <v>5.8051177157571805E-2</v>
      </c>
      <c r="AU11">
        <v>2.3232019005886145E-2</v>
      </c>
      <c r="AV11">
        <v>0.48737959798603697</v>
      </c>
      <c r="AW11">
        <v>0.37044967211398122</v>
      </c>
      <c r="AX11">
        <v>0.40205705459901808</v>
      </c>
      <c r="AY11">
        <v>4.3797642151928114E-2</v>
      </c>
      <c r="AZ11">
        <v>5.8472786642708885E-2</v>
      </c>
      <c r="BA11">
        <v>4.5678739118051821E-2</v>
      </c>
      <c r="BB11">
        <v>3.0242743125236025E-2</v>
      </c>
      <c r="BC11">
        <v>7.3146763243338644E-3</v>
      </c>
      <c r="BD11">
        <v>0.48233375206036899</v>
      </c>
      <c r="BE11">
        <v>0.43937647991065071</v>
      </c>
      <c r="BF11">
        <v>0.43220151688563369</v>
      </c>
      <c r="BG11">
        <v>0.48466244402146008</v>
      </c>
      <c r="BH11">
        <v>2.288113820441566E-2</v>
      </c>
      <c r="BI11">
        <v>3.9047074956235266E-2</v>
      </c>
      <c r="BJ11">
        <v>4.5970695025261618E-2</v>
      </c>
      <c r="BK11">
        <v>4.0815949962034678E-2</v>
      </c>
      <c r="BL11">
        <v>1.8766928750930396E-2</v>
      </c>
      <c r="BM11">
        <v>0.44366800042322624</v>
      </c>
      <c r="BN11">
        <v>0.40204632387933609</v>
      </c>
      <c r="BO11">
        <v>0.47780760726807309</v>
      </c>
      <c r="BP11">
        <v>4.0168611296747182E-2</v>
      </c>
      <c r="BQ11">
        <v>4.525738043552581E-2</v>
      </c>
      <c r="BR11">
        <v>4.432059728117882E-2</v>
      </c>
      <c r="BS11">
        <v>3.4134396116532829E-2</v>
      </c>
      <c r="BT11">
        <v>0.48008823228638803</v>
      </c>
      <c r="BU11">
        <v>0.42413212085903224</v>
      </c>
      <c r="BV11">
        <v>0.46578556818430883</v>
      </c>
      <c r="BW11">
        <v>3.2166320738950788E-2</v>
      </c>
      <c r="BX11">
        <v>4.0444058825820688E-2</v>
      </c>
      <c r="BY11">
        <v>4.7330576833263804E-3</v>
      </c>
      <c r="BZ11">
        <v>0.46562018501857738</v>
      </c>
      <c r="CA11">
        <v>0.48039919755653376</v>
      </c>
      <c r="CB11">
        <v>1.3194892756724419E-2</v>
      </c>
      <c r="CC11">
        <v>2.3153370155128555E-2</v>
      </c>
      <c r="CD11">
        <v>2.4388296426316399E-2</v>
      </c>
      <c r="CE11">
        <v>2.4226390525798377E-2</v>
      </c>
      <c r="CF11">
        <v>2.4863627314953209E-2</v>
      </c>
      <c r="CG11">
        <v>2.6749785763874372E-2</v>
      </c>
      <c r="CH11">
        <v>2.9798396977258324E-2</v>
      </c>
      <c r="CI11">
        <v>3.1293242128096317E-2</v>
      </c>
      <c r="CJ11">
        <v>2.9922359004548447E-2</v>
      </c>
      <c r="CK11">
        <v>2.833011085345917E-2</v>
      </c>
      <c r="CL11">
        <v>2.7748824877591501E-2</v>
      </c>
      <c r="CM11">
        <v>2.8175051485504653E-2</v>
      </c>
      <c r="CN11">
        <v>3.2923152582827298E-2</v>
      </c>
      <c r="CO11">
        <v>4.3363245431053507E-2</v>
      </c>
      <c r="CP11">
        <v>5.2106561325882275E-2</v>
      </c>
      <c r="CQ11">
        <v>5.5842632417317059E-2</v>
      </c>
      <c r="CR11">
        <v>5.7239431093338858E-2</v>
      </c>
      <c r="CS11">
        <v>5.7649401226767101E-2</v>
      </c>
      <c r="CT11">
        <v>5.8265421429342525E-2</v>
      </c>
      <c r="CU11">
        <v>5.9855775147053106E-2</v>
      </c>
      <c r="CV11">
        <v>6.0453764860598252E-2</v>
      </c>
      <c r="CW11">
        <v>5.7766188113741762E-2</v>
      </c>
      <c r="CX11">
        <v>5.4199822068009294E-2</v>
      </c>
      <c r="CY11">
        <v>5.1184704044586665E-2</v>
      </c>
      <c r="CZ11">
        <v>4.8507602610982324E-2</v>
      </c>
      <c r="DA11">
        <v>4.6608966818843557E-2</v>
      </c>
      <c r="DB11">
        <v>4.4483966528706988E-2</v>
      </c>
      <c r="DC11">
        <v>4.2694674539805709E-2</v>
      </c>
      <c r="DD11">
        <v>4.1867040008555442E-2</v>
      </c>
      <c r="DE11">
        <v>4.197116679655858E-2</v>
      </c>
      <c r="DF11">
        <v>4.3185704947220412E-2</v>
      </c>
      <c r="DG11">
        <v>4.9580260737284582E-2</v>
      </c>
      <c r="DH11">
        <v>6.3029285909727353E-2</v>
      </c>
      <c r="DI11">
        <v>7.9729771126882454E-2</v>
      </c>
      <c r="DJ11">
        <v>0.10006670028136672</v>
      </c>
      <c r="DK11">
        <v>0.12159545592285154</v>
      </c>
      <c r="DL11">
        <v>0.13609945349978189</v>
      </c>
      <c r="DM11">
        <v>0.13872630951109877</v>
      </c>
      <c r="DN11">
        <v>0.1323849178671416</v>
      </c>
      <c r="DO11">
        <v>0.12275468340976221</v>
      </c>
      <c r="DP11">
        <v>0.11193326941907562</v>
      </c>
      <c r="DQ11">
        <v>0.10282098053860823</v>
      </c>
      <c r="DR11">
        <v>9.7649957114241445E-2</v>
      </c>
      <c r="DS11">
        <v>9.5372507519027719E-2</v>
      </c>
      <c r="DT11">
        <v>9.7401206332868501E-2</v>
      </c>
      <c r="DU11">
        <v>0.10303104772539055</v>
      </c>
      <c r="DV11">
        <v>0.10739550140322045</v>
      </c>
      <c r="DW11">
        <v>0.10898496934540453</v>
      </c>
      <c r="DX11">
        <v>0.10664734164785476</v>
      </c>
      <c r="DY11">
        <v>9.8790982749012837E-2</v>
      </c>
      <c r="DZ11">
        <v>8.7462536762779847E-2</v>
      </c>
      <c r="EA11">
        <v>7.5410042702538871E-2</v>
      </c>
      <c r="EB11">
        <v>6.5372193841427603E-2</v>
      </c>
      <c r="EC11">
        <v>6.2563297894527206E-2</v>
      </c>
      <c r="ED11">
        <v>7.2198464786253372E-2</v>
      </c>
      <c r="EE11">
        <v>8.6639333053906809E-2</v>
      </c>
      <c r="EF11">
        <v>0.36409964174102316</v>
      </c>
      <c r="EG11">
        <v>0.3728276403576587</v>
      </c>
      <c r="EH11">
        <v>0.10831583134743672</v>
      </c>
      <c r="EI11">
        <v>9.1301869761360011E-2</v>
      </c>
      <c r="EJ11">
        <v>0.41094729246509648</v>
      </c>
      <c r="EK11">
        <v>0.3607205778986789</v>
      </c>
      <c r="EL11">
        <v>1.7083422493385743E-2</v>
      </c>
      <c r="EM11">
        <v>5.9648504296713888E-2</v>
      </c>
      <c r="EN11">
        <v>6.5661450833634075E-2</v>
      </c>
      <c r="EO11">
        <v>7.361435782569202E-2</v>
      </c>
      <c r="EP11">
        <v>8.0810022538323645E-2</v>
      </c>
      <c r="EQ11">
        <v>0.12273504511885623</v>
      </c>
      <c r="ER11">
        <v>0.28432809015480742</v>
      </c>
      <c r="ES11">
        <v>0.25236953500240356</v>
      </c>
      <c r="ET11">
        <v>8.4473570708262863E-2</v>
      </c>
      <c r="EU11">
        <v>6.9190550329377196E-2</v>
      </c>
      <c r="EV11">
        <v>6.3169570316152196E-2</v>
      </c>
      <c r="EW11">
        <v>4.161418745429854E-2</v>
      </c>
      <c r="EX11">
        <v>0.47345428233781539</v>
      </c>
      <c r="EY11">
        <v>0.43305708787831759</v>
      </c>
      <c r="EZ11">
        <v>0.48779101601070196</v>
      </c>
      <c r="FA11">
        <v>3.8530136515504507E-2</v>
      </c>
      <c r="FB11">
        <v>2.7704623721497922E-2</v>
      </c>
      <c r="FC11">
        <v>0.46788806240176278</v>
      </c>
      <c r="FD11">
        <v>0.43434960012893276</v>
      </c>
      <c r="FE11">
        <v>0.48827800150895229</v>
      </c>
      <c r="FF11">
        <v>5.2076119565850072E-2</v>
      </c>
      <c r="FG11">
        <v>8.5777188928251757E-2</v>
      </c>
      <c r="FH11">
        <v>0.1610818704587294</v>
      </c>
      <c r="FI11">
        <v>0.34231489958730121</v>
      </c>
      <c r="FJ11">
        <v>0.28249181740205531</v>
      </c>
      <c r="FK11">
        <v>9.5690546300387327E-2</v>
      </c>
      <c r="FL11">
        <v>8.7211732286066046E-2</v>
      </c>
      <c r="FM11">
        <v>8.8235682054354794E-2</v>
      </c>
      <c r="FN11">
        <v>0.1253724125586671</v>
      </c>
      <c r="FO11">
        <v>0.22265326470282451</v>
      </c>
      <c r="FP11">
        <v>0.21995979060077819</v>
      </c>
      <c r="FQ11">
        <v>0.12752378854625568</v>
      </c>
      <c r="FR11">
        <v>8.8040609627226957E-2</v>
      </c>
      <c r="FS11">
        <v>7.971660061494433E-2</v>
      </c>
      <c r="FT11">
        <v>9.2017554331189411E-2</v>
      </c>
      <c r="FU11">
        <v>9.1148772461354818E-2</v>
      </c>
      <c r="FV11">
        <v>0.13447862843034719</v>
      </c>
      <c r="FW11">
        <v>0.34268644815007732</v>
      </c>
      <c r="FX11">
        <f t="shared" si="0"/>
        <v>0.14572094509055772</v>
      </c>
      <c r="FY11">
        <f t="shared" si="1"/>
        <v>6.8624314739281571</v>
      </c>
      <c r="FZ11">
        <f t="shared" si="2"/>
        <v>205.87294421784469</v>
      </c>
    </row>
    <row r="12" spans="1:182" x14ac:dyDescent="0.4">
      <c r="A12" t="s">
        <v>3</v>
      </c>
      <c r="B12">
        <v>0.15006479002148645</v>
      </c>
      <c r="C12">
        <v>0.17211091930520861</v>
      </c>
      <c r="D12">
        <v>0.15600040327127151</v>
      </c>
      <c r="E12">
        <v>0.1089854827299723</v>
      </c>
      <c r="F12">
        <v>7.9366525342542488E-2</v>
      </c>
      <c r="G12">
        <v>6.6221941173083207E-2</v>
      </c>
      <c r="H12">
        <v>5.9072526385017969E-2</v>
      </c>
      <c r="I12">
        <v>5.5943230452172955E-2</v>
      </c>
      <c r="J12">
        <v>5.432297311046605E-2</v>
      </c>
      <c r="K12">
        <v>5.523092215649663E-2</v>
      </c>
      <c r="L12">
        <v>5.8260405690459018E-2</v>
      </c>
      <c r="M12">
        <v>6.3713460425637913E-2</v>
      </c>
      <c r="N12">
        <v>7.1058525920236079E-2</v>
      </c>
      <c r="O12">
        <v>7.773289224595463E-2</v>
      </c>
      <c r="P12">
        <v>8.2204518184587391E-2</v>
      </c>
      <c r="Q12">
        <v>8.3348107486582335E-2</v>
      </c>
      <c r="R12">
        <v>8.2791268358325371E-2</v>
      </c>
      <c r="S12">
        <v>7.9844888777017411E-2</v>
      </c>
      <c r="T12">
        <v>7.414624010720057E-2</v>
      </c>
      <c r="U12">
        <v>6.8519292731768627E-2</v>
      </c>
      <c r="V12">
        <v>6.4524726290330778E-2</v>
      </c>
      <c r="W12">
        <v>6.210272679238369E-2</v>
      </c>
      <c r="X12">
        <v>6.0832676651277666E-2</v>
      </c>
      <c r="Y12">
        <v>6.1952299735760503E-2</v>
      </c>
      <c r="Z12">
        <v>6.856147253868923E-2</v>
      </c>
      <c r="AA12">
        <v>8.3654057186941633E-2</v>
      </c>
      <c r="AB12">
        <v>0.1134691245527778</v>
      </c>
      <c r="AC12">
        <v>0.15316436989435622</v>
      </c>
      <c r="AD12">
        <v>0.15319799574273074</v>
      </c>
      <c r="AE12">
        <v>0.1099502533330218</v>
      </c>
      <c r="AF12">
        <v>7.5627542912059337E-2</v>
      </c>
      <c r="AG12">
        <v>5.7208648188396827E-2</v>
      </c>
      <c r="AH12">
        <v>4.1788633535525581E-2</v>
      </c>
      <c r="AI12">
        <v>2.2696997863206145E-2</v>
      </c>
      <c r="AJ12">
        <v>0.49201984217457723</v>
      </c>
      <c r="AK12">
        <v>0.46408002393068815</v>
      </c>
      <c r="AL12">
        <v>0.47305056641774407</v>
      </c>
      <c r="AM12">
        <v>5.8266758101926863E-3</v>
      </c>
      <c r="AN12">
        <v>2.3158646264085883E-2</v>
      </c>
      <c r="AO12">
        <v>1.9309329712856052E-2</v>
      </c>
      <c r="AP12">
        <v>4.4249667778916138E-3</v>
      </c>
      <c r="AQ12">
        <v>0.48190222703120378</v>
      </c>
      <c r="AR12">
        <v>0.45928981016316189</v>
      </c>
      <c r="AS12">
        <v>0.46323781258373037</v>
      </c>
      <c r="AT12">
        <v>0.48966834535896087</v>
      </c>
      <c r="AU12">
        <v>7.7766641911520794E-3</v>
      </c>
      <c r="AV12">
        <v>1.4268558708326962E-2</v>
      </c>
      <c r="AW12">
        <v>1.6560007275764378E-2</v>
      </c>
      <c r="AX12">
        <v>1.7251795331519926E-2</v>
      </c>
      <c r="AY12">
        <v>1.7099423466297423E-2</v>
      </c>
      <c r="AZ12">
        <v>1.640709083746068E-2</v>
      </c>
      <c r="BA12">
        <v>1.5444674016845617E-2</v>
      </c>
      <c r="BB12">
        <v>1.4183043422288613E-2</v>
      </c>
      <c r="BC12">
        <v>1.2813589765838221E-2</v>
      </c>
      <c r="BD12">
        <v>1.1682819678836226E-2</v>
      </c>
      <c r="BE12">
        <v>1.095251172326559E-2</v>
      </c>
      <c r="BF12">
        <v>1.0598042656719094E-2</v>
      </c>
      <c r="BG12">
        <v>1.060986145993408E-2</v>
      </c>
      <c r="BH12">
        <v>1.1006759017364654E-2</v>
      </c>
      <c r="BI12">
        <v>1.162444581751808E-2</v>
      </c>
      <c r="BJ12">
        <v>1.2180112078972448E-2</v>
      </c>
      <c r="BK12">
        <v>1.2582104281684228E-2</v>
      </c>
      <c r="BL12">
        <v>1.2804331349848319E-2</v>
      </c>
      <c r="BM12">
        <v>1.2880241047041881E-2</v>
      </c>
      <c r="BN12">
        <v>1.2932482781133061E-2</v>
      </c>
      <c r="BO12">
        <v>1.3024616545113018E-2</v>
      </c>
      <c r="BP12">
        <v>1.3174985538840115E-2</v>
      </c>
      <c r="BQ12">
        <v>1.3418041398020629E-2</v>
      </c>
      <c r="BR12">
        <v>1.3808908910103595E-2</v>
      </c>
      <c r="BS12">
        <v>1.4535227564470838E-2</v>
      </c>
      <c r="BT12">
        <v>1.5610524232280289E-2</v>
      </c>
      <c r="BU12">
        <v>1.6613297220524598E-2</v>
      </c>
      <c r="BV12">
        <v>1.7290456095646289E-2</v>
      </c>
      <c r="BW12">
        <v>1.7667987300999468E-2</v>
      </c>
      <c r="BX12">
        <v>1.810255612008457E-2</v>
      </c>
      <c r="BY12">
        <v>1.8693940734745302E-2</v>
      </c>
      <c r="BZ12">
        <v>1.9225572008388796E-2</v>
      </c>
      <c r="CA12">
        <v>1.9675896016694325E-2</v>
      </c>
      <c r="CB12">
        <v>1.9979081594178945E-2</v>
      </c>
      <c r="CC12">
        <v>1.9881667012961145E-2</v>
      </c>
      <c r="CD12">
        <v>1.9552877824898684E-2</v>
      </c>
      <c r="CE12">
        <v>1.9607099692700979E-2</v>
      </c>
      <c r="CF12">
        <v>2.0453197941378832E-2</v>
      </c>
      <c r="CG12">
        <v>2.2171620520479388E-2</v>
      </c>
      <c r="CH12">
        <v>2.4700865757336758E-2</v>
      </c>
      <c r="CI12">
        <v>2.8110650340837672E-2</v>
      </c>
      <c r="CJ12">
        <v>3.2178390957497478E-2</v>
      </c>
      <c r="CK12">
        <v>3.6118743385628906E-2</v>
      </c>
      <c r="CL12">
        <v>3.9387777456983158E-2</v>
      </c>
      <c r="CM12">
        <v>4.2238183339371529E-2</v>
      </c>
      <c r="CN12">
        <v>4.4743760011687332E-2</v>
      </c>
      <c r="CO12">
        <v>4.6696869930249331E-2</v>
      </c>
      <c r="CP12">
        <v>4.793948955802272E-2</v>
      </c>
      <c r="CQ12">
        <v>4.8227380746955407E-2</v>
      </c>
      <c r="CR12">
        <v>4.7885912747828878E-2</v>
      </c>
      <c r="CS12">
        <v>4.7414821855020758E-2</v>
      </c>
      <c r="CT12">
        <v>4.6893811782049093E-2</v>
      </c>
      <c r="CU12">
        <v>4.6189222497867624E-2</v>
      </c>
      <c r="CV12">
        <v>4.4882339870082666E-2</v>
      </c>
      <c r="CW12">
        <v>4.2905180020786429E-2</v>
      </c>
      <c r="CX12">
        <v>4.0982497000903416E-2</v>
      </c>
      <c r="CY12">
        <v>3.9510505896280745E-2</v>
      </c>
      <c r="CZ12">
        <v>3.8499381809236309E-2</v>
      </c>
      <c r="DA12">
        <v>3.7876452022362679E-2</v>
      </c>
      <c r="DB12">
        <v>3.7596839909812274E-2</v>
      </c>
      <c r="DC12">
        <v>3.766838769335229E-2</v>
      </c>
      <c r="DD12">
        <v>3.8090990345968113E-2</v>
      </c>
      <c r="DE12">
        <v>3.8941448239992335E-2</v>
      </c>
      <c r="DF12">
        <v>4.0264683988496572E-2</v>
      </c>
      <c r="DG12">
        <v>4.2246935633242055E-2</v>
      </c>
      <c r="DH12">
        <v>4.4821159997490784E-2</v>
      </c>
      <c r="DI12">
        <v>4.78708018829406E-2</v>
      </c>
      <c r="DJ12">
        <v>5.1277222180405403E-2</v>
      </c>
      <c r="DK12">
        <v>5.532038306516171E-2</v>
      </c>
      <c r="DL12">
        <v>5.9317107994146974E-2</v>
      </c>
      <c r="DM12">
        <v>6.1523573747871298E-2</v>
      </c>
      <c r="DN12">
        <v>6.2373443048680539E-2</v>
      </c>
      <c r="DO12">
        <v>6.2638251682163928E-2</v>
      </c>
      <c r="DP12">
        <v>6.1544496676634516E-2</v>
      </c>
      <c r="DQ12">
        <v>5.952352390778156E-2</v>
      </c>
      <c r="DR12">
        <v>5.8154868317431101E-2</v>
      </c>
      <c r="DS12">
        <v>5.7741795945282372E-2</v>
      </c>
      <c r="DT12">
        <v>5.8546666179118891E-2</v>
      </c>
      <c r="DU12">
        <v>6.0396554858954586E-2</v>
      </c>
      <c r="DV12">
        <v>6.2345658194608466E-2</v>
      </c>
      <c r="DW12">
        <v>6.4819746114486362E-2</v>
      </c>
      <c r="DX12">
        <v>6.8815059881559046E-2</v>
      </c>
      <c r="DY12">
        <v>7.5122476519982995E-2</v>
      </c>
      <c r="DZ12">
        <v>8.2568277593702194E-2</v>
      </c>
      <c r="EA12">
        <v>9.0573636588696119E-2</v>
      </c>
      <c r="EB12">
        <v>0.10088241752880206</v>
      </c>
      <c r="EC12">
        <v>0.11135478448835327</v>
      </c>
      <c r="ED12">
        <v>0.11673277826578292</v>
      </c>
      <c r="EE12">
        <v>0.1134701807139317</v>
      </c>
      <c r="EF12">
        <v>0.10376757613872375</v>
      </c>
      <c r="EG12">
        <v>9.6640242159596546E-2</v>
      </c>
      <c r="EH12">
        <v>9.7096989835059752E-2</v>
      </c>
      <c r="EI12">
        <v>0.10265922352633447</v>
      </c>
      <c r="EJ12">
        <v>0.11578167102916809</v>
      </c>
      <c r="EK12">
        <v>0.14254887771151267</v>
      </c>
      <c r="EL12">
        <v>0.15864636181501188</v>
      </c>
      <c r="EM12">
        <v>0.13646558297838179</v>
      </c>
      <c r="EN12">
        <v>0.10046787342236373</v>
      </c>
      <c r="EO12">
        <v>7.7763977533069961E-2</v>
      </c>
      <c r="EP12">
        <v>6.6028861434153721E-2</v>
      </c>
      <c r="EQ12">
        <v>6.347136502177636E-2</v>
      </c>
      <c r="ER12">
        <v>6.9301380077506275E-2</v>
      </c>
      <c r="ES12">
        <v>8.3038811419014869E-2</v>
      </c>
      <c r="ET12">
        <v>0.10649613603072211</v>
      </c>
      <c r="EU12">
        <v>0.13726157189785662</v>
      </c>
      <c r="EV12">
        <v>0.15191383096592428</v>
      </c>
      <c r="EW12">
        <v>0.13085690889060167</v>
      </c>
      <c r="EX12">
        <v>9.9203019534658057E-2</v>
      </c>
      <c r="EY12">
        <v>8.1543054489435607E-2</v>
      </c>
      <c r="EZ12">
        <v>7.6167810095803881E-2</v>
      </c>
      <c r="FA12">
        <v>7.8368948418636591E-2</v>
      </c>
      <c r="FB12">
        <v>8.3404853509521121E-2</v>
      </c>
      <c r="FC12">
        <v>8.9867627350498913E-2</v>
      </c>
      <c r="FD12">
        <v>9.0946375060312404E-2</v>
      </c>
      <c r="FE12">
        <v>8.6413859464982104E-2</v>
      </c>
      <c r="FF12">
        <v>8.2953280554120448E-2</v>
      </c>
      <c r="FG12">
        <v>7.8726110354188875E-2</v>
      </c>
      <c r="FH12">
        <v>7.6609063812743947E-2</v>
      </c>
      <c r="FI12">
        <v>7.8760253301115871E-2</v>
      </c>
      <c r="FJ12">
        <v>9.3562811504228502E-2</v>
      </c>
      <c r="FK12">
        <v>0.12243953827400306</v>
      </c>
      <c r="FL12">
        <v>0.14470560989639944</v>
      </c>
      <c r="FM12">
        <v>0.13333444632843369</v>
      </c>
      <c r="FN12">
        <v>9.3871398044012538E-2</v>
      </c>
      <c r="FO12">
        <v>6.6304227797069779E-2</v>
      </c>
      <c r="FP12">
        <v>5.3575985721852765E-2</v>
      </c>
      <c r="FQ12">
        <v>4.5886002973542346E-2</v>
      </c>
      <c r="FR12">
        <v>4.4023518791150032E-2</v>
      </c>
      <c r="FS12">
        <v>4.1198098477115662E-2</v>
      </c>
      <c r="FT12">
        <v>4.0654138174418056E-2</v>
      </c>
      <c r="FU12">
        <v>3.1419417111095443E-2</v>
      </c>
      <c r="FV12">
        <v>2.3448486209300592E-2</v>
      </c>
      <c r="FW12">
        <v>0.46835066377507578</v>
      </c>
      <c r="FX12">
        <f t="shared" si="0"/>
        <v>7.8031783301014998E-2</v>
      </c>
      <c r="FY12">
        <f t="shared" si="1"/>
        <v>12.815290868624714</v>
      </c>
      <c r="FZ12">
        <f t="shared" si="2"/>
        <v>384.45872605874143</v>
      </c>
    </row>
    <row r="13" spans="1:182" x14ac:dyDescent="0.4">
      <c r="A13" t="s">
        <v>4</v>
      </c>
      <c r="B13">
        <v>8.6270439127153958E-2</v>
      </c>
      <c r="C13">
        <v>6.1729747902885428E-2</v>
      </c>
      <c r="D13">
        <v>6.4676433871260861E-2</v>
      </c>
      <c r="E13">
        <v>5.3695183630987034E-2</v>
      </c>
      <c r="F13">
        <v>5.3930287255534053E-2</v>
      </c>
      <c r="G13">
        <v>4.9039920778697531E-2</v>
      </c>
      <c r="H13">
        <v>4.9466988779681198E-2</v>
      </c>
      <c r="I13">
        <v>4.8549308396690465E-2</v>
      </c>
      <c r="J13">
        <v>4.9342916047625536E-2</v>
      </c>
      <c r="K13">
        <v>5.1259407610607106E-2</v>
      </c>
      <c r="L13">
        <v>5.2378586687270218E-2</v>
      </c>
      <c r="M13">
        <v>5.4874533077053429E-2</v>
      </c>
      <c r="N13">
        <v>5.4388124107926358E-2</v>
      </c>
      <c r="O13">
        <v>5.6121801104185048E-2</v>
      </c>
      <c r="P13">
        <v>5.5593342040586739E-2</v>
      </c>
      <c r="Q13">
        <v>5.7303828563008592E-2</v>
      </c>
      <c r="R13">
        <v>5.7379008894049802E-2</v>
      </c>
      <c r="S13">
        <v>5.7506133740641598E-2</v>
      </c>
      <c r="T13">
        <v>5.5648391312656066E-2</v>
      </c>
      <c r="U13">
        <v>5.3372942191637775E-2</v>
      </c>
      <c r="V13">
        <v>5.2397584541315267E-2</v>
      </c>
      <c r="W13">
        <v>5.0618497759286778E-2</v>
      </c>
      <c r="X13">
        <v>5.0554408600404395E-2</v>
      </c>
      <c r="Y13">
        <v>4.9398399079696793E-2</v>
      </c>
      <c r="Z13">
        <v>4.988212109094186E-2</v>
      </c>
      <c r="AA13">
        <v>4.9809841781651175E-2</v>
      </c>
      <c r="AB13">
        <v>5.1090806131192386E-2</v>
      </c>
      <c r="AC13">
        <v>5.2429074353852259E-2</v>
      </c>
      <c r="AD13">
        <v>5.4229350050865412E-2</v>
      </c>
      <c r="AE13">
        <v>5.6214780623848687E-2</v>
      </c>
      <c r="AF13">
        <v>5.6416924814351753E-2</v>
      </c>
      <c r="AG13">
        <v>5.6521525924775426E-2</v>
      </c>
      <c r="AH13">
        <v>5.5317368336498557E-2</v>
      </c>
      <c r="AI13">
        <v>5.4467871908502538E-2</v>
      </c>
      <c r="AJ13">
        <v>5.2498832670995088E-2</v>
      </c>
      <c r="AK13">
        <v>5.1095142962319554E-2</v>
      </c>
      <c r="AL13">
        <v>4.945983745504294E-2</v>
      </c>
      <c r="AM13">
        <v>4.7503946500384739E-2</v>
      </c>
      <c r="AN13">
        <v>4.4877072038345803E-2</v>
      </c>
      <c r="AO13">
        <v>4.1660639869064993E-2</v>
      </c>
      <c r="AP13">
        <v>3.8875026651846355E-2</v>
      </c>
      <c r="AQ13">
        <v>3.6074112788643954E-2</v>
      </c>
      <c r="AR13">
        <v>3.4198293412933262E-2</v>
      </c>
      <c r="AS13">
        <v>3.2446480684375681E-2</v>
      </c>
      <c r="AT13">
        <v>3.1313792573679951E-2</v>
      </c>
      <c r="AU13">
        <v>3.0138536302442766E-2</v>
      </c>
      <c r="AV13">
        <v>2.9322293341816047E-2</v>
      </c>
      <c r="AW13">
        <v>2.8459453184044983E-2</v>
      </c>
      <c r="AX13">
        <v>2.7835141126546368E-2</v>
      </c>
      <c r="AY13">
        <v>2.7273978063359211E-2</v>
      </c>
      <c r="AZ13">
        <v>2.6868495552147559E-2</v>
      </c>
      <c r="BA13">
        <v>2.6552678052597822E-2</v>
      </c>
      <c r="BB13">
        <v>2.6273970179630776E-2</v>
      </c>
      <c r="BC13">
        <v>2.6049555541312955E-2</v>
      </c>
      <c r="BD13">
        <v>2.5717125569896044E-2</v>
      </c>
      <c r="BE13">
        <v>2.5437713303951493E-2</v>
      </c>
      <c r="BF13">
        <v>2.5099368660987779E-2</v>
      </c>
      <c r="BG13">
        <v>2.4907584475878014E-2</v>
      </c>
      <c r="BH13">
        <v>2.4663046168778076E-2</v>
      </c>
      <c r="BI13">
        <v>2.4527254153250105E-2</v>
      </c>
      <c r="BJ13">
        <v>2.4303763641561775E-2</v>
      </c>
      <c r="BK13">
        <v>2.4185902303194021E-2</v>
      </c>
      <c r="BL13">
        <v>2.4009119517538258E-2</v>
      </c>
      <c r="BM13">
        <v>2.393074825349896E-2</v>
      </c>
      <c r="BN13">
        <v>2.3815282274827754E-2</v>
      </c>
      <c r="BO13">
        <v>2.3780607240439292E-2</v>
      </c>
      <c r="BP13">
        <v>2.3730624223796775E-2</v>
      </c>
      <c r="BQ13">
        <v>2.3738310819128361E-2</v>
      </c>
      <c r="BR13">
        <v>2.3747526264469316E-2</v>
      </c>
      <c r="BS13">
        <v>2.3798715236173568E-2</v>
      </c>
      <c r="BT13">
        <v>2.3888975466585378E-2</v>
      </c>
      <c r="BU13">
        <v>2.4025419466276472E-2</v>
      </c>
      <c r="BV13">
        <v>2.4175276010171012E-2</v>
      </c>
      <c r="BW13">
        <v>2.4204746715710272E-2</v>
      </c>
      <c r="BX13">
        <v>2.412667318894E-2</v>
      </c>
      <c r="BY13">
        <v>2.394056613989122E-2</v>
      </c>
      <c r="BZ13">
        <v>2.368770459047205E-2</v>
      </c>
      <c r="CA13">
        <v>2.335703553502148E-2</v>
      </c>
      <c r="CB13">
        <v>2.3058244733960627E-2</v>
      </c>
      <c r="CC13">
        <v>2.2758119653535854E-2</v>
      </c>
      <c r="CD13">
        <v>2.2510133262975053E-2</v>
      </c>
      <c r="CE13">
        <v>2.2273281759999618E-2</v>
      </c>
      <c r="CF13">
        <v>2.2084712199774138E-2</v>
      </c>
      <c r="CG13">
        <v>2.1913729475862231E-2</v>
      </c>
      <c r="CH13">
        <v>2.1782388109517169E-2</v>
      </c>
      <c r="CI13">
        <v>2.1673299012984759E-2</v>
      </c>
      <c r="CJ13">
        <v>2.1591706022712522E-2</v>
      </c>
      <c r="CK13">
        <v>2.1531385922292881E-2</v>
      </c>
      <c r="CL13">
        <v>2.1475537373345194E-2</v>
      </c>
      <c r="CM13">
        <v>2.1411974716671608E-2</v>
      </c>
      <c r="CN13">
        <v>2.1267123289296527E-2</v>
      </c>
      <c r="CO13">
        <v>2.1049552500661924E-2</v>
      </c>
      <c r="CP13">
        <v>2.0819789805117634E-2</v>
      </c>
      <c r="CQ13">
        <v>2.0685318273318962E-2</v>
      </c>
      <c r="CR13">
        <v>2.0661825785915484E-2</v>
      </c>
      <c r="CS13">
        <v>2.0849469402868297E-2</v>
      </c>
      <c r="CT13">
        <v>2.1267666170020978E-2</v>
      </c>
      <c r="CU13">
        <v>2.187989351761219E-2</v>
      </c>
      <c r="CV13">
        <v>2.261246012774468E-2</v>
      </c>
      <c r="CW13">
        <v>2.3474857003360456E-2</v>
      </c>
      <c r="CX13">
        <v>2.4406185876526557E-2</v>
      </c>
      <c r="CY13">
        <v>2.522084917689793E-2</v>
      </c>
      <c r="CZ13">
        <v>2.5831451412873522E-2</v>
      </c>
      <c r="DA13">
        <v>2.6301885401540711E-2</v>
      </c>
      <c r="DB13">
        <v>2.6779528822056212E-2</v>
      </c>
      <c r="DC13">
        <v>2.7266059675020667E-2</v>
      </c>
      <c r="DD13">
        <v>2.785524543934547E-2</v>
      </c>
      <c r="DE13">
        <v>2.8485433756955725E-2</v>
      </c>
      <c r="DF13">
        <v>2.926505743414887E-2</v>
      </c>
      <c r="DG13">
        <v>3.010032249788001E-2</v>
      </c>
      <c r="DH13">
        <v>3.1118443164084512E-2</v>
      </c>
      <c r="DI13">
        <v>3.2196350245496642E-2</v>
      </c>
      <c r="DJ13">
        <v>3.3416551579871986E-2</v>
      </c>
      <c r="DK13">
        <v>3.4387156180800606E-2</v>
      </c>
      <c r="DL13">
        <v>3.4933314202306796E-2</v>
      </c>
      <c r="DM13">
        <v>3.5280326218094203E-2</v>
      </c>
      <c r="DN13">
        <v>3.5695353824890058E-2</v>
      </c>
      <c r="DO13">
        <v>3.6197987901397013E-2</v>
      </c>
      <c r="DP13">
        <v>3.6697495968994055E-2</v>
      </c>
      <c r="DQ13">
        <v>3.7303058365756474E-2</v>
      </c>
      <c r="DR13">
        <v>3.7763924781272849E-2</v>
      </c>
      <c r="DS13">
        <v>3.8320695450816913E-2</v>
      </c>
      <c r="DT13">
        <v>3.8694434856294188E-2</v>
      </c>
      <c r="DU13">
        <v>3.9367051630405346E-2</v>
      </c>
      <c r="DV13">
        <v>3.9962338067905341E-2</v>
      </c>
      <c r="DW13">
        <v>4.090273425273596E-2</v>
      </c>
      <c r="DX13">
        <v>4.191327704183552E-2</v>
      </c>
      <c r="DY13">
        <v>4.3310347990053351E-2</v>
      </c>
      <c r="DZ13">
        <v>4.4626522766289881E-2</v>
      </c>
      <c r="EA13">
        <v>4.5113555549506849E-2</v>
      </c>
      <c r="EB13">
        <v>4.5229280429072462E-2</v>
      </c>
      <c r="EC13">
        <v>4.5114312343836525E-2</v>
      </c>
      <c r="ED13">
        <v>4.5226822398335795E-2</v>
      </c>
      <c r="EE13">
        <v>4.4545914578101052E-2</v>
      </c>
      <c r="EF13">
        <v>4.4296032208316072E-2</v>
      </c>
      <c r="EG13">
        <v>4.419979070768499E-2</v>
      </c>
      <c r="EH13">
        <v>4.5211060478792336E-2</v>
      </c>
      <c r="EI13">
        <v>4.5907906730656929E-2</v>
      </c>
      <c r="EJ13">
        <v>4.6681128039041966E-2</v>
      </c>
      <c r="EK13">
        <v>4.6751153466872926E-2</v>
      </c>
      <c r="EL13">
        <v>4.6561918662302901E-2</v>
      </c>
      <c r="EM13">
        <v>4.6095136467159202E-2</v>
      </c>
      <c r="EN13">
        <v>4.4143537392390686E-2</v>
      </c>
      <c r="EO13">
        <v>4.3013723294298173E-2</v>
      </c>
      <c r="EP13">
        <v>4.112097879404563E-2</v>
      </c>
      <c r="EQ13">
        <v>4.1213439537890181E-2</v>
      </c>
      <c r="ER13">
        <v>3.9586964954501133E-2</v>
      </c>
      <c r="ES13">
        <v>3.9881632692062088E-2</v>
      </c>
      <c r="ET13">
        <v>3.7772395895805555E-2</v>
      </c>
      <c r="EU13">
        <v>3.6887353330609114E-2</v>
      </c>
      <c r="EV13">
        <v>3.3903638319121382E-2</v>
      </c>
      <c r="EW13">
        <v>3.1945866755147677E-2</v>
      </c>
      <c r="EX13">
        <v>2.8791168321589889E-2</v>
      </c>
      <c r="EY13">
        <v>2.699578110016753E-2</v>
      </c>
      <c r="EZ13">
        <v>2.5908928660755507E-2</v>
      </c>
      <c r="FA13">
        <v>2.4664262039552534E-2</v>
      </c>
      <c r="FB13">
        <v>2.4535257780329257E-2</v>
      </c>
      <c r="FC13">
        <v>2.1754437402775717E-2</v>
      </c>
      <c r="FD13">
        <v>2.1645655367056663E-2</v>
      </c>
      <c r="FE13">
        <v>1.7455914206343251E-2</v>
      </c>
      <c r="FF13">
        <v>1.8225438763794274E-2</v>
      </c>
      <c r="FG13">
        <v>1.1715435649485054E-2</v>
      </c>
      <c r="FH13">
        <v>1.3387565817125122E-2</v>
      </c>
      <c r="FI13">
        <v>5.2000120736721547E-3</v>
      </c>
      <c r="FJ13">
        <v>1.0002275349112699E-2</v>
      </c>
      <c r="FK13">
        <v>0.49848817261012357</v>
      </c>
      <c r="FL13">
        <v>0.49947669031321379</v>
      </c>
      <c r="FM13">
        <v>0.48459210873982578</v>
      </c>
      <c r="FN13">
        <v>0.42895407747446518</v>
      </c>
      <c r="FO13">
        <v>0.47478424858382806</v>
      </c>
      <c r="FP13">
        <v>0.4492361645753235</v>
      </c>
      <c r="FQ13">
        <v>0.48690885253845989</v>
      </c>
      <c r="FR13">
        <v>9.8353585885390359E-3</v>
      </c>
      <c r="FS13">
        <v>1.8563174793751202E-3</v>
      </c>
      <c r="FT13">
        <v>2.0299074947825516E-2</v>
      </c>
      <c r="FU13">
        <v>9.5202348112033725E-3</v>
      </c>
      <c r="FV13">
        <v>2.2194008583507216E-2</v>
      </c>
      <c r="FW13">
        <v>1.3111017900360549E-2</v>
      </c>
      <c r="FX13">
        <f t="shared" si="0"/>
        <v>5.19304837252514E-2</v>
      </c>
      <c r="FY13">
        <f t="shared" si="1"/>
        <v>19.256512326954237</v>
      </c>
      <c r="FZ13">
        <f t="shared" si="2"/>
        <v>577.69536980862711</v>
      </c>
    </row>
    <row r="14" spans="1:182" x14ac:dyDescent="0.4">
      <c r="A14" t="s">
        <v>5</v>
      </c>
      <c r="B14">
        <v>4.5036100884144725E-2</v>
      </c>
      <c r="C14">
        <v>3.0135533988605964E-2</v>
      </c>
      <c r="D14">
        <v>3.1918170299283927E-2</v>
      </c>
      <c r="E14">
        <v>2.7267913454936565E-2</v>
      </c>
      <c r="F14">
        <v>2.8597444383803124E-2</v>
      </c>
      <c r="G14">
        <v>2.6371824464092204E-2</v>
      </c>
      <c r="H14">
        <v>2.7614432630663179E-2</v>
      </c>
      <c r="I14">
        <v>2.6538667797092755E-2</v>
      </c>
      <c r="J14">
        <v>2.7688304876815516E-2</v>
      </c>
      <c r="K14">
        <v>2.7034224902321907E-2</v>
      </c>
      <c r="L14">
        <v>2.7841791508993474E-2</v>
      </c>
      <c r="M14">
        <v>2.7364508084345516E-2</v>
      </c>
      <c r="N14">
        <v>2.7987446353944231E-2</v>
      </c>
      <c r="O14">
        <v>2.7786386117438833E-2</v>
      </c>
      <c r="P14">
        <v>2.8375331882400205E-2</v>
      </c>
      <c r="Q14">
        <v>2.8465636119551278E-2</v>
      </c>
      <c r="R14">
        <v>2.9043940438444674E-2</v>
      </c>
      <c r="S14">
        <v>2.9343976371045064E-2</v>
      </c>
      <c r="T14">
        <v>2.969508166250287E-2</v>
      </c>
      <c r="U14">
        <v>2.9752154278262777E-2</v>
      </c>
      <c r="V14">
        <v>2.9620993723604511E-2</v>
      </c>
      <c r="W14">
        <v>2.9651714866789716E-2</v>
      </c>
      <c r="X14">
        <v>2.9456277932558346E-2</v>
      </c>
      <c r="Y14">
        <v>2.9625073505918437E-2</v>
      </c>
      <c r="Z14">
        <v>2.9392167294473633E-2</v>
      </c>
      <c r="AA14">
        <v>2.9593853404225726E-2</v>
      </c>
      <c r="AB14">
        <v>2.9302235466684087E-2</v>
      </c>
      <c r="AC14">
        <v>2.9462187849569089E-2</v>
      </c>
      <c r="AD14">
        <v>2.9169298514499151E-2</v>
      </c>
      <c r="AE14">
        <v>2.9271714709548331E-2</v>
      </c>
      <c r="AF14">
        <v>2.8940676106156714E-2</v>
      </c>
      <c r="AG14">
        <v>2.8788256487867016E-2</v>
      </c>
      <c r="AH14">
        <v>2.8332583199412589E-2</v>
      </c>
      <c r="AI14">
        <v>2.7996538318186534E-2</v>
      </c>
      <c r="AJ14">
        <v>2.7545333586422503E-2</v>
      </c>
      <c r="AK14">
        <v>2.7127180628255268E-2</v>
      </c>
      <c r="AL14">
        <v>2.6665652055512565E-2</v>
      </c>
      <c r="AM14">
        <v>2.6002461306075846E-2</v>
      </c>
      <c r="AN14">
        <v>2.5172044472293147E-2</v>
      </c>
      <c r="AO14">
        <v>2.4178906495116035E-2</v>
      </c>
      <c r="AP14">
        <v>2.3332543586151961E-2</v>
      </c>
      <c r="AQ14">
        <v>2.2445190948700768E-2</v>
      </c>
      <c r="AR14">
        <v>2.1738247648869558E-2</v>
      </c>
      <c r="AS14">
        <v>2.0978565301163328E-2</v>
      </c>
      <c r="AT14">
        <v>2.038237531518888E-2</v>
      </c>
      <c r="AU14">
        <v>1.9725967422495279E-2</v>
      </c>
      <c r="AV14">
        <v>1.9213388377893794E-2</v>
      </c>
      <c r="AW14">
        <v>1.8647197591917311E-2</v>
      </c>
      <c r="AX14">
        <v>1.8200229697676394E-2</v>
      </c>
      <c r="AY14">
        <v>1.7704010810511456E-2</v>
      </c>
      <c r="AZ14">
        <v>1.7300016425957087E-2</v>
      </c>
      <c r="BA14">
        <v>1.6853551902728189E-2</v>
      </c>
      <c r="BB14">
        <v>1.6480440624907208E-2</v>
      </c>
      <c r="BC14">
        <v>1.6096768856682604E-2</v>
      </c>
      <c r="BD14">
        <v>1.5801541119672895E-2</v>
      </c>
      <c r="BE14">
        <v>1.5526151738161137E-2</v>
      </c>
      <c r="BF14">
        <v>1.5320335169742509E-2</v>
      </c>
      <c r="BG14">
        <v>1.5134923379248346E-2</v>
      </c>
      <c r="BH14">
        <v>1.4997648582498965E-2</v>
      </c>
      <c r="BI14">
        <v>1.4883997458687221E-2</v>
      </c>
      <c r="BJ14">
        <v>1.4803350688660774E-2</v>
      </c>
      <c r="BK14">
        <v>1.4751130819376224E-2</v>
      </c>
      <c r="BL14">
        <v>1.4721246655120063E-2</v>
      </c>
      <c r="BM14">
        <v>1.472518118603458E-2</v>
      </c>
      <c r="BN14">
        <v>1.4744586780481295E-2</v>
      </c>
      <c r="BO14">
        <v>1.4803902414362829E-2</v>
      </c>
      <c r="BP14">
        <v>1.4876835493939469E-2</v>
      </c>
      <c r="BQ14">
        <v>1.4997880403623832E-2</v>
      </c>
      <c r="BR14">
        <v>1.5129847047452958E-2</v>
      </c>
      <c r="BS14">
        <v>1.5307663852239497E-2</v>
      </c>
      <c r="BT14">
        <v>1.5482406802500081E-2</v>
      </c>
      <c r="BU14">
        <v>1.5670530719235548E-2</v>
      </c>
      <c r="BV14">
        <v>1.5801052211580961E-2</v>
      </c>
      <c r="BW14">
        <v>1.5908013361809057E-2</v>
      </c>
      <c r="BX14">
        <v>1.5962101883781943E-2</v>
      </c>
      <c r="BY14">
        <v>1.602029521833169E-2</v>
      </c>
      <c r="BZ14">
        <v>1.6058562929120442E-2</v>
      </c>
      <c r="CA14">
        <v>1.6119661467401025E-2</v>
      </c>
      <c r="CB14">
        <v>1.6174515774072862E-2</v>
      </c>
      <c r="CC14">
        <v>1.6255446026809502E-2</v>
      </c>
      <c r="CD14">
        <v>1.6337412673230065E-2</v>
      </c>
      <c r="CE14">
        <v>1.6444302222885104E-2</v>
      </c>
      <c r="CF14">
        <v>1.6558094989508925E-2</v>
      </c>
      <c r="CG14">
        <v>1.6693976187814971E-2</v>
      </c>
      <c r="CH14">
        <v>1.6842419257272687E-2</v>
      </c>
      <c r="CI14">
        <v>1.7009506150908661E-2</v>
      </c>
      <c r="CJ14">
        <v>1.7194858241520686E-2</v>
      </c>
      <c r="CK14">
        <v>1.7395385935543021E-2</v>
      </c>
      <c r="CL14">
        <v>1.7619731607774622E-2</v>
      </c>
      <c r="CM14">
        <v>1.7855997014729317E-2</v>
      </c>
      <c r="CN14">
        <v>1.8120642335729225E-2</v>
      </c>
      <c r="CO14">
        <v>1.8393243420266998E-2</v>
      </c>
      <c r="CP14">
        <v>1.8694201868741114E-2</v>
      </c>
      <c r="CQ14">
        <v>1.8990186601399995E-2</v>
      </c>
      <c r="CR14">
        <v>1.9284564496460189E-2</v>
      </c>
      <c r="CS14">
        <v>1.9486023788929347E-2</v>
      </c>
      <c r="CT14">
        <v>1.9572298457523431E-2</v>
      </c>
      <c r="CU14">
        <v>1.9575401122857931E-2</v>
      </c>
      <c r="CV14">
        <v>1.9577580817249363E-2</v>
      </c>
      <c r="CW14">
        <v>1.9575141130157805E-2</v>
      </c>
      <c r="CX14">
        <v>1.958817924226381E-2</v>
      </c>
      <c r="CY14">
        <v>1.9608638556298387E-2</v>
      </c>
      <c r="CZ14">
        <v>1.9638164749773028E-2</v>
      </c>
      <c r="DA14">
        <v>1.9682493122666043E-2</v>
      </c>
      <c r="DB14">
        <v>1.9724890890688115E-2</v>
      </c>
      <c r="DC14">
        <v>1.9790044748683677E-2</v>
      </c>
      <c r="DD14">
        <v>1.9840089821169402E-2</v>
      </c>
      <c r="DE14">
        <v>1.9920934712797125E-2</v>
      </c>
      <c r="DF14">
        <v>1.9971053474231823E-2</v>
      </c>
      <c r="DG14">
        <v>2.0056585468308782E-2</v>
      </c>
      <c r="DH14">
        <v>2.008925661649973E-2</v>
      </c>
      <c r="DI14">
        <v>2.0146982291403843E-2</v>
      </c>
      <c r="DJ14">
        <v>2.0099821516230243E-2</v>
      </c>
      <c r="DK14">
        <v>2.000305195036356E-2</v>
      </c>
      <c r="DL14">
        <v>1.974854218716713E-2</v>
      </c>
      <c r="DM14">
        <v>1.9550841411119246E-2</v>
      </c>
      <c r="DN14">
        <v>1.9332323610129591E-2</v>
      </c>
      <c r="DO14">
        <v>1.9222410026853459E-2</v>
      </c>
      <c r="DP14">
        <v>1.9096083445558815E-2</v>
      </c>
      <c r="DQ14">
        <v>1.9070310617483561E-2</v>
      </c>
      <c r="DR14">
        <v>1.9035717605274637E-2</v>
      </c>
      <c r="DS14">
        <v>1.9091902820104183E-2</v>
      </c>
      <c r="DT14">
        <v>1.9156112921778035E-2</v>
      </c>
      <c r="DU14">
        <v>1.9299410594944142E-2</v>
      </c>
      <c r="DV14">
        <v>1.9482545124527312E-2</v>
      </c>
      <c r="DW14">
        <v>1.9734301079013129E-2</v>
      </c>
      <c r="DX14">
        <v>2.0076131186960677E-2</v>
      </c>
      <c r="DY14">
        <v>2.0472371880645164E-2</v>
      </c>
      <c r="DZ14">
        <v>2.0970683432465671E-2</v>
      </c>
      <c r="EA14">
        <v>2.1357784721426631E-2</v>
      </c>
      <c r="EB14">
        <v>2.1790993960235542E-2</v>
      </c>
      <c r="EC14">
        <v>2.2087375847836446E-2</v>
      </c>
      <c r="ED14">
        <v>2.2555956604200091E-2</v>
      </c>
      <c r="EE14">
        <v>2.2854271323956808E-2</v>
      </c>
      <c r="EF14">
        <v>2.3395963371527901E-2</v>
      </c>
      <c r="EG14">
        <v>2.3650127802880408E-2</v>
      </c>
      <c r="EH14">
        <v>2.4130006210753376E-2</v>
      </c>
      <c r="EI14">
        <v>2.4011391812771322E-2</v>
      </c>
      <c r="EJ14">
        <v>2.4106575743929125E-2</v>
      </c>
      <c r="EK14">
        <v>2.3801376708898224E-2</v>
      </c>
      <c r="EL14">
        <v>2.4149566477034583E-2</v>
      </c>
      <c r="EM14">
        <v>2.4068496326722481E-2</v>
      </c>
      <c r="EN14">
        <v>2.4732495390662777E-2</v>
      </c>
      <c r="EO14">
        <v>2.4903892415131502E-2</v>
      </c>
      <c r="EP14">
        <v>2.5909382703430257E-2</v>
      </c>
      <c r="EQ14">
        <v>2.6416250421170601E-2</v>
      </c>
      <c r="ER14">
        <v>2.7654683525887774E-2</v>
      </c>
      <c r="ES14">
        <v>2.8578501892842903E-2</v>
      </c>
      <c r="ET14">
        <v>3.0034382694763519E-2</v>
      </c>
      <c r="EU14">
        <v>3.2529623901587222E-2</v>
      </c>
      <c r="EV14">
        <v>3.4797644011690949E-2</v>
      </c>
      <c r="EW14">
        <v>4.0404484987653394E-2</v>
      </c>
      <c r="EX14">
        <v>4.2289043697920595E-2</v>
      </c>
      <c r="EY14">
        <v>5.0567251155903388E-2</v>
      </c>
      <c r="EZ14">
        <v>4.9363115749777337E-2</v>
      </c>
      <c r="FA14">
        <v>5.4195318463167649E-2</v>
      </c>
      <c r="FB14">
        <v>4.9382453149251826E-2</v>
      </c>
      <c r="FC14">
        <v>4.5902198305579657E-2</v>
      </c>
      <c r="FD14">
        <v>4.149363789933002E-2</v>
      </c>
      <c r="FE14">
        <v>3.4458569348307752E-2</v>
      </c>
      <c r="FF14">
        <v>3.2127528955349642E-2</v>
      </c>
      <c r="FG14">
        <v>2.5321788773181114E-2</v>
      </c>
      <c r="FH14">
        <v>2.392739639143867E-2</v>
      </c>
      <c r="FI14">
        <v>1.7709782251886259E-2</v>
      </c>
      <c r="FJ14">
        <v>1.6082279742144417E-2</v>
      </c>
      <c r="FK14">
        <v>1.0262386431090313E-2</v>
      </c>
      <c r="FL14">
        <v>8.1062103530693159E-3</v>
      </c>
      <c r="FM14">
        <v>3.5576711706136435E-3</v>
      </c>
      <c r="FN14">
        <v>1.2473029896804318E-3</v>
      </c>
      <c r="FO14">
        <v>0.49877474153520052</v>
      </c>
      <c r="FP14">
        <v>0.49667432440638909</v>
      </c>
      <c r="FQ14">
        <v>0.496435470171181</v>
      </c>
      <c r="FR14">
        <v>0.49498983999099938</v>
      </c>
      <c r="FS14">
        <v>0.49636757614741772</v>
      </c>
      <c r="FT14">
        <v>0.49593368675722854</v>
      </c>
      <c r="FU14">
        <v>0.49810938845344327</v>
      </c>
      <c r="FV14">
        <v>0.49884598765246657</v>
      </c>
      <c r="FW14">
        <v>1.5007810539808342E-3</v>
      </c>
      <c r="FX14">
        <f t="shared" si="0"/>
        <v>4.4002804086491834E-2</v>
      </c>
      <c r="FY14">
        <f t="shared" si="1"/>
        <v>22.72582442778878</v>
      </c>
      <c r="FZ14">
        <f t="shared" si="2"/>
        <v>681.77473283366339</v>
      </c>
    </row>
    <row r="15" spans="1:182" x14ac:dyDescent="0.4">
      <c r="A15" t="s">
        <v>6</v>
      </c>
      <c r="B15">
        <v>0.48164302343013027</v>
      </c>
      <c r="C15">
        <v>0.46935043544023197</v>
      </c>
      <c r="D15">
        <v>0.46540537332604637</v>
      </c>
      <c r="E15">
        <v>0.45301556074552501</v>
      </c>
      <c r="F15">
        <v>0.45576307265753291</v>
      </c>
      <c r="G15">
        <v>0.4699070690624742</v>
      </c>
      <c r="H15">
        <v>0.47547285712270781</v>
      </c>
      <c r="I15">
        <v>0.48991060679550819</v>
      </c>
      <c r="J15">
        <v>0.49230439757509115</v>
      </c>
      <c r="K15">
        <v>0.49933414627574002</v>
      </c>
      <c r="L15">
        <v>2.5151145390633418E-4</v>
      </c>
      <c r="M15">
        <v>3.7644448582313406E-3</v>
      </c>
      <c r="N15">
        <v>4.1531327242463499E-3</v>
      </c>
      <c r="O15">
        <v>6.14164427101083E-3</v>
      </c>
      <c r="P15">
        <v>6.3274611555279399E-3</v>
      </c>
      <c r="Q15">
        <v>7.5890100435216708E-3</v>
      </c>
      <c r="R15">
        <v>7.6908837672295862E-3</v>
      </c>
      <c r="S15">
        <v>8.5662674547674188E-3</v>
      </c>
      <c r="T15">
        <v>8.6254522806362473E-3</v>
      </c>
      <c r="U15">
        <v>9.257288033649759E-3</v>
      </c>
      <c r="V15">
        <v>9.2378226942250955E-3</v>
      </c>
      <c r="W15">
        <v>9.6072252242904287E-3</v>
      </c>
      <c r="X15">
        <v>9.460275400879431E-3</v>
      </c>
      <c r="Y15">
        <v>9.6811904670459428E-3</v>
      </c>
      <c r="Z15">
        <v>9.5229405293607121E-3</v>
      </c>
      <c r="AA15">
        <v>9.6938260131038713E-3</v>
      </c>
      <c r="AB15">
        <v>9.554325562585118E-3</v>
      </c>
      <c r="AC15">
        <v>9.705584760946585E-3</v>
      </c>
      <c r="AD15">
        <v>9.5911503105579714E-3</v>
      </c>
      <c r="AE15">
        <v>9.7361128389096586E-3</v>
      </c>
      <c r="AF15">
        <v>9.6478052391155162E-3</v>
      </c>
      <c r="AG15">
        <v>9.7936229939400155E-3</v>
      </c>
      <c r="AH15">
        <v>9.731331861924675E-3</v>
      </c>
      <c r="AI15">
        <v>9.8825274175689294E-3</v>
      </c>
      <c r="AJ15">
        <v>9.8462307609003541E-3</v>
      </c>
      <c r="AK15">
        <v>1.0006232672183332E-2</v>
      </c>
      <c r="AL15">
        <v>9.9965375738717745E-3</v>
      </c>
      <c r="AM15">
        <v>1.016854613212727E-2</v>
      </c>
      <c r="AN15">
        <v>1.0186241168589658E-2</v>
      </c>
      <c r="AO15">
        <v>1.0368765988739717E-2</v>
      </c>
      <c r="AP15">
        <v>1.040568515269768E-2</v>
      </c>
      <c r="AQ15">
        <v>1.0591281364864324E-2</v>
      </c>
      <c r="AR15">
        <v>1.0644661194508156E-2</v>
      </c>
      <c r="AS15">
        <v>1.0834700356349376E-2</v>
      </c>
      <c r="AT15">
        <v>1.0907269481714905E-2</v>
      </c>
      <c r="AU15">
        <v>1.1104163842449333E-2</v>
      </c>
      <c r="AV15">
        <v>1.1198093339330317E-2</v>
      </c>
      <c r="AW15">
        <v>1.1402944229508093E-2</v>
      </c>
      <c r="AX15">
        <v>1.1519700200438906E-2</v>
      </c>
      <c r="AY15">
        <v>1.1732873818252866E-2</v>
      </c>
      <c r="AZ15">
        <v>1.1873571046049686E-2</v>
      </c>
      <c r="BA15">
        <v>1.2094801533506514E-2</v>
      </c>
      <c r="BB15">
        <v>1.2260089814658003E-2</v>
      </c>
      <c r="BC15">
        <v>1.2488641515427728E-2</v>
      </c>
      <c r="BD15">
        <v>1.2678758864700356E-2</v>
      </c>
      <c r="BE15">
        <v>1.2913196346254706E-2</v>
      </c>
      <c r="BF15">
        <v>1.3127341633306391E-2</v>
      </c>
      <c r="BG15">
        <v>1.3365893751105706E-2</v>
      </c>
      <c r="BH15">
        <v>1.3603295680824664E-2</v>
      </c>
      <c r="BI15">
        <v>1.3845267128530485E-2</v>
      </c>
      <c r="BJ15">
        <v>1.4106573897342531E-2</v>
      </c>
      <c r="BK15">
        <v>1.4354467046699848E-2</v>
      </c>
      <c r="BL15">
        <v>1.4640381232373108E-2</v>
      </c>
      <c r="BM15">
        <v>1.48898656020172E-2</v>
      </c>
      <c r="BN15">
        <v>1.5185536758930925E-2</v>
      </c>
      <c r="BO15">
        <v>1.5415993655015423E-2</v>
      </c>
      <c r="BP15">
        <v>1.567051787672372E-2</v>
      </c>
      <c r="BQ15">
        <v>1.5783833553107605E-2</v>
      </c>
      <c r="BR15">
        <v>1.5903321242349864E-2</v>
      </c>
      <c r="BS15">
        <v>1.591216000997954E-2</v>
      </c>
      <c r="BT15">
        <v>1.5970880496651605E-2</v>
      </c>
      <c r="BU15">
        <v>1.5935849052680459E-2</v>
      </c>
      <c r="BV15">
        <v>1.5960260577461766E-2</v>
      </c>
      <c r="BW15">
        <v>1.5900744629082589E-2</v>
      </c>
      <c r="BX15">
        <v>1.5899175318069388E-2</v>
      </c>
      <c r="BY15">
        <v>1.5825263592860257E-2</v>
      </c>
      <c r="BZ15">
        <v>1.5802190497227663E-2</v>
      </c>
      <c r="CA15">
        <v>1.572172103227594E-2</v>
      </c>
      <c r="CB15">
        <v>1.5681774667164278E-2</v>
      </c>
      <c r="CC15">
        <v>1.5601900218280935E-2</v>
      </c>
      <c r="CD15">
        <v>1.5550622064857376E-2</v>
      </c>
      <c r="CE15">
        <v>1.5477909674285259E-2</v>
      </c>
      <c r="CF15">
        <v>1.5421574036415586E-2</v>
      </c>
      <c r="CG15">
        <v>1.5361774763285707E-2</v>
      </c>
      <c r="CH15">
        <v>1.5306925220956254E-2</v>
      </c>
      <c r="CI15">
        <v>1.526473145481708E-2</v>
      </c>
      <c r="CJ15">
        <v>1.521765668659417E-2</v>
      </c>
      <c r="CK15">
        <v>1.5196466266099464E-2</v>
      </c>
      <c r="CL15">
        <v>1.516258359251357E-2</v>
      </c>
      <c r="CM15">
        <v>1.5164015461403769E-2</v>
      </c>
      <c r="CN15">
        <v>1.5146694684213905E-2</v>
      </c>
      <c r="CO15">
        <v>1.5168820782265016E-2</v>
      </c>
      <c r="CP15">
        <v>1.5165339075429897E-2</v>
      </c>
      <c r="CQ15">
        <v>1.5193015090407215E-2</v>
      </c>
      <c r="CR15">
        <v>1.5165896280224734E-2</v>
      </c>
      <c r="CS15">
        <v>1.5118661696216911E-2</v>
      </c>
      <c r="CT15">
        <v>1.4994328069349366E-2</v>
      </c>
      <c r="CU15">
        <v>1.4878686584088649E-2</v>
      </c>
      <c r="CV15">
        <v>1.4740944100203253E-2</v>
      </c>
      <c r="CW15">
        <v>1.4631514638060313E-2</v>
      </c>
      <c r="CX15">
        <v>1.4516834725056806E-2</v>
      </c>
      <c r="CY15">
        <v>1.4424160309323532E-2</v>
      </c>
      <c r="CZ15">
        <v>1.4336893027980855E-2</v>
      </c>
      <c r="DA15">
        <v>1.4259582324679722E-2</v>
      </c>
      <c r="DB15">
        <v>1.4196850786131946E-2</v>
      </c>
      <c r="DC15">
        <v>1.4127908335452839E-2</v>
      </c>
      <c r="DD15">
        <v>1.4084059943188872E-2</v>
      </c>
      <c r="DE15">
        <v>1.4019614062152252E-2</v>
      </c>
      <c r="DF15">
        <v>1.3992900936352647E-2</v>
      </c>
      <c r="DG15">
        <v>1.3930603943722326E-2</v>
      </c>
      <c r="DH15">
        <v>1.3917771126168701E-2</v>
      </c>
      <c r="DI15">
        <v>1.3854386709490249E-2</v>
      </c>
      <c r="DJ15">
        <v>1.3851095680399614E-2</v>
      </c>
      <c r="DK15">
        <v>1.3783314860660058E-2</v>
      </c>
      <c r="DL15">
        <v>1.3784313491490599E-2</v>
      </c>
      <c r="DM15">
        <v>1.3708183774162632E-2</v>
      </c>
      <c r="DN15">
        <v>1.3706223927877282E-2</v>
      </c>
      <c r="DO15">
        <v>1.3615342605070751E-2</v>
      </c>
      <c r="DP15">
        <v>1.3598406346295465E-2</v>
      </c>
      <c r="DQ15">
        <v>1.3480104284518239E-2</v>
      </c>
      <c r="DR15">
        <v>1.3436168354354721E-2</v>
      </c>
      <c r="DS15">
        <v>1.3303680290572618E-2</v>
      </c>
      <c r="DT15">
        <v>1.3259923772993605E-2</v>
      </c>
      <c r="DU15">
        <v>1.3137858191716012E-2</v>
      </c>
      <c r="DV15">
        <v>1.3101306574321245E-2</v>
      </c>
      <c r="DW15">
        <v>1.2993358909263441E-2</v>
      </c>
      <c r="DX15">
        <v>1.296183413223272E-2</v>
      </c>
      <c r="DY15">
        <v>1.286896374409131E-2</v>
      </c>
      <c r="DZ15">
        <v>1.2840667446798841E-2</v>
      </c>
      <c r="EA15">
        <v>1.2764483687397807E-2</v>
      </c>
      <c r="EB15">
        <v>1.2738970953188952E-2</v>
      </c>
      <c r="EC15">
        <v>1.2682150542362252E-2</v>
      </c>
      <c r="ED15">
        <v>1.2660533413170397E-2</v>
      </c>
      <c r="EE15">
        <v>1.2626619932849538E-2</v>
      </c>
      <c r="EF15">
        <v>1.2611308667888066E-2</v>
      </c>
      <c r="EG15">
        <v>1.2604592732112105E-2</v>
      </c>
      <c r="EH15">
        <v>1.2599121912484626E-2</v>
      </c>
      <c r="EI15">
        <v>1.2624335029316133E-2</v>
      </c>
      <c r="EJ15">
        <v>1.2632011224583415E-2</v>
      </c>
      <c r="EK15">
        <v>1.2689803524314227E-2</v>
      </c>
      <c r="EL15">
        <v>1.2698385931256776E-2</v>
      </c>
      <c r="EM15">
        <v>1.2744476880709423E-2</v>
      </c>
      <c r="EN15">
        <v>1.2680408054296953E-2</v>
      </c>
      <c r="EO15">
        <v>1.2664950312674735E-2</v>
      </c>
      <c r="EP15">
        <v>1.254026798202309E-2</v>
      </c>
      <c r="EQ15">
        <v>1.2505413016307625E-2</v>
      </c>
      <c r="ER15">
        <v>1.2353327036208851E-2</v>
      </c>
      <c r="ES15">
        <v>1.2318796295918992E-2</v>
      </c>
      <c r="ET15">
        <v>1.2150247577997883E-2</v>
      </c>
      <c r="EU15">
        <v>1.2122847314487139E-2</v>
      </c>
      <c r="EV15">
        <v>1.193927245419924E-2</v>
      </c>
      <c r="EW15">
        <v>1.191818799272871E-2</v>
      </c>
      <c r="EX15">
        <v>1.171308093284011E-2</v>
      </c>
      <c r="EY15">
        <v>1.1691013184717249E-2</v>
      </c>
      <c r="EZ15">
        <v>1.1459239505585901E-2</v>
      </c>
      <c r="FA15">
        <v>1.1446855387401419E-2</v>
      </c>
      <c r="FB15">
        <v>1.1196761079800405E-2</v>
      </c>
      <c r="FC15">
        <v>1.1203216667605948E-2</v>
      </c>
      <c r="FD15">
        <v>1.095402457320277E-2</v>
      </c>
      <c r="FE15">
        <v>1.1019652004808688E-2</v>
      </c>
      <c r="FF15">
        <v>1.0790370062789646E-2</v>
      </c>
      <c r="FG15">
        <v>1.0927783069071632E-2</v>
      </c>
      <c r="FH15">
        <v>1.0711051707696604E-2</v>
      </c>
      <c r="FI15">
        <v>1.0930759817544175E-2</v>
      </c>
      <c r="FJ15">
        <v>1.0717474425443716E-2</v>
      </c>
      <c r="FK15">
        <v>1.1041204623375088E-2</v>
      </c>
      <c r="FL15">
        <v>1.0822215598309908E-2</v>
      </c>
      <c r="FM15">
        <v>1.1292205007510341E-2</v>
      </c>
      <c r="FN15">
        <v>1.1056118599478661E-2</v>
      </c>
      <c r="FO15">
        <v>1.1750627053355157E-2</v>
      </c>
      <c r="FP15">
        <v>1.1464630484977046E-2</v>
      </c>
      <c r="FQ15">
        <v>1.2528188195012257E-2</v>
      </c>
      <c r="FR15">
        <v>1.2146097417781741E-2</v>
      </c>
      <c r="FS15">
        <v>1.4022181178670783E-2</v>
      </c>
      <c r="FT15">
        <v>1.3522564649015689E-2</v>
      </c>
      <c r="FU15">
        <v>1.7657161508244121E-2</v>
      </c>
      <c r="FV15">
        <v>1.6933301382101883E-2</v>
      </c>
      <c r="FW15">
        <v>3.2599607836081901E-2</v>
      </c>
      <c r="FX15">
        <f t="shared" si="0"/>
        <v>3.8643454756148665E-2</v>
      </c>
      <c r="FY15">
        <f t="shared" si="1"/>
        <v>25.877603498711181</v>
      </c>
      <c r="FZ15">
        <f t="shared" si="2"/>
        <v>776.3281049613355</v>
      </c>
    </row>
    <row r="17" spans="1:182" x14ac:dyDescent="0.4">
      <c r="A17" t="s">
        <v>10</v>
      </c>
    </row>
    <row r="18" spans="1:182" x14ac:dyDescent="0.4">
      <c r="A18" t="s">
        <v>1</v>
      </c>
      <c r="B18">
        <v>0.42432882411601025</v>
      </c>
      <c r="C18">
        <v>0.2846978206472775</v>
      </c>
      <c r="D18">
        <v>0.1310044598045968</v>
      </c>
      <c r="E18">
        <v>0.41218754325529078</v>
      </c>
      <c r="F18">
        <v>0.43984461586481816</v>
      </c>
      <c r="G18">
        <v>0.30492573304978238</v>
      </c>
      <c r="H18">
        <v>0.22446023530970427</v>
      </c>
      <c r="I18">
        <v>0.19336660508368517</v>
      </c>
      <c r="J18">
        <v>0.23597391002282303</v>
      </c>
      <c r="K18">
        <v>0.41974812595182237</v>
      </c>
      <c r="L18">
        <v>0.45153877419054722</v>
      </c>
      <c r="M18">
        <v>8.3790280443593226E-2</v>
      </c>
      <c r="N18">
        <v>0.479380212695103</v>
      </c>
      <c r="O18">
        <v>8.2545698806670662E-2</v>
      </c>
      <c r="P18">
        <v>0.10715849397103595</v>
      </c>
      <c r="Q18">
        <v>0.2243400812134867</v>
      </c>
      <c r="R18">
        <v>0.44038777752503394</v>
      </c>
      <c r="S18">
        <v>0.3177005456649965</v>
      </c>
      <c r="T18">
        <v>5.2681102010461667E-2</v>
      </c>
      <c r="U18">
        <v>0.12399190407810792</v>
      </c>
      <c r="V18">
        <v>0.12771082583713439</v>
      </c>
      <c r="W18">
        <v>0.11123001738466511</v>
      </c>
      <c r="X18">
        <v>0.22328668665554749</v>
      </c>
      <c r="Y18">
        <v>3.4998085220068052E-2</v>
      </c>
      <c r="Z18">
        <v>0.11449368521700824</v>
      </c>
      <c r="AA18">
        <v>0.48367122550311503</v>
      </c>
      <c r="AB18">
        <v>0.4984890334251712</v>
      </c>
      <c r="AC18">
        <v>0.38390757136903186</v>
      </c>
      <c r="AD18">
        <v>0.26042616307129007</v>
      </c>
      <c r="AE18">
        <v>0.10901312178334958</v>
      </c>
      <c r="AF18">
        <v>0.10712414118541767</v>
      </c>
      <c r="AG18">
        <v>0.3188227147778967</v>
      </c>
      <c r="AH18">
        <v>0.4704004038563574</v>
      </c>
      <c r="AI18">
        <v>0.39482406913600748</v>
      </c>
      <c r="AJ18">
        <v>0.18116200246865766</v>
      </c>
      <c r="AK18">
        <v>0.2354723835573258</v>
      </c>
      <c r="AL18">
        <v>0.41726345650309393</v>
      </c>
      <c r="AM18">
        <v>0.43867063133861722</v>
      </c>
      <c r="AN18">
        <v>0.43960747984374504</v>
      </c>
      <c r="AO18">
        <v>0.42647938903598176</v>
      </c>
      <c r="AP18">
        <v>0.36817170258910009</v>
      </c>
      <c r="AQ18">
        <v>0.38630998533334271</v>
      </c>
      <c r="AR18">
        <v>0.44793486427672252</v>
      </c>
      <c r="AS18">
        <v>4.6835406860650138E-2</v>
      </c>
      <c r="AT18">
        <v>2.649695439035803E-2</v>
      </c>
      <c r="AU18">
        <v>0.48820192790248473</v>
      </c>
      <c r="AV18">
        <v>0.40157146938642968</v>
      </c>
      <c r="AW18">
        <v>0.38559642393965121</v>
      </c>
      <c r="AX18">
        <v>2.5321691889635525E-2</v>
      </c>
      <c r="AY18">
        <v>2.6948960280900956E-2</v>
      </c>
      <c r="AZ18">
        <v>0.37191863652902563</v>
      </c>
      <c r="BA18">
        <v>0.18176405793636086</v>
      </c>
      <c r="BB18">
        <v>0.15639666350975678</v>
      </c>
      <c r="BC18">
        <v>0.25181381600597674</v>
      </c>
      <c r="BD18">
        <v>0.39535531971123633</v>
      </c>
      <c r="BE18">
        <v>0.42061487879663195</v>
      </c>
      <c r="BF18">
        <v>0.33043859845808748</v>
      </c>
      <c r="BG18">
        <v>0.25116250412046875</v>
      </c>
      <c r="BH18">
        <v>8.6949742827754084E-2</v>
      </c>
      <c r="BI18">
        <v>0.48348381325693107</v>
      </c>
      <c r="BJ18">
        <v>0.49091732879428823</v>
      </c>
      <c r="BK18">
        <v>7.9703748648595391E-2</v>
      </c>
      <c r="BL18">
        <v>0.14568012261458638</v>
      </c>
      <c r="BM18">
        <v>0.13709485210143582</v>
      </c>
      <c r="BN18">
        <v>0.23374637116201888</v>
      </c>
      <c r="BO18">
        <v>0.3435617554535933</v>
      </c>
      <c r="BP18">
        <v>0.26287281714920857</v>
      </c>
      <c r="BQ18">
        <v>0.12527081476938637</v>
      </c>
      <c r="BR18">
        <v>0.1443307415992231</v>
      </c>
      <c r="BS18">
        <v>0.13739321722595468</v>
      </c>
      <c r="BT18">
        <v>0.12450563250589608</v>
      </c>
      <c r="BU18">
        <v>0.17552933837850471</v>
      </c>
      <c r="BV18">
        <v>0.12934891621613445</v>
      </c>
      <c r="BW18">
        <v>0.26296460171190161</v>
      </c>
      <c r="BX18">
        <v>0.46190668958326281</v>
      </c>
      <c r="BY18">
        <v>0.40249233624448805</v>
      </c>
      <c r="BZ18">
        <v>0.48043235262768497</v>
      </c>
      <c r="CA18">
        <v>0.4346105738022738</v>
      </c>
      <c r="CB18">
        <v>0.18168275238373954</v>
      </c>
      <c r="CC18">
        <v>4.9013828766376402E-2</v>
      </c>
      <c r="CD18">
        <v>8.5070390572344751E-2</v>
      </c>
      <c r="CE18">
        <v>0.13241705181847607</v>
      </c>
      <c r="CF18">
        <v>7.1218484808397181E-2</v>
      </c>
      <c r="CG18">
        <v>0.11135849357645208</v>
      </c>
      <c r="CH18">
        <v>0.11512804913339424</v>
      </c>
      <c r="CI18">
        <v>8.310900575589425E-2</v>
      </c>
      <c r="CJ18">
        <v>0.11085290316351766</v>
      </c>
      <c r="CK18">
        <v>0.13834447682880538</v>
      </c>
      <c r="CL18">
        <v>0.18158994018366911</v>
      </c>
      <c r="CM18">
        <v>0.2990156015726671</v>
      </c>
      <c r="CN18">
        <v>0.30992129771848165</v>
      </c>
      <c r="CO18">
        <v>0.19152744266803459</v>
      </c>
      <c r="CP18">
        <v>0.15058579585660062</v>
      </c>
      <c r="CQ18">
        <v>0.11329092788252648</v>
      </c>
      <c r="CR18">
        <v>7.3467549030922522E-2</v>
      </c>
      <c r="CS18">
        <v>7.1380066361297484E-2</v>
      </c>
      <c r="CT18">
        <v>0.48214441521871976</v>
      </c>
      <c r="CU18">
        <v>4.9125501411019425E-3</v>
      </c>
      <c r="CV18">
        <v>0.47208271959392339</v>
      </c>
      <c r="CW18">
        <v>2.8155876638197167E-3</v>
      </c>
      <c r="CX18">
        <v>0.30497090574049235</v>
      </c>
      <c r="CY18">
        <v>0.44532411826543244</v>
      </c>
      <c r="CZ18">
        <v>0.35949372055344542</v>
      </c>
      <c r="DA18">
        <v>0.27062410219038124</v>
      </c>
      <c r="DB18">
        <v>0.46221478505900965</v>
      </c>
      <c r="DC18">
        <v>3.0009079205249481E-3</v>
      </c>
      <c r="DD18">
        <v>0.45435240563747786</v>
      </c>
      <c r="DE18">
        <v>0.44084596077359745</v>
      </c>
      <c r="DF18">
        <v>0.13932042704021891</v>
      </c>
      <c r="DG18">
        <v>7.815901895729474E-2</v>
      </c>
      <c r="DH18">
        <v>0.26107088889596514</v>
      </c>
      <c r="DI18">
        <v>2.8779823002981784E-2</v>
      </c>
      <c r="DJ18">
        <v>2.8657971863717546E-2</v>
      </c>
      <c r="DK18">
        <v>0.31285061576381329</v>
      </c>
      <c r="DL18">
        <v>0.46328958468586334</v>
      </c>
      <c r="DM18">
        <v>0.43899097711843388</v>
      </c>
      <c r="DN18">
        <v>0.18680145638968562</v>
      </c>
      <c r="DO18">
        <v>3.9612381514020772E-2</v>
      </c>
      <c r="DP18">
        <v>6.0886933895173335E-2</v>
      </c>
      <c r="DQ18">
        <v>5.8881233521920852E-2</v>
      </c>
      <c r="DR18">
        <v>5.5864741479412422E-2</v>
      </c>
      <c r="DS18">
        <v>0.152273550604453</v>
      </c>
      <c r="DT18">
        <v>0.12367448143830369</v>
      </c>
      <c r="DU18">
        <v>0.14965024077531769</v>
      </c>
      <c r="DV18">
        <v>0.25421132380133543</v>
      </c>
      <c r="DW18">
        <v>0.25997072925705805</v>
      </c>
      <c r="DX18">
        <v>0.22135443258470897</v>
      </c>
      <c r="DY18">
        <v>0.45793449814439563</v>
      </c>
      <c r="DZ18">
        <v>0.47573625998795821</v>
      </c>
      <c r="EA18">
        <v>0.27880889482940846</v>
      </c>
      <c r="EB18">
        <v>0.35834053580894276</v>
      </c>
      <c r="EC18">
        <v>0.16247496599727057</v>
      </c>
      <c r="ED18">
        <v>0.10115288199972836</v>
      </c>
      <c r="EE18">
        <v>0.34854467640426096</v>
      </c>
      <c r="EF18">
        <v>0.43786259472539923</v>
      </c>
      <c r="EG18">
        <v>0.41917574927687073</v>
      </c>
      <c r="EH18">
        <v>0.42958014818593404</v>
      </c>
      <c r="EI18">
        <v>0.40619371252689451</v>
      </c>
      <c r="EJ18">
        <v>0.27777850189338388</v>
      </c>
      <c r="EK18">
        <v>0.13754727872444861</v>
      </c>
      <c r="EL18">
        <v>0.1082406189965367</v>
      </c>
      <c r="EM18">
        <v>0.20310013033443217</v>
      </c>
      <c r="EN18">
        <v>0.10139134885339293</v>
      </c>
      <c r="EO18">
        <v>0.1204625855801917</v>
      </c>
      <c r="EP18">
        <v>0.3374890375984162</v>
      </c>
      <c r="EQ18">
        <v>0.44725596066589113</v>
      </c>
      <c r="ER18">
        <v>0.4093660013996272</v>
      </c>
      <c r="ES18">
        <v>3.9905605100449076E-2</v>
      </c>
      <c r="ET18">
        <v>9.3307912487935966E-3</v>
      </c>
      <c r="EU18">
        <v>0.26173968446423534</v>
      </c>
      <c r="EV18">
        <v>0.29447582692324359</v>
      </c>
      <c r="EW18">
        <v>0.4720577027034486</v>
      </c>
      <c r="EX18">
        <v>0.42887055948111091</v>
      </c>
      <c r="EY18">
        <v>0.21957190414144404</v>
      </c>
      <c r="EZ18">
        <v>0.11988248118460373</v>
      </c>
      <c r="FA18">
        <v>0.11870256738635256</v>
      </c>
      <c r="FB18">
        <v>0.49197409797277275</v>
      </c>
      <c r="FC18">
        <v>0.4886792765222302</v>
      </c>
      <c r="FD18">
        <v>0.13458407744707648</v>
      </c>
      <c r="FE18">
        <v>9.1450292574291742E-2</v>
      </c>
      <c r="FF18">
        <v>0.14599987309975254</v>
      </c>
      <c r="FG18">
        <v>0.18959210966514412</v>
      </c>
      <c r="FH18">
        <v>0.46854361864370586</v>
      </c>
      <c r="FI18">
        <v>0.45221677606030736</v>
      </c>
      <c r="FJ18">
        <v>0.14998796413472826</v>
      </c>
      <c r="FK18">
        <v>0.16637346972750661</v>
      </c>
      <c r="FL18">
        <v>0.15609048413365068</v>
      </c>
      <c r="FM18">
        <v>0.11365285945088421</v>
      </c>
      <c r="FN18">
        <v>0.2467628303556553</v>
      </c>
      <c r="FO18">
        <v>0.4143280797824872</v>
      </c>
      <c r="FP18">
        <v>0.46352122209500685</v>
      </c>
      <c r="FQ18">
        <v>0.39683262801727631</v>
      </c>
      <c r="FR18">
        <v>0.49121083399275112</v>
      </c>
      <c r="FS18">
        <v>0.46726801904394788</v>
      </c>
      <c r="FT18">
        <v>0.21151283386660444</v>
      </c>
      <c r="FU18">
        <v>7.9950842433500272E-3</v>
      </c>
      <c r="FV18">
        <v>0.48269236810222604</v>
      </c>
      <c r="FW18">
        <v>0.11005955129530232</v>
      </c>
      <c r="FX18">
        <f t="shared" si="0"/>
        <v>0.25352311440273706</v>
      </c>
      <c r="FY18">
        <f t="shared" si="1"/>
        <v>3.9444135196739438</v>
      </c>
      <c r="FZ18">
        <f t="shared" si="2"/>
        <v>118.33240559021831</v>
      </c>
    </row>
    <row r="19" spans="1:182" x14ac:dyDescent="0.4">
      <c r="A19" t="s">
        <v>2</v>
      </c>
      <c r="B19">
        <v>8.4274342783944405E-3</v>
      </c>
      <c r="C19">
        <v>0.48814588122002789</v>
      </c>
      <c r="D19">
        <v>0.47735841129371853</v>
      </c>
      <c r="E19">
        <v>8.0586833173450487E-2</v>
      </c>
      <c r="F19">
        <v>0.11654887810071017</v>
      </c>
      <c r="G19">
        <v>0.1119728546658008</v>
      </c>
      <c r="H19">
        <v>0.10243964896619999</v>
      </c>
      <c r="I19">
        <v>7.4834644956519716E-2</v>
      </c>
      <c r="J19">
        <v>5.2805436428871907E-2</v>
      </c>
      <c r="K19">
        <v>2.9335627596491606E-2</v>
      </c>
      <c r="L19">
        <v>2.4533105969671194E-2</v>
      </c>
      <c r="M19">
        <v>3.1910078451074825E-2</v>
      </c>
      <c r="N19">
        <v>5.258914142016563E-2</v>
      </c>
      <c r="O19">
        <v>7.1836185874427763E-2</v>
      </c>
      <c r="P19">
        <v>8.3663554233335533E-2</v>
      </c>
      <c r="Q19">
        <v>9.8506100652307901E-2</v>
      </c>
      <c r="R19">
        <v>0.10992578196584819</v>
      </c>
      <c r="S19">
        <v>0.12346207050099875</v>
      </c>
      <c r="T19">
        <v>0.12258458744482406</v>
      </c>
      <c r="U19">
        <v>0.11446081350639772</v>
      </c>
      <c r="V19">
        <v>0.10807946637150824</v>
      </c>
      <c r="W19">
        <v>0.10344842956576068</v>
      </c>
      <c r="X19">
        <v>0.10443751110040536</v>
      </c>
      <c r="Y19">
        <v>9.9209576678589317E-2</v>
      </c>
      <c r="Z19">
        <v>7.9242370632906289E-2</v>
      </c>
      <c r="AA19">
        <v>2.1573173614583475E-2</v>
      </c>
      <c r="AB19">
        <v>4.9551227216763076E-2</v>
      </c>
      <c r="AC19">
        <v>0.13280644380418333</v>
      </c>
      <c r="AD19">
        <v>0.13723186849916824</v>
      </c>
      <c r="AE19">
        <v>0.13231024219737922</v>
      </c>
      <c r="AF19">
        <v>0.1250423954455358</v>
      </c>
      <c r="AG19">
        <v>0.11649043929090461</v>
      </c>
      <c r="AH19">
        <v>0.13697582825978405</v>
      </c>
      <c r="AI19">
        <v>0.22303007523465024</v>
      </c>
      <c r="AJ19">
        <v>0.24514786913895878</v>
      </c>
      <c r="AK19">
        <v>0.16460616561453631</v>
      </c>
      <c r="AL19">
        <v>0.11262927648856577</v>
      </c>
      <c r="AM19">
        <v>1.5748757945622104E-2</v>
      </c>
      <c r="AN19">
        <v>0.49168315194929402</v>
      </c>
      <c r="AO19">
        <v>9.5864665862115062E-2</v>
      </c>
      <c r="AP19">
        <v>0.14894173815387765</v>
      </c>
      <c r="AQ19">
        <v>0.17647558205919994</v>
      </c>
      <c r="AR19">
        <v>0.23085374026275998</v>
      </c>
      <c r="AS19">
        <v>0.24243444974412162</v>
      </c>
      <c r="AT19">
        <v>0.19471567308287299</v>
      </c>
      <c r="AU19">
        <v>0.14677495710186569</v>
      </c>
      <c r="AV19">
        <v>0.11565358507509972</v>
      </c>
      <c r="AW19">
        <v>0.37130941360248537</v>
      </c>
      <c r="AX19">
        <v>0.37949057338867381</v>
      </c>
      <c r="AY19">
        <v>0.12212596033462689</v>
      </c>
      <c r="AZ19">
        <v>0.12477027534598351</v>
      </c>
      <c r="BA19">
        <v>0.13358460035192249</v>
      </c>
      <c r="BB19">
        <v>0.14048846052286271</v>
      </c>
      <c r="BC19">
        <v>0.13955252049926828</v>
      </c>
      <c r="BD19">
        <v>0.12223088666965433</v>
      </c>
      <c r="BE19">
        <v>8.7513837374934206E-2</v>
      </c>
      <c r="BF19">
        <v>5.0024342170251576E-2</v>
      </c>
      <c r="BG19">
        <v>2.9089583038251297E-2</v>
      </c>
      <c r="BH19">
        <v>3.6681409471258045E-2</v>
      </c>
      <c r="BI19">
        <v>6.0325937098814064E-2</v>
      </c>
      <c r="BJ19">
        <v>8.5513560347622447E-2</v>
      </c>
      <c r="BK19">
        <v>0.1157808270663454</v>
      </c>
      <c r="BL19">
        <v>0.15987750406453335</v>
      </c>
      <c r="BM19">
        <v>0.16773052909551678</v>
      </c>
      <c r="BN19">
        <v>0.12855127790388743</v>
      </c>
      <c r="BO19">
        <v>0.10042909714010223</v>
      </c>
      <c r="BP19">
        <v>8.1764887432534669E-2</v>
      </c>
      <c r="BQ19">
        <v>6.6515763202515246E-2</v>
      </c>
      <c r="BR19">
        <v>6.2350934535673773E-2</v>
      </c>
      <c r="BS19">
        <v>6.140882125627152E-2</v>
      </c>
      <c r="BT19">
        <v>0.32598854839023189</v>
      </c>
      <c r="BU19">
        <v>0.33614032569848751</v>
      </c>
      <c r="BV19">
        <v>8.0621896464106793E-2</v>
      </c>
      <c r="BW19">
        <v>8.1541843493198721E-2</v>
      </c>
      <c r="BX19">
        <v>7.7061843166186514E-2</v>
      </c>
      <c r="BY19">
        <v>0.46114488856276764</v>
      </c>
      <c r="BZ19">
        <v>0.40229891706178095</v>
      </c>
      <c r="CA19">
        <v>7.6042893581337659E-3</v>
      </c>
      <c r="CB19">
        <v>5.9590861591942608E-2</v>
      </c>
      <c r="CC19">
        <v>5.4685480893810298E-2</v>
      </c>
      <c r="CD19">
        <v>5.0023607256874901E-2</v>
      </c>
      <c r="CE19">
        <v>4.7840723970249861E-2</v>
      </c>
      <c r="CF19">
        <v>4.655563117563178E-2</v>
      </c>
      <c r="CG19">
        <v>4.5402829051915498E-2</v>
      </c>
      <c r="CH19">
        <v>4.5429783434745942E-2</v>
      </c>
      <c r="CI19">
        <v>4.5982921543382134E-2</v>
      </c>
      <c r="CJ19">
        <v>4.5057750226934493E-2</v>
      </c>
      <c r="CK19">
        <v>4.1058441494909316E-2</v>
      </c>
      <c r="CL19">
        <v>2.7402715480171237E-2</v>
      </c>
      <c r="CM19">
        <v>0.4712465156497842</v>
      </c>
      <c r="CN19">
        <v>0.41607543760883098</v>
      </c>
      <c r="CO19">
        <v>0.45947558912292463</v>
      </c>
      <c r="CP19">
        <v>2.4389428342907686E-2</v>
      </c>
      <c r="CQ19">
        <v>3.9325960711990439E-2</v>
      </c>
      <c r="CR19">
        <v>4.4051176080125432E-2</v>
      </c>
      <c r="CS19">
        <v>4.6975596114583414E-2</v>
      </c>
      <c r="CT19">
        <v>4.7681369048647781E-2</v>
      </c>
      <c r="CU19">
        <v>4.7491078926972657E-2</v>
      </c>
      <c r="CV19">
        <v>4.8270775100209752E-2</v>
      </c>
      <c r="CW19">
        <v>4.9589091612024211E-2</v>
      </c>
      <c r="CX19">
        <v>5.1754294620306583E-2</v>
      </c>
      <c r="CY19">
        <v>5.4038478353495706E-2</v>
      </c>
      <c r="CZ19">
        <v>5.8551160107361951E-2</v>
      </c>
      <c r="DA19">
        <v>6.5891574161310154E-2</v>
      </c>
      <c r="DB19">
        <v>7.2895620948020989E-2</v>
      </c>
      <c r="DC19">
        <v>7.7974118467705467E-2</v>
      </c>
      <c r="DD19">
        <v>7.9030518747900194E-2</v>
      </c>
      <c r="DE19">
        <v>7.663713087685145E-2</v>
      </c>
      <c r="DF19">
        <v>7.3882429352031764E-2</v>
      </c>
      <c r="DG19">
        <v>7.3480358492601983E-2</v>
      </c>
      <c r="DH19">
        <v>7.69687076083993E-2</v>
      </c>
      <c r="DI19">
        <v>8.5722648265050355E-2</v>
      </c>
      <c r="DJ19">
        <v>9.8744439429977765E-2</v>
      </c>
      <c r="DK19">
        <v>0.11281618760190132</v>
      </c>
      <c r="DL19">
        <v>0.12870718954471486</v>
      </c>
      <c r="DM19">
        <v>0.14359409287426422</v>
      </c>
      <c r="DN19">
        <v>0.1437713116024022</v>
      </c>
      <c r="DO19">
        <v>0.12554063541742547</v>
      </c>
      <c r="DP19">
        <v>0.10136118545005167</v>
      </c>
      <c r="DQ19">
        <v>8.1092557611155539E-2</v>
      </c>
      <c r="DR19">
        <v>6.3741776631556821E-2</v>
      </c>
      <c r="DS19">
        <v>4.9501722829654329E-2</v>
      </c>
      <c r="DT19">
        <v>4.648777800448986E-2</v>
      </c>
      <c r="DU19">
        <v>5.9942914648763342E-2</v>
      </c>
      <c r="DV19">
        <v>8.3340803568315497E-2</v>
      </c>
      <c r="DW19">
        <v>0.104503451710874</v>
      </c>
      <c r="DX19">
        <v>0.12781963669815671</v>
      </c>
      <c r="DY19">
        <v>0.16830305543177387</v>
      </c>
      <c r="DZ19">
        <v>0.21539882742574193</v>
      </c>
      <c r="EA19">
        <v>0.21642555589287746</v>
      </c>
      <c r="EB19">
        <v>0.16917981735495699</v>
      </c>
      <c r="EC19">
        <v>0.47910594345011226</v>
      </c>
      <c r="ED19">
        <v>0.46513567527200916</v>
      </c>
      <c r="EE19">
        <v>0.14301123912071775</v>
      </c>
      <c r="EF19">
        <v>0.18651663024787968</v>
      </c>
      <c r="EG19">
        <v>0.20825887108191674</v>
      </c>
      <c r="EH19">
        <v>0.21665497983199813</v>
      </c>
      <c r="EI19">
        <v>0.21080210523885956</v>
      </c>
      <c r="EJ19">
        <v>0.19217394798798293</v>
      </c>
      <c r="EK19">
        <v>0.16924322294987729</v>
      </c>
      <c r="EL19">
        <v>0.14661691048715816</v>
      </c>
      <c r="EM19">
        <v>0.13263566607290847</v>
      </c>
      <c r="EN19">
        <v>0.13215744890423434</v>
      </c>
      <c r="EO19">
        <v>0.13854847475634829</v>
      </c>
      <c r="EP19">
        <v>0.15936470326609103</v>
      </c>
      <c r="EQ19">
        <v>0.20367877996802147</v>
      </c>
      <c r="ER19">
        <v>0.23611987441335089</v>
      </c>
      <c r="ES19">
        <v>0.22621419194947609</v>
      </c>
      <c r="ET19">
        <v>0.19881800653921564</v>
      </c>
      <c r="EU19">
        <v>0.17723558710089468</v>
      </c>
      <c r="EV19">
        <v>0.16847017084786942</v>
      </c>
      <c r="EW19">
        <v>0.16617851083682025</v>
      </c>
      <c r="EX19">
        <v>0.15703185463114913</v>
      </c>
      <c r="EY19">
        <v>0.14977349574315771</v>
      </c>
      <c r="EZ19">
        <v>0.16601061875477058</v>
      </c>
      <c r="FA19">
        <v>0.20416580787824523</v>
      </c>
      <c r="FB19">
        <v>0.2107000581223287</v>
      </c>
      <c r="FC19">
        <v>0.17010694187933847</v>
      </c>
      <c r="FD19">
        <v>0.12784011641849682</v>
      </c>
      <c r="FE19">
        <v>0.12322556080292209</v>
      </c>
      <c r="FF19">
        <v>0.14928887746785963</v>
      </c>
      <c r="FG19">
        <v>0.17405750137649639</v>
      </c>
      <c r="FH19">
        <v>0.1905830258714887</v>
      </c>
      <c r="FI19">
        <v>0.18547722213585505</v>
      </c>
      <c r="FJ19">
        <v>0.15718888815707635</v>
      </c>
      <c r="FK19">
        <v>0.14150730421539112</v>
      </c>
      <c r="FL19">
        <v>0.14434701680337789</v>
      </c>
      <c r="FM19">
        <v>0.13749295796633199</v>
      </c>
      <c r="FN19">
        <v>0.15533374822865953</v>
      </c>
      <c r="FO19">
        <v>0.1881044074001865</v>
      </c>
      <c r="FP19">
        <v>0.21481140547635461</v>
      </c>
      <c r="FQ19">
        <v>0.28419028870330348</v>
      </c>
      <c r="FR19">
        <v>0.24970294069404564</v>
      </c>
      <c r="FS19">
        <v>0.12765569396077767</v>
      </c>
      <c r="FT19">
        <v>0.10151426641633421</v>
      </c>
      <c r="FU19">
        <v>0.11469493534369912</v>
      </c>
      <c r="FV19">
        <v>8.4328035735413032E-2</v>
      </c>
      <c r="FW19">
        <v>9.4911505547160158E-2</v>
      </c>
      <c r="FX19">
        <f t="shared" si="0"/>
        <v>0.13920273845743128</v>
      </c>
      <c r="FY19">
        <f t="shared" si="1"/>
        <v>7.1837667209815974</v>
      </c>
      <c r="FZ19">
        <f t="shared" si="2"/>
        <v>215.51300162944793</v>
      </c>
    </row>
    <row r="20" spans="1:182" x14ac:dyDescent="0.4">
      <c r="A20" t="s">
        <v>3</v>
      </c>
      <c r="B20">
        <v>9.2842309245367641E-2</v>
      </c>
      <c r="C20">
        <v>0.1846558150056089</v>
      </c>
      <c r="D20">
        <v>0.25653803819878374</v>
      </c>
      <c r="E20">
        <v>0.11384125430644805</v>
      </c>
      <c r="F20">
        <v>7.1362826508659397E-2</v>
      </c>
      <c r="G20">
        <v>7.5604237967936555E-2</v>
      </c>
      <c r="H20">
        <v>6.4342558687899093E-2</v>
      </c>
      <c r="I20">
        <v>7.0373235886001792E-2</v>
      </c>
      <c r="J20">
        <v>6.656396005380566E-2</v>
      </c>
      <c r="K20">
        <v>6.8957395164140692E-2</v>
      </c>
      <c r="L20">
        <v>6.9173396567611289E-2</v>
      </c>
      <c r="M20">
        <v>6.9104241184718515E-2</v>
      </c>
      <c r="N20">
        <v>7.2407012281140715E-2</v>
      </c>
      <c r="O20">
        <v>7.1762203036827843E-2</v>
      </c>
      <c r="P20">
        <v>7.3995356986414698E-2</v>
      </c>
      <c r="Q20">
        <v>7.2822977504291606E-2</v>
      </c>
      <c r="R20">
        <v>7.5172358459125982E-2</v>
      </c>
      <c r="S20">
        <v>7.6376100668159363E-2</v>
      </c>
      <c r="T20">
        <v>7.6266510911856294E-2</v>
      </c>
      <c r="U20">
        <v>7.6904255987598258E-2</v>
      </c>
      <c r="V20">
        <v>7.6550970534369336E-2</v>
      </c>
      <c r="W20">
        <v>7.8385450579122162E-2</v>
      </c>
      <c r="X20">
        <v>7.7659857052778392E-2</v>
      </c>
      <c r="Y20">
        <v>7.7281877878121616E-2</v>
      </c>
      <c r="Z20">
        <v>7.7554792056849134E-2</v>
      </c>
      <c r="AA20">
        <v>7.8445031751965572E-2</v>
      </c>
      <c r="AB20">
        <v>7.8739202379749185E-2</v>
      </c>
      <c r="AC20">
        <v>7.702813599395851E-2</v>
      </c>
      <c r="AD20">
        <v>7.7281207020156437E-2</v>
      </c>
      <c r="AE20">
        <v>7.7828344123954604E-2</v>
      </c>
      <c r="AF20">
        <v>8.4430873904341217E-2</v>
      </c>
      <c r="AG20">
        <v>9.5937699265372905E-2</v>
      </c>
      <c r="AH20">
        <v>0.10812495349102719</v>
      </c>
      <c r="AI20">
        <v>0.11847084244803946</v>
      </c>
      <c r="AJ20">
        <v>0.11395878841348862</v>
      </c>
      <c r="AK20">
        <v>9.9972851924486045E-2</v>
      </c>
      <c r="AL20">
        <v>8.8095803031522757E-2</v>
      </c>
      <c r="AM20">
        <v>8.2486147591556883E-2</v>
      </c>
      <c r="AN20">
        <v>8.2794703981495063E-2</v>
      </c>
      <c r="AO20">
        <v>8.2908759549294483E-2</v>
      </c>
      <c r="AP20">
        <v>8.6572509720249421E-2</v>
      </c>
      <c r="AQ20">
        <v>9.4473854016961262E-2</v>
      </c>
      <c r="AR20">
        <v>0.10154208864083232</v>
      </c>
      <c r="AS20">
        <v>9.994521790230454E-2</v>
      </c>
      <c r="AT20">
        <v>8.6797606193138588E-2</v>
      </c>
      <c r="AU20">
        <v>7.2569591950035914E-2</v>
      </c>
      <c r="AV20">
        <v>6.1910436813033445E-2</v>
      </c>
      <c r="AW20">
        <v>5.5201138064941528E-2</v>
      </c>
      <c r="AX20">
        <v>5.1721949261174197E-2</v>
      </c>
      <c r="AY20">
        <v>4.963041929760361E-2</v>
      </c>
      <c r="AZ20">
        <v>4.7259424711148079E-2</v>
      </c>
      <c r="BA20">
        <v>4.2788591481594737E-2</v>
      </c>
      <c r="BB20">
        <v>3.4851431031242511E-2</v>
      </c>
      <c r="BC20">
        <v>1.9608733651389983E-2</v>
      </c>
      <c r="BD20">
        <v>0.49475750960179293</v>
      </c>
      <c r="BE20">
        <v>0.46718471983216309</v>
      </c>
      <c r="BF20">
        <v>0.46282998889450799</v>
      </c>
      <c r="BG20">
        <v>0.48627789446400871</v>
      </c>
      <c r="BH20">
        <v>1.0513162515418135E-2</v>
      </c>
      <c r="BI20">
        <v>2.3439895921913118E-2</v>
      </c>
      <c r="BJ20">
        <v>2.937016220270974E-2</v>
      </c>
      <c r="BK20">
        <v>3.3176262757486689E-2</v>
      </c>
      <c r="BL20">
        <v>3.7347886921911273E-2</v>
      </c>
      <c r="BM20">
        <v>4.1748029595657765E-2</v>
      </c>
      <c r="BN20">
        <v>4.5725064233402876E-2</v>
      </c>
      <c r="BO20">
        <v>5.0043270962679159E-2</v>
      </c>
      <c r="BP20">
        <v>5.4514270057492986E-2</v>
      </c>
      <c r="BQ20">
        <v>5.8340439921026353E-2</v>
      </c>
      <c r="BR20">
        <v>6.4131707083874542E-2</v>
      </c>
      <c r="BS20">
        <v>7.5417293824023485E-2</v>
      </c>
      <c r="BT20">
        <v>9.3065814165476407E-2</v>
      </c>
      <c r="BU20">
        <v>0.11126971641992585</v>
      </c>
      <c r="BV20">
        <v>0.11363959581749504</v>
      </c>
      <c r="BW20">
        <v>9.723537292892602E-2</v>
      </c>
      <c r="BX20">
        <v>7.7247618758897074E-2</v>
      </c>
      <c r="BY20">
        <v>6.2248459879663855E-2</v>
      </c>
      <c r="BZ20">
        <v>5.2703966875680693E-2</v>
      </c>
      <c r="CA20">
        <v>4.7016704744196849E-2</v>
      </c>
      <c r="CB20">
        <v>4.2262187520405031E-2</v>
      </c>
      <c r="CC20">
        <v>3.6562563982985519E-2</v>
      </c>
      <c r="CD20">
        <v>3.0241639890843702E-2</v>
      </c>
      <c r="CE20">
        <v>2.3274560902778917E-2</v>
      </c>
      <c r="CF20">
        <v>1.4489201303652648E-2</v>
      </c>
      <c r="CG20">
        <v>2.0684300816069638E-3</v>
      </c>
      <c r="CH20">
        <v>0.48664610611844061</v>
      </c>
      <c r="CI20">
        <v>0.478131136143923</v>
      </c>
      <c r="CJ20">
        <v>0.48658496002539775</v>
      </c>
      <c r="CK20">
        <v>4.1882436909545691E-3</v>
      </c>
      <c r="CL20">
        <v>1.7887799949222009E-2</v>
      </c>
      <c r="CM20">
        <v>2.5795947313934135E-2</v>
      </c>
      <c r="CN20">
        <v>3.0191996781660908E-2</v>
      </c>
      <c r="CO20">
        <v>3.2852099215338215E-2</v>
      </c>
      <c r="CP20">
        <v>3.4758222593386623E-2</v>
      </c>
      <c r="CQ20">
        <v>3.5987567415448209E-2</v>
      </c>
      <c r="CR20">
        <v>3.6716412200812586E-2</v>
      </c>
      <c r="CS20">
        <v>3.7378212201242537E-2</v>
      </c>
      <c r="CT20">
        <v>3.8155619413722718E-2</v>
      </c>
      <c r="CU20">
        <v>3.8886764426407074E-2</v>
      </c>
      <c r="CV20">
        <v>3.908483430689285E-2</v>
      </c>
      <c r="CW20">
        <v>3.8737963611452715E-2</v>
      </c>
      <c r="CX20">
        <v>3.8918735461667998E-2</v>
      </c>
      <c r="CY20">
        <v>3.9913061498584174E-2</v>
      </c>
      <c r="CZ20">
        <v>4.1893185915374796E-2</v>
      </c>
      <c r="DA20">
        <v>4.473630076053086E-2</v>
      </c>
      <c r="DB20">
        <v>4.8471879383085115E-2</v>
      </c>
      <c r="DC20">
        <v>5.2887057654744468E-2</v>
      </c>
      <c r="DD20">
        <v>5.7241613192427418E-2</v>
      </c>
      <c r="DE20">
        <v>6.0850759014635131E-2</v>
      </c>
      <c r="DF20">
        <v>6.2219200327795432E-2</v>
      </c>
      <c r="DG20">
        <v>6.153315310427409E-2</v>
      </c>
      <c r="DH20">
        <v>5.8901254071554048E-2</v>
      </c>
      <c r="DI20">
        <v>5.6327340520233485E-2</v>
      </c>
      <c r="DJ20">
        <v>5.4743438138584399E-2</v>
      </c>
      <c r="DK20">
        <v>5.4803909258733005E-2</v>
      </c>
      <c r="DL20">
        <v>5.7000337937905571E-2</v>
      </c>
      <c r="DM20">
        <v>5.9211941933232613E-2</v>
      </c>
      <c r="DN20">
        <v>6.1769302815587152E-2</v>
      </c>
      <c r="DO20">
        <v>6.5084077066536267E-2</v>
      </c>
      <c r="DP20">
        <v>6.9106801133201376E-2</v>
      </c>
      <c r="DQ20">
        <v>7.2294231540027856E-2</v>
      </c>
      <c r="DR20">
        <v>7.612705858200268E-2</v>
      </c>
      <c r="DS20">
        <v>7.9588734454136917E-2</v>
      </c>
      <c r="DT20">
        <v>7.9653546544381268E-2</v>
      </c>
      <c r="DU20">
        <v>7.7265791539963866E-2</v>
      </c>
      <c r="DV20">
        <v>7.2373625886764326E-2</v>
      </c>
      <c r="DW20">
        <v>6.8478987056358825E-2</v>
      </c>
      <c r="DX20">
        <v>6.6166885887044224E-2</v>
      </c>
      <c r="DY20">
        <v>6.6377138944726799E-2</v>
      </c>
      <c r="DZ20">
        <v>6.9203280929619068E-2</v>
      </c>
      <c r="EA20">
        <v>7.1443583024607488E-2</v>
      </c>
      <c r="EB20">
        <v>7.4604071875943326E-2</v>
      </c>
      <c r="EC20">
        <v>7.976921529951124E-2</v>
      </c>
      <c r="ED20">
        <v>8.9282107068843583E-2</v>
      </c>
      <c r="EE20">
        <v>0.10056001188077256</v>
      </c>
      <c r="EF20">
        <v>0.10808246435309035</v>
      </c>
      <c r="EG20">
        <v>0.11048375842431701</v>
      </c>
      <c r="EH20">
        <v>0.10705886127869967</v>
      </c>
      <c r="EI20">
        <v>9.9930929641899049E-2</v>
      </c>
      <c r="EJ20">
        <v>9.0401433491424724E-2</v>
      </c>
      <c r="EK20">
        <v>8.160371732376287E-2</v>
      </c>
      <c r="EL20">
        <v>7.5629092559720432E-2</v>
      </c>
      <c r="EM20">
        <v>7.0026765067959643E-2</v>
      </c>
      <c r="EN20">
        <v>6.6572707250543706E-2</v>
      </c>
      <c r="EO20">
        <v>6.6001486852439215E-2</v>
      </c>
      <c r="EP20">
        <v>6.8956140988458134E-2</v>
      </c>
      <c r="EQ20">
        <v>7.3837419420636374E-2</v>
      </c>
      <c r="ER20">
        <v>7.8294684034551587E-2</v>
      </c>
      <c r="ES20">
        <v>8.4080618013092578E-2</v>
      </c>
      <c r="ET20">
        <v>9.1004923823013839E-2</v>
      </c>
      <c r="EU20">
        <v>0.10221342104987562</v>
      </c>
      <c r="EV20">
        <v>0.11497627490083696</v>
      </c>
      <c r="EW20">
        <v>0.1200519318957034</v>
      </c>
      <c r="EX20">
        <v>0.11224217437391189</v>
      </c>
      <c r="EY20">
        <v>9.6736757429958964E-2</v>
      </c>
      <c r="EZ20">
        <v>8.5359283305754888E-2</v>
      </c>
      <c r="FA20">
        <v>7.7621609220478879E-2</v>
      </c>
      <c r="FB20">
        <v>7.3989845865562273E-2</v>
      </c>
      <c r="FC20">
        <v>7.4637067714757102E-2</v>
      </c>
      <c r="FD20">
        <v>7.5054569754948619E-2</v>
      </c>
      <c r="FE20">
        <v>7.7297136889639156E-2</v>
      </c>
      <c r="FF20">
        <v>7.8750812450612426E-2</v>
      </c>
      <c r="FG20">
        <v>8.0456982909449054E-2</v>
      </c>
      <c r="FH20">
        <v>8.4442219901949792E-2</v>
      </c>
      <c r="FI20">
        <v>8.8561762861071647E-2</v>
      </c>
      <c r="FJ20">
        <v>9.1529130552032323E-2</v>
      </c>
      <c r="FK20">
        <v>9.249000952222966E-2</v>
      </c>
      <c r="FL20">
        <v>9.8896713422304744E-2</v>
      </c>
      <c r="FM20">
        <v>9.9390105815732377E-2</v>
      </c>
      <c r="FN20">
        <v>9.3525002172585525E-2</v>
      </c>
      <c r="FO20">
        <v>8.8472620914919156E-2</v>
      </c>
      <c r="FP20">
        <v>7.821931851809738E-2</v>
      </c>
      <c r="FQ20">
        <v>7.8469614148360345E-2</v>
      </c>
      <c r="FR20">
        <v>7.192632081964262E-2</v>
      </c>
      <c r="FS20">
        <v>6.7840328399536506E-2</v>
      </c>
      <c r="FT20">
        <v>3.5318256461536482E-2</v>
      </c>
      <c r="FU20">
        <v>0.48248053243499295</v>
      </c>
      <c r="FV20">
        <v>0.4261885375714099</v>
      </c>
      <c r="FW20">
        <v>1.432663572958497E-2</v>
      </c>
      <c r="FX20">
        <f t="shared" si="0"/>
        <v>9.0787832623736089E-2</v>
      </c>
      <c r="FY20">
        <f t="shared" si="1"/>
        <v>11.014691849120696</v>
      </c>
      <c r="FZ20">
        <f t="shared" si="2"/>
        <v>330.44075547362092</v>
      </c>
    </row>
    <row r="21" spans="1:182" x14ac:dyDescent="0.4">
      <c r="A21" t="s">
        <v>4</v>
      </c>
      <c r="B21">
        <v>6.2250739997295308E-2</v>
      </c>
      <c r="C21">
        <v>4.7009125574547984E-2</v>
      </c>
      <c r="D21">
        <v>4.7022455628657277E-2</v>
      </c>
      <c r="E21">
        <v>4.2763436106309713E-2</v>
      </c>
      <c r="F21">
        <v>4.3903132991827902E-2</v>
      </c>
      <c r="G21">
        <v>4.3910020842975614E-2</v>
      </c>
      <c r="H21">
        <v>4.7405236103323686E-2</v>
      </c>
      <c r="I21">
        <v>4.9111433192498714E-2</v>
      </c>
      <c r="J21">
        <v>5.1696019951341612E-2</v>
      </c>
      <c r="K21">
        <v>5.2072734613565694E-2</v>
      </c>
      <c r="L21">
        <v>5.0583944956909634E-2</v>
      </c>
      <c r="M21">
        <v>4.742293064247334E-2</v>
      </c>
      <c r="N21">
        <v>4.2800269148045453E-2</v>
      </c>
      <c r="O21">
        <v>3.9350830810327794E-2</v>
      </c>
      <c r="P21">
        <v>3.5704694594933944E-2</v>
      </c>
      <c r="Q21">
        <v>3.3468145573749185E-2</v>
      </c>
      <c r="R21">
        <v>3.1340950038005862E-2</v>
      </c>
      <c r="S21">
        <v>3.0400905059864907E-2</v>
      </c>
      <c r="T21">
        <v>2.9995620660526561E-2</v>
      </c>
      <c r="U21">
        <v>3.0577313991180074E-2</v>
      </c>
      <c r="V21">
        <v>3.135153115218884E-2</v>
      </c>
      <c r="W21">
        <v>3.2749096063827393E-2</v>
      </c>
      <c r="X21">
        <v>3.4780001475846867E-2</v>
      </c>
      <c r="Y21">
        <v>3.8010734870458446E-2</v>
      </c>
      <c r="Z21">
        <v>4.2844083151454777E-2</v>
      </c>
      <c r="AA21">
        <v>4.925319750078181E-2</v>
      </c>
      <c r="AB21">
        <v>5.662595207178249E-2</v>
      </c>
      <c r="AC21">
        <v>6.4054212215238007E-2</v>
      </c>
      <c r="AD21">
        <v>7.0419232137546389E-2</v>
      </c>
      <c r="AE21">
        <v>7.2794049056791682E-2</v>
      </c>
      <c r="AF21">
        <v>7.0580742100000982E-2</v>
      </c>
      <c r="AG21">
        <v>6.4728984087477709E-2</v>
      </c>
      <c r="AH21">
        <v>5.8716303075824816E-2</v>
      </c>
      <c r="AI21">
        <v>5.3756425991829837E-2</v>
      </c>
      <c r="AJ21">
        <v>4.9254088728035897E-2</v>
      </c>
      <c r="AK21">
        <v>4.5562891676633979E-2</v>
      </c>
      <c r="AL21">
        <v>4.292127281273142E-2</v>
      </c>
      <c r="AM21">
        <v>4.1404968497249825E-2</v>
      </c>
      <c r="AN21">
        <v>4.0174864567024862E-2</v>
      </c>
      <c r="AO21">
        <v>3.8810246567278821E-2</v>
      </c>
      <c r="AP21">
        <v>3.7188456398236328E-2</v>
      </c>
      <c r="AQ21">
        <v>3.5178341632654604E-2</v>
      </c>
      <c r="AR21">
        <v>3.3020790507740011E-2</v>
      </c>
      <c r="AS21">
        <v>3.1265715618882528E-2</v>
      </c>
      <c r="AT21">
        <v>2.9979974606788404E-2</v>
      </c>
      <c r="AU21">
        <v>2.906656444666628E-2</v>
      </c>
      <c r="AV21">
        <v>2.8385842535133876E-2</v>
      </c>
      <c r="AW21">
        <v>2.7745319738323719E-2</v>
      </c>
      <c r="AX21">
        <v>2.7141594599973708E-2</v>
      </c>
      <c r="AY21">
        <v>2.6601538687228088E-2</v>
      </c>
      <c r="AZ21">
        <v>2.6146443292064048E-2</v>
      </c>
      <c r="BA21">
        <v>2.5716863490659207E-2</v>
      </c>
      <c r="BB21">
        <v>2.5256293036512858E-2</v>
      </c>
      <c r="BC21">
        <v>2.4688297457576298E-2</v>
      </c>
      <c r="BD21">
        <v>2.415796626200141E-2</v>
      </c>
      <c r="BE21">
        <v>2.3789165377650349E-2</v>
      </c>
      <c r="BF21">
        <v>2.3616838879281468E-2</v>
      </c>
      <c r="BG21">
        <v>2.3550554497274438E-2</v>
      </c>
      <c r="BH21">
        <v>2.354352885838271E-2</v>
      </c>
      <c r="BI21">
        <v>2.3571496559596176E-2</v>
      </c>
      <c r="BJ21">
        <v>2.3717351548795632E-2</v>
      </c>
      <c r="BK21">
        <v>2.3968449300999277E-2</v>
      </c>
      <c r="BL21">
        <v>2.4336965131550311E-2</v>
      </c>
      <c r="BM21">
        <v>2.4794421375336093E-2</v>
      </c>
      <c r="BN21">
        <v>2.5345330976309925E-2</v>
      </c>
      <c r="BO21">
        <v>2.5976380231826315E-2</v>
      </c>
      <c r="BP21">
        <v>2.6674804975137606E-2</v>
      </c>
      <c r="BQ21">
        <v>2.7417483509323323E-2</v>
      </c>
      <c r="BR21">
        <v>2.8147595375342848E-2</v>
      </c>
      <c r="BS21">
        <v>2.8838558897444386E-2</v>
      </c>
      <c r="BT21">
        <v>2.9422280768938203E-2</v>
      </c>
      <c r="BU21">
        <v>2.992181482048948E-2</v>
      </c>
      <c r="BV21">
        <v>3.0281624347179532E-2</v>
      </c>
      <c r="BW21">
        <v>3.038502940890915E-2</v>
      </c>
      <c r="BX21">
        <v>3.0097679998286234E-2</v>
      </c>
      <c r="BY21">
        <v>2.9492831582099262E-2</v>
      </c>
      <c r="BZ21">
        <v>2.8693211224451644E-2</v>
      </c>
      <c r="CA21">
        <v>2.7906515955584587E-2</v>
      </c>
      <c r="CB21">
        <v>2.7171698484877198E-2</v>
      </c>
      <c r="CC21">
        <v>2.6509169300304156E-2</v>
      </c>
      <c r="CD21">
        <v>2.5936762438101665E-2</v>
      </c>
      <c r="CE21">
        <v>2.5460788005092889E-2</v>
      </c>
      <c r="CF21">
        <v>2.510122662751809E-2</v>
      </c>
      <c r="CG21">
        <v>2.4852055240354602E-2</v>
      </c>
      <c r="CH21">
        <v>2.4732357174960071E-2</v>
      </c>
      <c r="CI21">
        <v>2.4733510505028731E-2</v>
      </c>
      <c r="CJ21">
        <v>2.4875684404665425E-2</v>
      </c>
      <c r="CK21">
        <v>2.5158700886598783E-2</v>
      </c>
      <c r="CL21">
        <v>2.5610855962866729E-2</v>
      </c>
      <c r="CM21">
        <v>2.6258501291810798E-2</v>
      </c>
      <c r="CN21">
        <v>2.7120164010693008E-2</v>
      </c>
      <c r="CO21">
        <v>2.8061088373122146E-2</v>
      </c>
      <c r="CP21">
        <v>2.882587736394648E-2</v>
      </c>
      <c r="CQ21">
        <v>2.9360643133981564E-2</v>
      </c>
      <c r="CR21">
        <v>2.9764791514522312E-2</v>
      </c>
      <c r="CS21">
        <v>3.0109855227969044E-2</v>
      </c>
      <c r="CT21">
        <v>3.0443637007571862E-2</v>
      </c>
      <c r="CU21">
        <v>3.0844060709900995E-2</v>
      </c>
      <c r="CV21">
        <v>3.1303018393095877E-2</v>
      </c>
      <c r="CW21">
        <v>3.1810358204022879E-2</v>
      </c>
      <c r="CX21">
        <v>3.2244920839837529E-2</v>
      </c>
      <c r="CY21">
        <v>3.2401793238395669E-2</v>
      </c>
      <c r="CZ21">
        <v>3.2206662866234456E-2</v>
      </c>
      <c r="DA21">
        <v>3.1862841066109086E-2</v>
      </c>
      <c r="DB21">
        <v>3.1527570922174793E-2</v>
      </c>
      <c r="DC21">
        <v>3.1220466869333507E-2</v>
      </c>
      <c r="DD21">
        <v>3.0967980393581247E-2</v>
      </c>
      <c r="DE21">
        <v>3.0750108667237895E-2</v>
      </c>
      <c r="DF21">
        <v>3.0601460681352246E-2</v>
      </c>
      <c r="DG21">
        <v>3.0492497717128506E-2</v>
      </c>
      <c r="DH21">
        <v>3.0467323593952805E-2</v>
      </c>
      <c r="DI21">
        <v>3.0484209784721487E-2</v>
      </c>
      <c r="DJ21">
        <v>3.0573287006372019E-2</v>
      </c>
      <c r="DK21">
        <v>3.0637314133962708E-2</v>
      </c>
      <c r="DL21">
        <v>3.074359462296259E-2</v>
      </c>
      <c r="DM21">
        <v>3.0993268441373525E-2</v>
      </c>
      <c r="DN21">
        <v>3.1479188085534494E-2</v>
      </c>
      <c r="DO21">
        <v>3.2196941318858655E-2</v>
      </c>
      <c r="DP21">
        <v>3.3210029220576864E-2</v>
      </c>
      <c r="DQ21">
        <v>3.4581821136730119E-2</v>
      </c>
      <c r="DR21">
        <v>3.642503627518523E-2</v>
      </c>
      <c r="DS21">
        <v>3.8706912382668206E-2</v>
      </c>
      <c r="DT21">
        <v>4.0741451116483314E-2</v>
      </c>
      <c r="DU21">
        <v>4.2447962745231577E-2</v>
      </c>
      <c r="DV21">
        <v>4.417474688446945E-2</v>
      </c>
      <c r="DW21">
        <v>4.6246301478635655E-2</v>
      </c>
      <c r="DX21">
        <v>4.867380180089733E-2</v>
      </c>
      <c r="DY21">
        <v>5.1678410840808528E-2</v>
      </c>
      <c r="DZ21">
        <v>5.4432432587728563E-2</v>
      </c>
      <c r="EA21">
        <v>5.6053987284223852E-2</v>
      </c>
      <c r="EB21">
        <v>5.7396410861877141E-2</v>
      </c>
      <c r="EC21">
        <v>5.9158062600251936E-2</v>
      </c>
      <c r="ED21">
        <v>6.1289787354178421E-2</v>
      </c>
      <c r="EE21">
        <v>6.3512107250516925E-2</v>
      </c>
      <c r="EF21">
        <v>6.5872456180551708E-2</v>
      </c>
      <c r="EG21">
        <v>6.8145631643236282E-2</v>
      </c>
      <c r="EH21">
        <v>7.0257149607826835E-2</v>
      </c>
      <c r="EI21">
        <v>7.1918172660494273E-2</v>
      </c>
      <c r="EJ21">
        <v>7.2412783463651265E-2</v>
      </c>
      <c r="EK21">
        <v>7.0775251814111165E-2</v>
      </c>
      <c r="EL21">
        <v>6.7539222646102501E-2</v>
      </c>
      <c r="EM21">
        <v>6.4239404829606592E-2</v>
      </c>
      <c r="EN21">
        <v>6.0205221949695083E-2</v>
      </c>
      <c r="EO21">
        <v>5.5591740835432266E-2</v>
      </c>
      <c r="EP21">
        <v>5.1453700340777599E-2</v>
      </c>
      <c r="EQ21">
        <v>4.8359054891743219E-2</v>
      </c>
      <c r="ER21">
        <v>4.6223751908175112E-2</v>
      </c>
      <c r="ES21">
        <v>4.4906195235694397E-2</v>
      </c>
      <c r="ET21">
        <v>4.4379642708603805E-2</v>
      </c>
      <c r="EU21">
        <v>4.3988232207239852E-2</v>
      </c>
      <c r="EV21">
        <v>4.3577510097162146E-2</v>
      </c>
      <c r="EW21">
        <v>4.2795266627196564E-2</v>
      </c>
      <c r="EX21">
        <v>4.0595466030749254E-2</v>
      </c>
      <c r="EY21">
        <v>3.6341305335724418E-2</v>
      </c>
      <c r="EZ21">
        <v>3.1445346241230764E-2</v>
      </c>
      <c r="FA21">
        <v>2.5198542380897755E-2</v>
      </c>
      <c r="FB21">
        <v>1.7190284161429873E-2</v>
      </c>
      <c r="FC21">
        <v>9.0527834419271494E-3</v>
      </c>
      <c r="FD21">
        <v>5.4256235256554246E-3</v>
      </c>
      <c r="FE21">
        <v>3.9719376929495216E-3</v>
      </c>
      <c r="FF21">
        <v>2.1107512557798141E-3</v>
      </c>
      <c r="FG21">
        <v>0.4976881245684534</v>
      </c>
      <c r="FH21">
        <v>0.49157171712739939</v>
      </c>
      <c r="FI21">
        <v>0.48251035564321737</v>
      </c>
      <c r="FJ21">
        <v>0.4794472431549977</v>
      </c>
      <c r="FK21">
        <v>0.48966315330571686</v>
      </c>
      <c r="FL21">
        <v>4.2617677553783454E-3</v>
      </c>
      <c r="FM21">
        <v>1.4991282962914285E-2</v>
      </c>
      <c r="FN21">
        <v>2.2098520976020806E-2</v>
      </c>
      <c r="FO21">
        <v>2.5828987269609218E-2</v>
      </c>
      <c r="FP21">
        <v>2.68855084044602E-2</v>
      </c>
      <c r="FQ21">
        <v>2.5771622596643017E-2</v>
      </c>
      <c r="FR21">
        <v>2.5421455762938607E-2</v>
      </c>
      <c r="FS21">
        <v>2.3257584795141836E-2</v>
      </c>
      <c r="FT21">
        <v>2.215508393094931E-2</v>
      </c>
      <c r="FU21">
        <v>8.1139753698208378E-3</v>
      </c>
      <c r="FV21">
        <v>0.47677914412496908</v>
      </c>
      <c r="FW21">
        <v>0.33607709108777151</v>
      </c>
      <c r="FX21">
        <f t="shared" si="0"/>
        <v>5.3335580219492328E-2</v>
      </c>
      <c r="FY21">
        <f t="shared" si="1"/>
        <v>18.749210112361997</v>
      </c>
      <c r="FZ21">
        <f t="shared" si="2"/>
        <v>562.47630337085991</v>
      </c>
    </row>
    <row r="22" spans="1:182" x14ac:dyDescent="0.4">
      <c r="A22" t="s">
        <v>5</v>
      </c>
      <c r="B22">
        <v>2.1135190722576441E-2</v>
      </c>
      <c r="C22">
        <v>1.887212231503034E-2</v>
      </c>
      <c r="D22">
        <v>1.9579850191567699E-2</v>
      </c>
      <c r="E22">
        <v>1.9358817937270987E-2</v>
      </c>
      <c r="F22">
        <v>1.9867201585814752E-2</v>
      </c>
      <c r="G22">
        <v>2.0038058380866863E-2</v>
      </c>
      <c r="H22">
        <v>2.0630907761966751E-2</v>
      </c>
      <c r="I22">
        <v>2.1075422176918639E-2</v>
      </c>
      <c r="J22">
        <v>2.1771254837884346E-2</v>
      </c>
      <c r="K22">
        <v>2.2267110225404393E-2</v>
      </c>
      <c r="L22">
        <v>2.2825459789958914E-2</v>
      </c>
      <c r="M22">
        <v>2.3189053920323027E-2</v>
      </c>
      <c r="N22">
        <v>2.3655520893431831E-2</v>
      </c>
      <c r="O22">
        <v>2.4043211263761532E-2</v>
      </c>
      <c r="P22">
        <v>2.4554657484256816E-2</v>
      </c>
      <c r="Q22">
        <v>2.5019952654528155E-2</v>
      </c>
      <c r="R22">
        <v>2.5567252395641123E-2</v>
      </c>
      <c r="S22">
        <v>2.6014627230105836E-2</v>
      </c>
      <c r="T22">
        <v>2.6330709992145547E-2</v>
      </c>
      <c r="U22">
        <v>2.6377505097410221E-2</v>
      </c>
      <c r="V22">
        <v>2.6384803775710394E-2</v>
      </c>
      <c r="W22">
        <v>2.6410597365193682E-2</v>
      </c>
      <c r="X22">
        <v>2.6478210007917218E-2</v>
      </c>
      <c r="Y22">
        <v>2.6571891399322776E-2</v>
      </c>
      <c r="Z22">
        <v>2.6635849439707482E-2</v>
      </c>
      <c r="AA22">
        <v>2.671462957462583E-2</v>
      </c>
      <c r="AB22">
        <v>2.6725922154745341E-2</v>
      </c>
      <c r="AC22">
        <v>2.6761790856118219E-2</v>
      </c>
      <c r="AD22">
        <v>2.6696474634965731E-2</v>
      </c>
      <c r="AE22">
        <v>2.660788046932569E-2</v>
      </c>
      <c r="AF22">
        <v>2.6307457868481824E-2</v>
      </c>
      <c r="AG22">
        <v>2.5974289524125616E-2</v>
      </c>
      <c r="AH22">
        <v>2.5562667288983137E-2</v>
      </c>
      <c r="AI22">
        <v>2.5202080658236443E-2</v>
      </c>
      <c r="AJ22">
        <v>2.4765831691691234E-2</v>
      </c>
      <c r="AK22">
        <v>2.431580082806771E-2</v>
      </c>
      <c r="AL22">
        <v>2.3673254969879508E-2</v>
      </c>
      <c r="AM22">
        <v>2.2766780325049217E-2</v>
      </c>
      <c r="AN22">
        <v>2.1553940660374804E-2</v>
      </c>
      <c r="AO22">
        <v>2.0302796851086463E-2</v>
      </c>
      <c r="AP22">
        <v>1.9034251682735592E-2</v>
      </c>
      <c r="AQ22">
        <v>1.7746650281203473E-2</v>
      </c>
      <c r="AR22">
        <v>1.6369948627838991E-2</v>
      </c>
      <c r="AS22">
        <v>1.4875592121978018E-2</v>
      </c>
      <c r="AT22">
        <v>1.3208744541411773E-2</v>
      </c>
      <c r="AU22">
        <v>1.1373285049394504E-2</v>
      </c>
      <c r="AV22">
        <v>9.3517564774271301E-3</v>
      </c>
      <c r="AW22">
        <v>7.0821799172145396E-3</v>
      </c>
      <c r="AX22">
        <v>4.4831454471448116E-3</v>
      </c>
      <c r="AY22">
        <v>1.5832186851203914E-3</v>
      </c>
      <c r="AZ22">
        <v>0.49853421736621067</v>
      </c>
      <c r="BA22">
        <v>0.49573243382729515</v>
      </c>
      <c r="BB22">
        <v>0.49379621201176965</v>
      </c>
      <c r="BC22">
        <v>0.49333132818481468</v>
      </c>
      <c r="BD22">
        <v>0.4943960324239855</v>
      </c>
      <c r="BE22">
        <v>0.49642275121716417</v>
      </c>
      <c r="BF22">
        <v>0.49887256853662892</v>
      </c>
      <c r="BG22">
        <v>1.2651639799650415E-3</v>
      </c>
      <c r="BH22">
        <v>3.451440828269761E-3</v>
      </c>
      <c r="BI22">
        <v>5.2936431008421599E-3</v>
      </c>
      <c r="BJ22">
        <v>6.8572080128896668E-3</v>
      </c>
      <c r="BK22">
        <v>8.1267298587279838E-3</v>
      </c>
      <c r="BL22">
        <v>9.1988907651395866E-3</v>
      </c>
      <c r="BM22">
        <v>1.0074798344850458E-2</v>
      </c>
      <c r="BN22">
        <v>1.0832635701864119E-2</v>
      </c>
      <c r="BO22">
        <v>1.146832768903829E-2</v>
      </c>
      <c r="BP22">
        <v>1.2036236518001352E-2</v>
      </c>
      <c r="BQ22">
        <v>1.2522482371769438E-2</v>
      </c>
      <c r="BR22">
        <v>1.2972863793930353E-2</v>
      </c>
      <c r="BS22">
        <v>1.3385407089175086E-2</v>
      </c>
      <c r="BT22">
        <v>1.3794603574892005E-2</v>
      </c>
      <c r="BU22">
        <v>1.4178762360271286E-2</v>
      </c>
      <c r="BV22">
        <v>1.4529867863160139E-2</v>
      </c>
      <c r="BW22">
        <v>1.4803406860892494E-2</v>
      </c>
      <c r="BX22">
        <v>1.4984956555111067E-2</v>
      </c>
      <c r="BY22">
        <v>1.5071984295110471E-2</v>
      </c>
      <c r="BZ22">
        <v>1.5110288669530854E-2</v>
      </c>
      <c r="CA22">
        <v>1.5115843726995629E-2</v>
      </c>
      <c r="CB22">
        <v>1.5108547628798553E-2</v>
      </c>
      <c r="CC22">
        <v>1.5091631322623986E-2</v>
      </c>
      <c r="CD22">
        <v>1.5073946171464927E-2</v>
      </c>
      <c r="CE22">
        <v>1.5056410021161216E-2</v>
      </c>
      <c r="CF22">
        <v>1.5042712326405451E-2</v>
      </c>
      <c r="CG22">
        <v>1.503399186349154E-2</v>
      </c>
      <c r="CH22">
        <v>1.5030989802716877E-2</v>
      </c>
      <c r="CI22">
        <v>1.5035711376800237E-2</v>
      </c>
      <c r="CJ22">
        <v>1.5047062105511112E-2</v>
      </c>
      <c r="CK22">
        <v>1.5067896346643343E-2</v>
      </c>
      <c r="CL22">
        <v>1.5095953056797499E-2</v>
      </c>
      <c r="CM22">
        <v>1.5134565800260416E-2</v>
      </c>
      <c r="CN22">
        <v>1.5180621483325609E-2</v>
      </c>
      <c r="CO22">
        <v>1.523700809067615E-2</v>
      </c>
      <c r="CP22">
        <v>1.5298979832054088E-2</v>
      </c>
      <c r="CQ22">
        <v>1.5365178056303509E-2</v>
      </c>
      <c r="CR22">
        <v>1.5420304878212897E-2</v>
      </c>
      <c r="CS22">
        <v>1.5433948152710892E-2</v>
      </c>
      <c r="CT22">
        <v>1.5375360488349929E-2</v>
      </c>
      <c r="CU22">
        <v>1.5276060817787354E-2</v>
      </c>
      <c r="CV22">
        <v>1.5169222390920407E-2</v>
      </c>
      <c r="CW22">
        <v>1.5067857261432548E-2</v>
      </c>
      <c r="CX22">
        <v>1.4976424157117347E-2</v>
      </c>
      <c r="CY22">
        <v>1.48975239058952E-2</v>
      </c>
      <c r="CZ22">
        <v>1.4833039736705069E-2</v>
      </c>
      <c r="DA22">
        <v>1.4783043863456699E-2</v>
      </c>
      <c r="DB22">
        <v>1.4750068721807041E-2</v>
      </c>
      <c r="DC22">
        <v>1.4732903143520189E-2</v>
      </c>
      <c r="DD22">
        <v>1.4735678368704926E-2</v>
      </c>
      <c r="DE22">
        <v>1.4756466396981978E-2</v>
      </c>
      <c r="DF22">
        <v>1.4801602290948214E-2</v>
      </c>
      <c r="DG22">
        <v>1.4869243585287635E-2</v>
      </c>
      <c r="DH22">
        <v>1.4968965959374648E-2</v>
      </c>
      <c r="DI22">
        <v>1.5101151455290214E-2</v>
      </c>
      <c r="DJ22">
        <v>1.5283030315754202E-2</v>
      </c>
      <c r="DK22">
        <v>1.5521224262903715E-2</v>
      </c>
      <c r="DL22">
        <v>1.5803423827944849E-2</v>
      </c>
      <c r="DM22">
        <v>1.6081532630290885E-2</v>
      </c>
      <c r="DN22">
        <v>1.6354491008199596E-2</v>
      </c>
      <c r="DO22">
        <v>1.6622629115183363E-2</v>
      </c>
      <c r="DP22">
        <v>1.6904858271791934E-2</v>
      </c>
      <c r="DQ22">
        <v>1.7203900563514906E-2</v>
      </c>
      <c r="DR22">
        <v>1.7534693521004566E-2</v>
      </c>
      <c r="DS22">
        <v>1.7888163152889856E-2</v>
      </c>
      <c r="DT22">
        <v>1.8273458669185439E-2</v>
      </c>
      <c r="DU22">
        <v>1.8688600128425503E-2</v>
      </c>
      <c r="DV22">
        <v>1.9146071742677625E-2</v>
      </c>
      <c r="DW22">
        <v>1.9644958863782303E-2</v>
      </c>
      <c r="DX22">
        <v>2.0186186337068757E-2</v>
      </c>
      <c r="DY22">
        <v>2.07112951035422E-2</v>
      </c>
      <c r="DZ22">
        <v>2.1101587862433439E-2</v>
      </c>
      <c r="EA22">
        <v>2.1324450246778408E-2</v>
      </c>
      <c r="EB22">
        <v>2.1457702384978627E-2</v>
      </c>
      <c r="EC22">
        <v>2.157406386785609E-2</v>
      </c>
      <c r="ED22">
        <v>2.1687613100796369E-2</v>
      </c>
      <c r="EE22">
        <v>2.1812657491062634E-2</v>
      </c>
      <c r="EF22">
        <v>2.1927179682701508E-2</v>
      </c>
      <c r="EG22">
        <v>2.2031567848823541E-2</v>
      </c>
      <c r="EH22">
        <v>2.208505207119206E-2</v>
      </c>
      <c r="EI22">
        <v>2.2106603010126191E-2</v>
      </c>
      <c r="EJ22">
        <v>2.2142955348224597E-2</v>
      </c>
      <c r="EK22">
        <v>2.2305578012460102E-2</v>
      </c>
      <c r="EL22">
        <v>2.255654139545404E-2</v>
      </c>
      <c r="EM22">
        <v>2.2912660438052821E-2</v>
      </c>
      <c r="EN22">
        <v>2.3302960055075098E-2</v>
      </c>
      <c r="EO22">
        <v>2.3746295108143179E-2</v>
      </c>
      <c r="EP22">
        <v>2.4179802066028204E-2</v>
      </c>
      <c r="EQ22">
        <v>2.4601328834446642E-2</v>
      </c>
      <c r="ER22">
        <v>2.4909964259850276E-2</v>
      </c>
      <c r="ES22">
        <v>2.5109633842341477E-2</v>
      </c>
      <c r="ET22">
        <v>2.5142606732461704E-2</v>
      </c>
      <c r="EU22">
        <v>2.5053020293453517E-2</v>
      </c>
      <c r="EV22">
        <v>2.4883221334008797E-2</v>
      </c>
      <c r="EW22">
        <v>2.4661420244163165E-2</v>
      </c>
      <c r="EX22">
        <v>2.4384857235635039E-2</v>
      </c>
      <c r="EY22">
        <v>2.4012481620276173E-2</v>
      </c>
      <c r="EZ22">
        <v>2.3556997586356467E-2</v>
      </c>
      <c r="FA22">
        <v>2.292547378064376E-2</v>
      </c>
      <c r="FB22">
        <v>2.2160786949053015E-2</v>
      </c>
      <c r="FC22">
        <v>2.1177270613022572E-2</v>
      </c>
      <c r="FD22">
        <v>2.0104799780870188E-2</v>
      </c>
      <c r="FE22">
        <v>1.8811127087071076E-2</v>
      </c>
      <c r="FF22">
        <v>1.7436390097610211E-2</v>
      </c>
      <c r="FG22">
        <v>1.5809014657291502E-2</v>
      </c>
      <c r="FH22">
        <v>1.4137783021469712E-2</v>
      </c>
      <c r="FI22">
        <v>1.2255200607843341E-2</v>
      </c>
      <c r="FJ22">
        <v>1.0451864103853382E-2</v>
      </c>
      <c r="FK22">
        <v>8.5672190106934713E-3</v>
      </c>
      <c r="FL22">
        <v>7.0308389585818087E-3</v>
      </c>
      <c r="FM22">
        <v>5.7748609862715303E-3</v>
      </c>
      <c r="FN22">
        <v>5.2767970330373877E-3</v>
      </c>
      <c r="FO22">
        <v>5.3082546028744614E-3</v>
      </c>
      <c r="FP22">
        <v>6.1482939684404589E-3</v>
      </c>
      <c r="FQ22">
        <v>7.189974358131174E-3</v>
      </c>
      <c r="FR22">
        <v>8.6179822472027736E-3</v>
      </c>
      <c r="FS22">
        <v>9.5186320325369011E-3</v>
      </c>
      <c r="FT22">
        <v>1.0512881318473853E-2</v>
      </c>
      <c r="FU22">
        <v>1.0202950425017725E-2</v>
      </c>
      <c r="FV22">
        <v>1.0398455799118479E-2</v>
      </c>
      <c r="FW22">
        <v>5.2943069284773214E-3</v>
      </c>
      <c r="FX22">
        <f t="shared" si="0"/>
        <v>3.6366501372329753E-2</v>
      </c>
      <c r="FY22">
        <f t="shared" si="1"/>
        <v>27.497833507868641</v>
      </c>
      <c r="FZ22">
        <f t="shared" si="2"/>
        <v>824.93500523605928</v>
      </c>
    </row>
    <row r="23" spans="1:182" x14ac:dyDescent="0.4">
      <c r="A23" t="s">
        <v>6</v>
      </c>
      <c r="B23">
        <v>9.322797426072232E-3</v>
      </c>
      <c r="C23">
        <v>7.9660707885717517E-3</v>
      </c>
      <c r="D23">
        <v>7.693854536990714E-3</v>
      </c>
      <c r="E23">
        <v>7.7478655318670795E-3</v>
      </c>
      <c r="F23">
        <v>7.4335599208594201E-3</v>
      </c>
      <c r="G23">
        <v>7.7665927602653629E-3</v>
      </c>
      <c r="H23">
        <v>7.4299028331731055E-3</v>
      </c>
      <c r="I23">
        <v>7.8445957274761811E-3</v>
      </c>
      <c r="J23">
        <v>7.4994050422232282E-3</v>
      </c>
      <c r="K23">
        <v>7.9251554709842131E-3</v>
      </c>
      <c r="L23">
        <v>7.5847272966931079E-3</v>
      </c>
      <c r="M23">
        <v>7.9854748550025681E-3</v>
      </c>
      <c r="N23">
        <v>7.6632443215428146E-3</v>
      </c>
      <c r="O23">
        <v>8.0152910696380981E-3</v>
      </c>
      <c r="P23">
        <v>7.7233851475332913E-3</v>
      </c>
      <c r="Q23">
        <v>8.0085026143021185E-3</v>
      </c>
      <c r="R23">
        <v>7.7571281764639418E-3</v>
      </c>
      <c r="S23">
        <v>7.9607160604733586E-3</v>
      </c>
      <c r="T23">
        <v>7.7575870651530546E-3</v>
      </c>
      <c r="U23">
        <v>7.8679503022218312E-3</v>
      </c>
      <c r="V23">
        <v>7.71904510092022E-3</v>
      </c>
      <c r="W23">
        <v>7.7301133215156191E-3</v>
      </c>
      <c r="X23">
        <v>7.6412221248267336E-3</v>
      </c>
      <c r="Y23">
        <v>7.5515802674255006E-3</v>
      </c>
      <c r="Z23">
        <v>7.5248925010063042E-3</v>
      </c>
      <c r="AA23">
        <v>7.335311398631925E-3</v>
      </c>
      <c r="AB23">
        <v>7.3684457183606535E-3</v>
      </c>
      <c r="AC23">
        <v>7.0830159281258997E-3</v>
      </c>
      <c r="AD23">
        <v>7.1720536155525615E-3</v>
      </c>
      <c r="AE23">
        <v>6.7988757184671081E-3</v>
      </c>
      <c r="AF23">
        <v>6.9390739100692869E-3</v>
      </c>
      <c r="AG23">
        <v>6.4898154765116985E-3</v>
      </c>
      <c r="AH23">
        <v>6.676816978040988E-3</v>
      </c>
      <c r="AI23">
        <v>6.166708800513448E-3</v>
      </c>
      <c r="AJ23">
        <v>6.3985612644629668E-3</v>
      </c>
      <c r="AK23">
        <v>5.8473332434659528E-3</v>
      </c>
      <c r="AL23">
        <v>6.1286602815057893E-3</v>
      </c>
      <c r="AM23">
        <v>5.5662731089637044E-3</v>
      </c>
      <c r="AN23">
        <v>5.9308522837892494E-3</v>
      </c>
      <c r="AO23">
        <v>5.4375049745207316E-3</v>
      </c>
      <c r="AP23">
        <v>5.9470343718281945E-3</v>
      </c>
      <c r="AQ23">
        <v>5.535938241220467E-3</v>
      </c>
      <c r="AR23">
        <v>6.1279682069653061E-3</v>
      </c>
      <c r="AS23">
        <v>5.7660667704089929E-3</v>
      </c>
      <c r="AT23">
        <v>6.3912481674088476E-3</v>
      </c>
      <c r="AU23">
        <v>6.0675532377776793E-3</v>
      </c>
      <c r="AV23">
        <v>6.6935233254577977E-3</v>
      </c>
      <c r="AW23">
        <v>6.4039426262088783E-3</v>
      </c>
      <c r="AX23">
        <v>7.0080138803151146E-3</v>
      </c>
      <c r="AY23">
        <v>6.7510890737248084E-3</v>
      </c>
      <c r="AZ23">
        <v>7.3186822900498704E-3</v>
      </c>
      <c r="BA23">
        <v>7.0953874646497335E-3</v>
      </c>
      <c r="BB23">
        <v>7.6185215921673382E-3</v>
      </c>
      <c r="BC23">
        <v>7.4304255554170241E-3</v>
      </c>
      <c r="BD23">
        <v>7.9054603770859974E-3</v>
      </c>
      <c r="BE23">
        <v>7.7540417957634219E-3</v>
      </c>
      <c r="BF23">
        <v>8.1809466109277907E-3</v>
      </c>
      <c r="BG23">
        <v>8.0683560551513232E-3</v>
      </c>
      <c r="BH23">
        <v>8.4507105634156823E-3</v>
      </c>
      <c r="BI23">
        <v>8.3796671035057235E-3</v>
      </c>
      <c r="BJ23">
        <v>8.7233879265746512E-3</v>
      </c>
      <c r="BK23">
        <v>8.6953094153059234E-3</v>
      </c>
      <c r="BL23">
        <v>9.0036451046918656E-3</v>
      </c>
      <c r="BM23">
        <v>9.0149867107109372E-3</v>
      </c>
      <c r="BN23">
        <v>9.2934932203017143E-3</v>
      </c>
      <c r="BO23">
        <v>9.3508908938875115E-3</v>
      </c>
      <c r="BP23">
        <v>9.614958341507978E-3</v>
      </c>
      <c r="BQ23">
        <v>9.6995067259638516E-3</v>
      </c>
      <c r="BR23">
        <v>9.8895661558217503E-3</v>
      </c>
      <c r="BS23">
        <v>9.9345305776672756E-3</v>
      </c>
      <c r="BT23">
        <v>1.0040750273623075E-2</v>
      </c>
      <c r="BU23">
        <v>1.0062820185138452E-2</v>
      </c>
      <c r="BV23">
        <v>1.0110752963746545E-2</v>
      </c>
      <c r="BW23">
        <v>1.0124503743491912E-2</v>
      </c>
      <c r="BX23">
        <v>1.0132515114006601E-2</v>
      </c>
      <c r="BY23">
        <v>1.0145736364677237E-2</v>
      </c>
      <c r="BZ23">
        <v>1.0126501233197738E-2</v>
      </c>
      <c r="CA23">
        <v>1.0142784713502061E-2</v>
      </c>
      <c r="CB23">
        <v>1.0105501887399719E-2</v>
      </c>
      <c r="CC23">
        <v>1.0126170970990644E-2</v>
      </c>
      <c r="CD23">
        <v>1.00778425189617E-2</v>
      </c>
      <c r="CE23">
        <v>1.0103008000462122E-2</v>
      </c>
      <c r="CF23">
        <v>1.0049159759973912E-2</v>
      </c>
      <c r="CG23">
        <v>1.0078319956346319E-2</v>
      </c>
      <c r="CH23">
        <v>1.0023423341078173E-2</v>
      </c>
      <c r="CI23">
        <v>1.0055810016836286E-2</v>
      </c>
      <c r="CJ23">
        <v>1.0003531237979483E-2</v>
      </c>
      <c r="CK23">
        <v>1.0038296570449893E-2</v>
      </c>
      <c r="CL23">
        <v>9.9916257588739277E-3</v>
      </c>
      <c r="CM23">
        <v>1.002789736751419E-2</v>
      </c>
      <c r="CN23">
        <v>9.9891417963202649E-3</v>
      </c>
      <c r="CO23">
        <v>1.0025875770890879E-2</v>
      </c>
      <c r="CP23">
        <v>9.9963308621052547E-3</v>
      </c>
      <c r="CQ23">
        <v>1.0031524048143088E-2</v>
      </c>
      <c r="CR23">
        <v>1.0009426470449553E-2</v>
      </c>
      <c r="CS23">
        <v>1.0032139488261142E-2</v>
      </c>
      <c r="CT23">
        <v>9.9945947739609568E-3</v>
      </c>
      <c r="CU23">
        <v>9.9827042081023047E-3</v>
      </c>
      <c r="CV23">
        <v>9.9355162809643197E-3</v>
      </c>
      <c r="CW23">
        <v>9.9118992487989329E-3</v>
      </c>
      <c r="CX23">
        <v>9.8734243468710601E-3</v>
      </c>
      <c r="CY23">
        <v>9.8472906376863862E-3</v>
      </c>
      <c r="CZ23">
        <v>9.8231108506155896E-3</v>
      </c>
      <c r="DA23">
        <v>9.7977891964003156E-3</v>
      </c>
      <c r="DB23">
        <v>9.7894919021234619E-3</v>
      </c>
      <c r="DC23">
        <v>9.765313313253806E-3</v>
      </c>
      <c r="DD23">
        <v>9.7729088908758387E-3</v>
      </c>
      <c r="DE23">
        <v>9.7517323802459779E-3</v>
      </c>
      <c r="DF23">
        <v>9.7774084400092248E-3</v>
      </c>
      <c r="DG23">
        <v>9.7622323634098101E-3</v>
      </c>
      <c r="DH23">
        <v>9.8079788336546021E-3</v>
      </c>
      <c r="DI23">
        <v>9.8019353890123513E-3</v>
      </c>
      <c r="DJ23">
        <v>9.8701649093214973E-3</v>
      </c>
      <c r="DK23">
        <v>9.8775260883322419E-3</v>
      </c>
      <c r="DL23">
        <v>9.9720443696751006E-3</v>
      </c>
      <c r="DM23">
        <v>9.9992140634771846E-3</v>
      </c>
      <c r="DN23">
        <v>1.012678708315499E-2</v>
      </c>
      <c r="DO23">
        <v>1.0184776052903939E-2</v>
      </c>
      <c r="DP23">
        <v>1.0358273978450379E-2</v>
      </c>
      <c r="DQ23">
        <v>1.0463451112829297E-2</v>
      </c>
      <c r="DR23">
        <v>1.0679625862506568E-2</v>
      </c>
      <c r="DS23">
        <v>1.0784274988405111E-2</v>
      </c>
      <c r="DT23">
        <v>1.0973699611856558E-2</v>
      </c>
      <c r="DU23">
        <v>1.1043708086259646E-2</v>
      </c>
      <c r="DV23">
        <v>1.1206153430645441E-2</v>
      </c>
      <c r="DW23">
        <v>1.1255183961727967E-2</v>
      </c>
      <c r="DX23">
        <v>1.1402114776237659E-2</v>
      </c>
      <c r="DY23">
        <v>1.1442860268146147E-2</v>
      </c>
      <c r="DZ23">
        <v>1.1582587136966123E-2</v>
      </c>
      <c r="EA23">
        <v>1.1624464172568835E-2</v>
      </c>
      <c r="EB23">
        <v>1.1762452949965255E-2</v>
      </c>
      <c r="EC23">
        <v>1.1812968298185851E-2</v>
      </c>
      <c r="ED23">
        <v>1.1953250801336872E-2</v>
      </c>
      <c r="EE23">
        <v>1.2018917315290095E-2</v>
      </c>
      <c r="EF23">
        <v>1.2164055170517092E-2</v>
      </c>
      <c r="EG23">
        <v>1.2249622772125397E-2</v>
      </c>
      <c r="EH23">
        <v>1.2400476892626364E-2</v>
      </c>
      <c r="EI23">
        <v>1.2509403609494136E-2</v>
      </c>
      <c r="EJ23">
        <v>1.2663892499652179E-2</v>
      </c>
      <c r="EK23">
        <v>1.2791852865806141E-2</v>
      </c>
      <c r="EL23">
        <v>1.2925908099458781E-2</v>
      </c>
      <c r="EM23">
        <v>1.3020378287661727E-2</v>
      </c>
      <c r="EN23">
        <v>1.3064740671963981E-2</v>
      </c>
      <c r="EO23">
        <v>1.3105398462872694E-2</v>
      </c>
      <c r="EP23">
        <v>1.3100311092441946E-2</v>
      </c>
      <c r="EQ23">
        <v>1.3147522136674236E-2</v>
      </c>
      <c r="ER23">
        <v>1.3127980449767917E-2</v>
      </c>
      <c r="ES23">
        <v>1.3205213278722363E-2</v>
      </c>
      <c r="ET23">
        <v>1.3182111986724631E-2</v>
      </c>
      <c r="EU23">
        <v>1.3302086212398116E-2</v>
      </c>
      <c r="EV23">
        <v>1.3280316224809441E-2</v>
      </c>
      <c r="EW23">
        <v>1.3453013342690931E-2</v>
      </c>
      <c r="EX23">
        <v>1.3436266095284024E-2</v>
      </c>
      <c r="EY23">
        <v>1.367128614019664E-2</v>
      </c>
      <c r="EZ23">
        <v>1.3657400062433657E-2</v>
      </c>
      <c r="FA23">
        <v>1.3955144359089122E-2</v>
      </c>
      <c r="FB23">
        <v>1.3939147268858405E-2</v>
      </c>
      <c r="FC23">
        <v>1.4302111010830216E-2</v>
      </c>
      <c r="FD23">
        <v>1.4262146260831577E-2</v>
      </c>
      <c r="FE23">
        <v>1.4674220638917313E-2</v>
      </c>
      <c r="FF23">
        <v>1.4598985969647801E-2</v>
      </c>
      <c r="FG23">
        <v>1.5074432160550643E-2</v>
      </c>
      <c r="FH23">
        <v>1.4967242291891284E-2</v>
      </c>
      <c r="FI23">
        <v>1.5524153639383507E-2</v>
      </c>
      <c r="FJ23">
        <v>1.5383075451001786E-2</v>
      </c>
      <c r="FK23">
        <v>1.6041842927000099E-2</v>
      </c>
      <c r="FL23">
        <v>1.5860105949521343E-2</v>
      </c>
      <c r="FM23">
        <v>1.664698820873229E-2</v>
      </c>
      <c r="FN23">
        <v>1.6400167337264394E-2</v>
      </c>
      <c r="FO23">
        <v>1.7340552906169111E-2</v>
      </c>
      <c r="FP23">
        <v>1.6971280771360849E-2</v>
      </c>
      <c r="FQ23">
        <v>1.8140958740078695E-2</v>
      </c>
      <c r="FR23">
        <v>1.7626633183209551E-2</v>
      </c>
      <c r="FS23">
        <v>1.9344022138799662E-2</v>
      </c>
      <c r="FT23">
        <v>1.8701410120231052E-2</v>
      </c>
      <c r="FU23">
        <v>2.1883343571911008E-2</v>
      </c>
      <c r="FV23">
        <v>2.1009018325223269E-2</v>
      </c>
      <c r="FW23">
        <v>3.1166349363162579E-2</v>
      </c>
      <c r="FX23">
        <f t="shared" si="0"/>
        <v>1.041173373641968E-2</v>
      </c>
      <c r="FY23">
        <f t="shared" si="1"/>
        <v>96.04548342434596</v>
      </c>
      <c r="FZ23">
        <f t="shared" si="2"/>
        <v>2881.3645027303787</v>
      </c>
    </row>
    <row r="25" spans="1:182" x14ac:dyDescent="0.4">
      <c r="A25" t="s">
        <v>97</v>
      </c>
    </row>
    <row r="26" spans="1:182" x14ac:dyDescent="0.4">
      <c r="A26" t="s">
        <v>1</v>
      </c>
      <c r="B26">
        <v>0.17069510246427527</v>
      </c>
      <c r="C26">
        <v>0.46368330354310489</v>
      </c>
      <c r="D26">
        <v>2.0679369476961727E-2</v>
      </c>
      <c r="E26">
        <v>0.42781260596424764</v>
      </c>
      <c r="F26">
        <v>0.43422916743631312</v>
      </c>
      <c r="G26">
        <v>0.29041437359684846</v>
      </c>
      <c r="H26">
        <v>0.26374039325798776</v>
      </c>
      <c r="I26">
        <v>0.21302376764944966</v>
      </c>
      <c r="J26">
        <v>0.16236481619238921</v>
      </c>
      <c r="K26">
        <v>0.13302393909158405</v>
      </c>
      <c r="L26">
        <v>0.10803962160918266</v>
      </c>
      <c r="M26">
        <v>0.49380146804495018</v>
      </c>
      <c r="N26">
        <v>1.8390143380814097E-2</v>
      </c>
      <c r="O26">
        <v>2.1448401102916594E-2</v>
      </c>
      <c r="P26">
        <v>5.0462887053180049E-2</v>
      </c>
      <c r="Q26">
        <v>0.23715582121295337</v>
      </c>
      <c r="R26">
        <v>0.46782541303571556</v>
      </c>
      <c r="S26">
        <v>3.9691635430678437E-3</v>
      </c>
      <c r="T26">
        <v>0.33905400747937514</v>
      </c>
      <c r="U26">
        <v>0.49048823337949632</v>
      </c>
      <c r="V26">
        <v>1.9081615695516255E-2</v>
      </c>
      <c r="W26">
        <v>0.38885163098642306</v>
      </c>
      <c r="X26">
        <v>6.976183350702439E-2</v>
      </c>
      <c r="Y26">
        <v>7.2844959181856919E-2</v>
      </c>
      <c r="Z26">
        <v>0.43526899787299594</v>
      </c>
      <c r="AA26">
        <v>0.48660273409995047</v>
      </c>
      <c r="AB26">
        <v>8.3189599040510032E-3</v>
      </c>
      <c r="AC26">
        <v>0.41188950329623791</v>
      </c>
      <c r="AD26">
        <v>0.23531141980896664</v>
      </c>
      <c r="AE26">
        <v>0.15125245892049705</v>
      </c>
      <c r="AF26">
        <v>0.20682410003540166</v>
      </c>
      <c r="AG26">
        <v>0.35438107327480761</v>
      </c>
      <c r="AH26">
        <v>0.39647672969045883</v>
      </c>
      <c r="AI26">
        <v>0.31062875988021238</v>
      </c>
      <c r="AJ26">
        <v>0.14316955297742226</v>
      </c>
      <c r="AK26">
        <v>7.4521653174899491E-2</v>
      </c>
      <c r="AL26">
        <v>0.29298214988525667</v>
      </c>
      <c r="AM26">
        <v>0.46558843661750532</v>
      </c>
      <c r="AN26">
        <v>0.2587271544551687</v>
      </c>
      <c r="AO26">
        <v>0.49458445856488781</v>
      </c>
      <c r="AP26">
        <v>9.2413046095681073E-2</v>
      </c>
      <c r="AQ26">
        <v>0.27707350367273131</v>
      </c>
      <c r="AR26">
        <v>0.37925475404642323</v>
      </c>
      <c r="AS26">
        <v>0.44633760680264195</v>
      </c>
      <c r="AT26">
        <v>0.45427521059327558</v>
      </c>
      <c r="AU26">
        <v>0.41246655839943847</v>
      </c>
      <c r="AV26">
        <v>0.45210380625946883</v>
      </c>
      <c r="AW26">
        <v>0.34277201830115994</v>
      </c>
      <c r="AX26">
        <v>0.10694907000834676</v>
      </c>
      <c r="AY26">
        <v>0.18960547649269474</v>
      </c>
      <c r="AZ26">
        <v>0.4244827137672712</v>
      </c>
      <c r="BA26">
        <v>0.31110181647581525</v>
      </c>
      <c r="BB26">
        <v>8.1678031883246044E-2</v>
      </c>
      <c r="BC26">
        <v>0.1649456859324267</v>
      </c>
      <c r="BD26">
        <v>0.40406505901992429</v>
      </c>
      <c r="BE26">
        <v>0.37055139990213853</v>
      </c>
      <c r="BF26">
        <v>7.7488465036393533E-2</v>
      </c>
      <c r="BG26">
        <v>4.4242049497463867E-2</v>
      </c>
      <c r="BH26">
        <v>9.4789930640626463E-2</v>
      </c>
      <c r="BI26">
        <v>8.8252706857100113E-2</v>
      </c>
      <c r="BJ26">
        <v>0.38801626598900318</v>
      </c>
      <c r="BK26">
        <v>0.44125721392416339</v>
      </c>
      <c r="BL26">
        <v>0.19854428703684165</v>
      </c>
      <c r="BM26">
        <v>0.18774321239904698</v>
      </c>
      <c r="BN26">
        <v>0.4316367016421121</v>
      </c>
      <c r="BO26">
        <v>0.4269285650282566</v>
      </c>
      <c r="BP26">
        <v>0.21457776681239013</v>
      </c>
      <c r="BQ26">
        <v>0.40894125299207951</v>
      </c>
      <c r="BR26">
        <v>0.43665433873948589</v>
      </c>
      <c r="BS26">
        <v>0.47107234639012552</v>
      </c>
      <c r="BT26">
        <v>0.47405666651449346</v>
      </c>
      <c r="BU26">
        <v>0.34924203753107846</v>
      </c>
      <c r="BV26">
        <v>0.45676955189058016</v>
      </c>
      <c r="BW26">
        <v>0.45736733067664426</v>
      </c>
      <c r="BX26">
        <v>0.40749167458235874</v>
      </c>
      <c r="BY26">
        <v>0.41927981290344746</v>
      </c>
      <c r="BZ26">
        <v>0.39578418393279508</v>
      </c>
      <c r="CA26">
        <v>0.31686158776550932</v>
      </c>
      <c r="CB26">
        <v>0.2302955953027814</v>
      </c>
      <c r="CC26">
        <v>7.7030992199165871E-2</v>
      </c>
      <c r="CD26">
        <v>5.1062930062154142E-2</v>
      </c>
      <c r="CE26">
        <v>0.19788642014481775</v>
      </c>
      <c r="CF26">
        <v>2.5840263238454146E-4</v>
      </c>
      <c r="CG26">
        <v>6.4827599432465508E-4</v>
      </c>
      <c r="CH26">
        <v>0.15315511140266563</v>
      </c>
      <c r="CI26">
        <v>6.7064666150934149E-2</v>
      </c>
      <c r="CJ26">
        <v>0.15916276140243002</v>
      </c>
      <c r="CK26">
        <v>0.40980751492897693</v>
      </c>
      <c r="CL26">
        <v>0.44096790202690589</v>
      </c>
      <c r="CM26">
        <v>2.8790931638253404E-2</v>
      </c>
      <c r="CN26">
        <v>0.47781967527851882</v>
      </c>
      <c r="CO26">
        <v>0.19237664299373683</v>
      </c>
      <c r="CP26">
        <v>0.11029464329243713</v>
      </c>
      <c r="CQ26">
        <v>2.2291227082983686E-2</v>
      </c>
      <c r="CR26">
        <v>9.0111349062711954E-2</v>
      </c>
      <c r="CS26">
        <v>0.31687279298890114</v>
      </c>
      <c r="CT26">
        <v>0.39407726160872358</v>
      </c>
      <c r="CU26">
        <v>2.799183265101823E-2</v>
      </c>
      <c r="CV26">
        <v>0.49429788528567853</v>
      </c>
      <c r="CW26">
        <v>0.4173005491276226</v>
      </c>
      <c r="CX26">
        <v>0.43935022460244194</v>
      </c>
      <c r="CY26">
        <v>0.27016543230672274</v>
      </c>
      <c r="CZ26">
        <v>5.493009158189327E-2</v>
      </c>
      <c r="DA26">
        <v>0.49536934690605428</v>
      </c>
      <c r="DB26">
        <v>0.11704300013585633</v>
      </c>
      <c r="DC26">
        <v>4.4334977724676511E-2</v>
      </c>
      <c r="DD26">
        <v>3.5707810077357571E-2</v>
      </c>
      <c r="DE26">
        <v>0.14025285375264535</v>
      </c>
      <c r="DF26">
        <v>0.27174306217569633</v>
      </c>
      <c r="DG26">
        <v>0.30409035603357237</v>
      </c>
      <c r="DH26">
        <v>0.20276369826103918</v>
      </c>
      <c r="DI26">
        <v>0.18057720139600958</v>
      </c>
      <c r="DJ26">
        <v>6.7631290803240915E-2</v>
      </c>
      <c r="DK26">
        <v>0.44175910765329385</v>
      </c>
      <c r="DL26">
        <v>0.46680074451770437</v>
      </c>
      <c r="DM26">
        <v>2.6143927120587176E-2</v>
      </c>
      <c r="DN26">
        <v>2.0394773691376031E-2</v>
      </c>
      <c r="DO26">
        <v>5.023303360373565E-3</v>
      </c>
      <c r="DP26">
        <v>0.49759574347067015</v>
      </c>
      <c r="DQ26">
        <v>2.6020836046382882E-2</v>
      </c>
      <c r="DR26">
        <v>9.5100161822041146E-2</v>
      </c>
      <c r="DS26">
        <v>0.13608965854480179</v>
      </c>
      <c r="DT26">
        <v>0.23060092087747225</v>
      </c>
      <c r="DU26">
        <v>0.42800863315127174</v>
      </c>
      <c r="DV26">
        <v>0.33945408456577519</v>
      </c>
      <c r="DW26">
        <v>9.6077731951777379E-2</v>
      </c>
      <c r="DX26">
        <v>0.1569900021439142</v>
      </c>
      <c r="DY26">
        <v>0.43250153391557927</v>
      </c>
      <c r="DZ26">
        <v>0.43339984346051152</v>
      </c>
      <c r="EA26">
        <v>0.24454052173686489</v>
      </c>
      <c r="EB26">
        <v>0.15424846258454944</v>
      </c>
      <c r="EC26">
        <v>0.23581183228279434</v>
      </c>
      <c r="ED26">
        <v>0.35392634713682958</v>
      </c>
      <c r="EE26">
        <v>0.3758854326156249</v>
      </c>
      <c r="EF26">
        <v>0.44434936953081261</v>
      </c>
      <c r="EG26">
        <v>0.39743562635853313</v>
      </c>
      <c r="EH26">
        <v>0.45908761044398011</v>
      </c>
      <c r="EI26">
        <v>0.42455830892419205</v>
      </c>
      <c r="EJ26">
        <v>0.2480561640037002</v>
      </c>
      <c r="EK26">
        <v>8.9121287885547504E-2</v>
      </c>
      <c r="EL26">
        <v>8.3709490980563989E-2</v>
      </c>
      <c r="EM26">
        <v>0.29374083437972281</v>
      </c>
      <c r="EN26">
        <v>0.41786570016102309</v>
      </c>
      <c r="EO26">
        <v>0.36515676593917362</v>
      </c>
      <c r="EP26">
        <v>1.6630269105128818E-2</v>
      </c>
      <c r="EQ26">
        <v>0.49856537909766591</v>
      </c>
      <c r="ER26">
        <v>0.49749186702718928</v>
      </c>
      <c r="ES26">
        <v>0.49051638262631803</v>
      </c>
      <c r="ET26">
        <v>0.22725915495112217</v>
      </c>
      <c r="EU26">
        <v>0.21801292156301805</v>
      </c>
      <c r="EV26">
        <v>0.49937751781735001</v>
      </c>
      <c r="EW26">
        <v>4.5831784015603054E-2</v>
      </c>
      <c r="EX26">
        <v>0.39319098376362283</v>
      </c>
      <c r="EY26">
        <v>0.40775923059086094</v>
      </c>
      <c r="EZ26">
        <v>2.3761047455468524E-2</v>
      </c>
      <c r="FA26">
        <v>7.9053492286450895E-4</v>
      </c>
      <c r="FB26">
        <v>0.2591684415736778</v>
      </c>
      <c r="FC26">
        <v>2.1700573164571361E-2</v>
      </c>
      <c r="FD26">
        <v>1.8506913328233184E-2</v>
      </c>
      <c r="FE26">
        <v>0.20483992305207893</v>
      </c>
      <c r="FF26">
        <v>0.16017198538889157</v>
      </c>
      <c r="FG26">
        <v>0.49723694337448449</v>
      </c>
      <c r="FH26">
        <v>0.48788885632869278</v>
      </c>
      <c r="FI26">
        <v>2.8064431653191255E-2</v>
      </c>
      <c r="FJ26">
        <v>3.8581156699736052E-2</v>
      </c>
      <c r="FK26">
        <v>0.17215991988381651</v>
      </c>
      <c r="FL26">
        <v>0.13966332279146562</v>
      </c>
      <c r="FM26">
        <v>8.8426631936470032E-2</v>
      </c>
      <c r="FN26">
        <v>0.15764729797376767</v>
      </c>
      <c r="FO26">
        <v>0.49461490419147663</v>
      </c>
      <c r="FP26">
        <v>1.1372287851202909E-2</v>
      </c>
      <c r="FQ26">
        <v>0.2188337681477367</v>
      </c>
      <c r="FR26">
        <v>0.1089075288048595</v>
      </c>
      <c r="FS26">
        <v>9.1973315431522429E-2</v>
      </c>
      <c r="FT26">
        <v>0.15682478607155342</v>
      </c>
      <c r="FU26">
        <v>0.46544584404405198</v>
      </c>
      <c r="FV26">
        <v>0.37272446871712911</v>
      </c>
      <c r="FW26">
        <v>6.581878682037709E-2</v>
      </c>
      <c r="FX26">
        <f t="shared" si="0"/>
        <v>0.25374821638885958</v>
      </c>
      <c r="FY26">
        <f t="shared" si="1"/>
        <v>3.9409144002318333</v>
      </c>
      <c r="FZ26">
        <f t="shared" si="2"/>
        <v>118.227432006955</v>
      </c>
    </row>
    <row r="27" spans="1:182" x14ac:dyDescent="0.4">
      <c r="A27" t="s">
        <v>2</v>
      </c>
      <c r="B27">
        <v>2.860654182058054E-2</v>
      </c>
      <c r="C27">
        <v>0.10768906359360442</v>
      </c>
      <c r="D27">
        <v>0.13405007386424958</v>
      </c>
      <c r="E27">
        <v>0.16047979883079933</v>
      </c>
      <c r="F27">
        <v>0.14733212439328552</v>
      </c>
      <c r="G27">
        <v>9.6532332991245112E-2</v>
      </c>
      <c r="H27">
        <v>5.5447442977026383E-2</v>
      </c>
      <c r="I27">
        <v>4.1131131856474989E-2</v>
      </c>
      <c r="J27">
        <v>5.1778123564061716E-2</v>
      </c>
      <c r="K27">
        <v>5.8361688895755846E-2</v>
      </c>
      <c r="L27">
        <v>6.158563921205415E-2</v>
      </c>
      <c r="M27">
        <v>6.7116743114848346E-2</v>
      </c>
      <c r="N27">
        <v>6.9415775032809685E-2</v>
      </c>
      <c r="O27">
        <v>7.129476586174173E-2</v>
      </c>
      <c r="P27">
        <v>7.3439189998391913E-2</v>
      </c>
      <c r="Q27">
        <v>8.4169104965497316E-2</v>
      </c>
      <c r="R27">
        <v>9.8774845661109389E-2</v>
      </c>
      <c r="S27">
        <v>0.11854836745629448</v>
      </c>
      <c r="T27">
        <v>0.13239330403593463</v>
      </c>
      <c r="U27">
        <v>0.11769466978994123</v>
      </c>
      <c r="V27">
        <v>9.213800727856078E-2</v>
      </c>
      <c r="W27">
        <v>6.5070005148225779E-2</v>
      </c>
      <c r="X27">
        <v>5.273658057133071E-2</v>
      </c>
      <c r="Y27">
        <v>6.339030018920877E-2</v>
      </c>
      <c r="Z27">
        <v>7.8354173455738821E-2</v>
      </c>
      <c r="AA27">
        <v>9.4546351615656318E-2</v>
      </c>
      <c r="AB27">
        <v>0.11162259817514235</v>
      </c>
      <c r="AC27">
        <v>0.13575569243136856</v>
      </c>
      <c r="AD27">
        <v>0.14888536423549728</v>
      </c>
      <c r="AE27">
        <v>0.13703657666622426</v>
      </c>
      <c r="AF27">
        <v>0.12071826174449984</v>
      </c>
      <c r="AG27">
        <v>0.10829583509340408</v>
      </c>
      <c r="AH27">
        <v>0.10507563571097971</v>
      </c>
      <c r="AI27">
        <v>0.11371930654639122</v>
      </c>
      <c r="AJ27">
        <v>0.12396452962632747</v>
      </c>
      <c r="AK27">
        <v>0.14975362303396433</v>
      </c>
      <c r="AL27">
        <v>0.18928153178321863</v>
      </c>
      <c r="AM27">
        <v>0.19985935829285714</v>
      </c>
      <c r="AN27">
        <v>0.19072981654617319</v>
      </c>
      <c r="AO27">
        <v>0.18646378613296646</v>
      </c>
      <c r="AP27">
        <v>0.17207875969381323</v>
      </c>
      <c r="AQ27">
        <v>0.15065438197162162</v>
      </c>
      <c r="AR27">
        <v>0.12130562949538962</v>
      </c>
      <c r="AS27">
        <v>0.48071158379024415</v>
      </c>
      <c r="AT27">
        <v>0.43864084471334519</v>
      </c>
      <c r="AU27">
        <v>5.6502606952274416E-2</v>
      </c>
      <c r="AV27">
        <v>0.10363582296265955</v>
      </c>
      <c r="AW27">
        <v>0.11461071587478243</v>
      </c>
      <c r="AX27">
        <v>0.11933501839573546</v>
      </c>
      <c r="AY27">
        <v>0.12325507451780478</v>
      </c>
      <c r="AZ27">
        <v>0.12305546075297079</v>
      </c>
      <c r="BA27">
        <v>0.11654032806285163</v>
      </c>
      <c r="BB27">
        <v>0.10338231506021123</v>
      </c>
      <c r="BC27">
        <v>8.6296527557741698E-2</v>
      </c>
      <c r="BD27">
        <v>7.3020013086271846E-2</v>
      </c>
      <c r="BE27">
        <v>6.4536024454931812E-2</v>
      </c>
      <c r="BF27">
        <v>5.6156170461754001E-2</v>
      </c>
      <c r="BG27">
        <v>4.9216731691103972E-2</v>
      </c>
      <c r="BH27">
        <v>5.0584256530234496E-2</v>
      </c>
      <c r="BI27">
        <v>6.6658390939695764E-2</v>
      </c>
      <c r="BJ27">
        <v>9.5880321163476293E-2</v>
      </c>
      <c r="BK27">
        <v>0.12641677045113206</v>
      </c>
      <c r="BL27">
        <v>0.13819139715818082</v>
      </c>
      <c r="BM27">
        <v>0.12509888679100892</v>
      </c>
      <c r="BN27">
        <v>0.10468555062838387</v>
      </c>
      <c r="BO27">
        <v>8.7138535541858297E-2</v>
      </c>
      <c r="BP27">
        <v>6.5115273552879258E-2</v>
      </c>
      <c r="BQ27">
        <v>3.2388096134245266E-2</v>
      </c>
      <c r="BR27">
        <v>1.3226992220757967E-3</v>
      </c>
      <c r="BS27">
        <v>3.8841707830336483E-4</v>
      </c>
      <c r="BT27">
        <v>2.4660756650846254E-2</v>
      </c>
      <c r="BU27">
        <v>3.9381304304082924E-2</v>
      </c>
      <c r="BV27">
        <v>3.4788689698084505E-2</v>
      </c>
      <c r="BW27">
        <v>0.37961583885202971</v>
      </c>
      <c r="BX27">
        <v>0.38027255136106641</v>
      </c>
      <c r="BY27">
        <v>4.9377800857649874E-2</v>
      </c>
      <c r="BZ27">
        <v>6.2721996642198227E-2</v>
      </c>
      <c r="CA27">
        <v>4.8051176936198293E-2</v>
      </c>
      <c r="CB27">
        <v>3.5558831712306678E-2</v>
      </c>
      <c r="CC27">
        <v>3.4814459362217713E-2</v>
      </c>
      <c r="CD27">
        <v>4.263230680470987E-2</v>
      </c>
      <c r="CE27">
        <v>5.2918331958090516E-2</v>
      </c>
      <c r="CF27">
        <v>6.3334833379676075E-2</v>
      </c>
      <c r="CG27">
        <v>7.4522587628436984E-2</v>
      </c>
      <c r="CH27">
        <v>8.8997469071018853E-2</v>
      </c>
      <c r="CI27">
        <v>0.10169161407990526</v>
      </c>
      <c r="CJ27">
        <v>0.10504201539590037</v>
      </c>
      <c r="CK27">
        <v>9.8604568561751996E-2</v>
      </c>
      <c r="CL27">
        <v>8.731812538184594E-2</v>
      </c>
      <c r="CM27">
        <v>7.6046415202693021E-2</v>
      </c>
      <c r="CN27">
        <v>6.5424974655811832E-2</v>
      </c>
      <c r="CO27">
        <v>5.5457385210073588E-2</v>
      </c>
      <c r="CP27">
        <v>4.8889508266437405E-2</v>
      </c>
      <c r="CQ27">
        <v>4.6859388787524922E-2</v>
      </c>
      <c r="CR27">
        <v>4.8305639211314942E-2</v>
      </c>
      <c r="CS27">
        <v>5.4784214888075895E-2</v>
      </c>
      <c r="CT27">
        <v>7.4782348816874303E-2</v>
      </c>
      <c r="CU27">
        <v>0.24456828844337181</v>
      </c>
      <c r="CV27">
        <v>0.26212834223088133</v>
      </c>
      <c r="CW27">
        <v>9.5581169820314185E-2</v>
      </c>
      <c r="CX27">
        <v>6.1305243559005421E-2</v>
      </c>
      <c r="CY27">
        <v>5.432442202628876E-2</v>
      </c>
      <c r="CZ27">
        <v>5.1860316158345639E-2</v>
      </c>
      <c r="DA27">
        <v>5.1198407874750974E-2</v>
      </c>
      <c r="DB27">
        <v>5.0682914071531096E-2</v>
      </c>
      <c r="DC27">
        <v>4.9668278528941706E-2</v>
      </c>
      <c r="DD27">
        <v>4.8115277029976207E-2</v>
      </c>
      <c r="DE27">
        <v>4.7286514347406987E-2</v>
      </c>
      <c r="DF27">
        <v>4.7916988953170821E-2</v>
      </c>
      <c r="DG27">
        <v>4.9896086120899706E-2</v>
      </c>
      <c r="DH27">
        <v>5.2235486790047657E-2</v>
      </c>
      <c r="DI27">
        <v>5.3957711775335232E-2</v>
      </c>
      <c r="DJ27">
        <v>5.6243908747333392E-2</v>
      </c>
      <c r="DK27">
        <v>6.1776489456866694E-2</v>
      </c>
      <c r="DL27">
        <v>7.9518147084533419E-2</v>
      </c>
      <c r="DM27">
        <v>0.14257613160569541</v>
      </c>
      <c r="DN27">
        <v>0.18492528108367265</v>
      </c>
      <c r="DO27">
        <v>0.13298903402578965</v>
      </c>
      <c r="DP27">
        <v>7.6656081796749403E-2</v>
      </c>
      <c r="DQ27">
        <v>6.482680416915218E-2</v>
      </c>
      <c r="DR27">
        <v>6.5607428127078857E-2</v>
      </c>
      <c r="DS27">
        <v>6.8260775515628896E-2</v>
      </c>
      <c r="DT27">
        <v>7.0871257055527173E-2</v>
      </c>
      <c r="DU27">
        <v>7.265285328732185E-2</v>
      </c>
      <c r="DV27">
        <v>7.5390447382758158E-2</v>
      </c>
      <c r="DW27">
        <v>8.4592672041865477E-2</v>
      </c>
      <c r="DX27">
        <v>0.10502100981638761</v>
      </c>
      <c r="DY27">
        <v>0.12148735980116722</v>
      </c>
      <c r="DZ27">
        <v>0.11332496338053215</v>
      </c>
      <c r="EA27">
        <v>9.3968802177933908E-2</v>
      </c>
      <c r="EB27">
        <v>8.0501068423106781E-2</v>
      </c>
      <c r="EC27">
        <v>7.373124571622075E-2</v>
      </c>
      <c r="ED27">
        <v>7.1655256161983261E-2</v>
      </c>
      <c r="EE27">
        <v>6.7575146544868153E-2</v>
      </c>
      <c r="EF27">
        <v>6.9256490251425412E-2</v>
      </c>
      <c r="EG27">
        <v>9.3026341362122622E-2</v>
      </c>
      <c r="EH27">
        <v>0.33207358061002773</v>
      </c>
      <c r="EI27">
        <v>0.32969651051299942</v>
      </c>
      <c r="EJ27">
        <v>9.5654471290686133E-2</v>
      </c>
      <c r="EK27">
        <v>8.7742972686821685E-2</v>
      </c>
      <c r="EL27">
        <v>9.6515129005691216E-2</v>
      </c>
      <c r="EM27">
        <v>0.11225240077906169</v>
      </c>
      <c r="EN27">
        <v>0.20148002692995146</v>
      </c>
      <c r="EO27">
        <v>0.27741167193230298</v>
      </c>
      <c r="EP27">
        <v>0.20055442733276363</v>
      </c>
      <c r="EQ27">
        <v>0.12061711762994422</v>
      </c>
      <c r="ER27">
        <v>0.12203968127651625</v>
      </c>
      <c r="ES27">
        <v>0.14252416560119457</v>
      </c>
      <c r="ET27">
        <v>0.18709270153328691</v>
      </c>
      <c r="EU27">
        <v>0.20559385017942958</v>
      </c>
      <c r="EV27">
        <v>0.16653332166022872</v>
      </c>
      <c r="EW27">
        <v>0.1371427559618752</v>
      </c>
      <c r="EX27">
        <v>0.13371342713362666</v>
      </c>
      <c r="EY27">
        <v>0.14014662992659854</v>
      </c>
      <c r="EZ27">
        <v>0.18296814272986786</v>
      </c>
      <c r="FA27">
        <v>0.23270357508514042</v>
      </c>
      <c r="FB27">
        <v>0.23043325462184108</v>
      </c>
      <c r="FC27">
        <v>0.20080081170974173</v>
      </c>
      <c r="FD27">
        <v>0.17216780462971742</v>
      </c>
      <c r="FE27">
        <v>0.13724336059794071</v>
      </c>
      <c r="FF27">
        <v>0.1183605241485441</v>
      </c>
      <c r="FG27">
        <v>0.13631596798543874</v>
      </c>
      <c r="FH27">
        <v>0.22621149354781356</v>
      </c>
      <c r="FI27">
        <v>0.28333750869879865</v>
      </c>
      <c r="FJ27">
        <v>0.20277579119447184</v>
      </c>
      <c r="FK27">
        <v>0.11395910487955464</v>
      </c>
      <c r="FL27">
        <v>8.333745037486455E-2</v>
      </c>
      <c r="FM27">
        <v>8.2384771976050986E-2</v>
      </c>
      <c r="FN27">
        <v>8.8831765456436007E-2</v>
      </c>
      <c r="FO27">
        <v>0.1373249235337769</v>
      </c>
      <c r="FP27">
        <v>0.20660905036740226</v>
      </c>
      <c r="FQ27">
        <v>0.16822524484062007</v>
      </c>
      <c r="FR27">
        <v>9.8757073053075795E-2</v>
      </c>
      <c r="FS27">
        <v>8.1918343244443761E-2</v>
      </c>
      <c r="FT27">
        <v>7.7039811824138063E-2</v>
      </c>
      <c r="FU27">
        <v>8.3751813589134666E-2</v>
      </c>
      <c r="FV27">
        <v>8.3260321666126957E-2</v>
      </c>
      <c r="FW27">
        <v>8.7814057490923692E-2</v>
      </c>
      <c r="FX27">
        <f t="shared" si="0"/>
        <v>0.11189535422770844</v>
      </c>
      <c r="FY27">
        <f t="shared" si="1"/>
        <v>8.9369215272779563</v>
      </c>
      <c r="FZ27">
        <f t="shared" si="2"/>
        <v>268.10764581833871</v>
      </c>
    </row>
    <row r="28" spans="1:182" x14ac:dyDescent="0.4">
      <c r="A28" t="s">
        <v>3</v>
      </c>
      <c r="B28">
        <v>0.13537150531104786</v>
      </c>
      <c r="C28">
        <v>0.13480071125349277</v>
      </c>
      <c r="D28">
        <v>0.14011184274819166</v>
      </c>
      <c r="E28">
        <v>0.10453792805106576</v>
      </c>
      <c r="F28">
        <v>8.8200604783979716E-2</v>
      </c>
      <c r="G28">
        <v>8.1128687420763651E-2</v>
      </c>
      <c r="H28">
        <v>7.5656955606159468E-2</v>
      </c>
      <c r="I28">
        <v>8.0486462384960947E-2</v>
      </c>
      <c r="J28">
        <v>7.9460752226032855E-2</v>
      </c>
      <c r="K28">
        <v>8.3506873905186019E-2</v>
      </c>
      <c r="L28">
        <v>8.3175463776574948E-2</v>
      </c>
      <c r="M28">
        <v>8.2297067501141075E-2</v>
      </c>
      <c r="N28">
        <v>8.3268413838678917E-2</v>
      </c>
      <c r="O28">
        <v>8.1481747443171298E-2</v>
      </c>
      <c r="P28">
        <v>8.2761106196878612E-2</v>
      </c>
      <c r="Q28">
        <v>8.2364972487738289E-2</v>
      </c>
      <c r="R28">
        <v>8.5219889055971665E-2</v>
      </c>
      <c r="S28">
        <v>8.810394299762235E-2</v>
      </c>
      <c r="T28">
        <v>8.7308916814349241E-2</v>
      </c>
      <c r="U28">
        <v>8.5286479920212821E-2</v>
      </c>
      <c r="V28">
        <v>8.1019985205607103E-2</v>
      </c>
      <c r="W28">
        <v>7.7378606559726754E-2</v>
      </c>
      <c r="X28">
        <v>7.3089228585767788E-2</v>
      </c>
      <c r="Y28">
        <v>6.9180235969664092E-2</v>
      </c>
      <c r="Z28">
        <v>6.7875436846327616E-2</v>
      </c>
      <c r="AA28">
        <v>6.8964157574706877E-2</v>
      </c>
      <c r="AB28">
        <v>7.0626522899607219E-2</v>
      </c>
      <c r="AC28">
        <v>7.1342246162047249E-2</v>
      </c>
      <c r="AD28">
        <v>7.2584632685730621E-2</v>
      </c>
      <c r="AE28">
        <v>7.4745294441548801E-2</v>
      </c>
      <c r="AF28">
        <v>8.3934881254914662E-2</v>
      </c>
      <c r="AG28">
        <v>0.10031750074330927</v>
      </c>
      <c r="AH28">
        <v>0.11579589987425905</v>
      </c>
      <c r="AI28">
        <v>0.12129233994043555</v>
      </c>
      <c r="AJ28">
        <v>0.1102521491614603</v>
      </c>
      <c r="AK28">
        <v>9.3648218695077931E-2</v>
      </c>
      <c r="AL28">
        <v>8.4094948233733438E-2</v>
      </c>
      <c r="AM28">
        <v>8.4128105314047436E-2</v>
      </c>
      <c r="AN28">
        <v>9.2203271330837416E-2</v>
      </c>
      <c r="AO28">
        <v>0.10352767260424732</v>
      </c>
      <c r="AP28">
        <v>0.11654334798396476</v>
      </c>
      <c r="AQ28">
        <v>0.12244512846476287</v>
      </c>
      <c r="AR28">
        <v>0.11216237638713016</v>
      </c>
      <c r="AS28">
        <v>9.4334756144546422E-2</v>
      </c>
      <c r="AT28">
        <v>7.7409117628688157E-2</v>
      </c>
      <c r="AU28">
        <v>6.3470010707870519E-2</v>
      </c>
      <c r="AV28">
        <v>5.3945982834028308E-2</v>
      </c>
      <c r="AW28">
        <v>4.8043297017679898E-2</v>
      </c>
      <c r="AX28">
        <v>4.4378084950491378E-2</v>
      </c>
      <c r="AY28">
        <v>4.1812440981769942E-2</v>
      </c>
      <c r="AZ28">
        <v>3.9788643552935314E-2</v>
      </c>
      <c r="BA28">
        <v>3.7449339493130902E-2</v>
      </c>
      <c r="BB28">
        <v>3.2904252295133204E-2</v>
      </c>
      <c r="BC28">
        <v>2.2907478564545284E-2</v>
      </c>
      <c r="BD28">
        <v>2.9269099744403471E-3</v>
      </c>
      <c r="BE28">
        <v>0.46800708026377014</v>
      </c>
      <c r="BF28">
        <v>0.44521197912223603</v>
      </c>
      <c r="BG28">
        <v>0.46621274918979766</v>
      </c>
      <c r="BH28">
        <v>2.4707604623554614E-3</v>
      </c>
      <c r="BI28">
        <v>2.1622259380015895E-2</v>
      </c>
      <c r="BJ28">
        <v>2.8228708845590186E-2</v>
      </c>
      <c r="BK28">
        <v>3.0614292225198996E-2</v>
      </c>
      <c r="BL28">
        <v>3.1555351382940848E-2</v>
      </c>
      <c r="BM28">
        <v>3.2019830540897985E-2</v>
      </c>
      <c r="BN28">
        <v>3.2604518003358021E-2</v>
      </c>
      <c r="BO28">
        <v>3.3195171335716568E-2</v>
      </c>
      <c r="BP28">
        <v>3.1434150061209629E-2</v>
      </c>
      <c r="BQ28">
        <v>2.1752594242133778E-2</v>
      </c>
      <c r="BR28">
        <v>0.49422058845884848</v>
      </c>
      <c r="BS28">
        <v>0.44640495263529462</v>
      </c>
      <c r="BT28">
        <v>0.43970395569101417</v>
      </c>
      <c r="BU28">
        <v>0.48347872921141904</v>
      </c>
      <c r="BV28">
        <v>1.50192481627003E-2</v>
      </c>
      <c r="BW28">
        <v>2.7823459904823176E-2</v>
      </c>
      <c r="BX28">
        <v>3.3499685835582133E-2</v>
      </c>
      <c r="BY28">
        <v>3.5257131823539505E-2</v>
      </c>
      <c r="BZ28">
        <v>3.3649818408516184E-2</v>
      </c>
      <c r="CA28">
        <v>3.0712144502964365E-2</v>
      </c>
      <c r="CB28">
        <v>2.7412341600849321E-2</v>
      </c>
      <c r="CC28">
        <v>2.3487403604248842E-2</v>
      </c>
      <c r="CD28">
        <v>1.8849670892722905E-2</v>
      </c>
      <c r="CE28">
        <v>1.3923260278143961E-2</v>
      </c>
      <c r="CF28">
        <v>9.4800750425233071E-3</v>
      </c>
      <c r="CG28">
        <v>5.9565343012452157E-3</v>
      </c>
      <c r="CH28">
        <v>3.721353908975134E-3</v>
      </c>
      <c r="CI28">
        <v>3.5713937704538404E-3</v>
      </c>
      <c r="CJ28">
        <v>6.3656915502846335E-3</v>
      </c>
      <c r="CK28">
        <v>1.1363419639779916E-2</v>
      </c>
      <c r="CL28">
        <v>1.708680429207524E-2</v>
      </c>
      <c r="CM28">
        <v>2.2612293274824426E-2</v>
      </c>
      <c r="CN28">
        <v>2.7024631095199713E-2</v>
      </c>
      <c r="CO28">
        <v>2.9725023222936926E-2</v>
      </c>
      <c r="CP28">
        <v>3.0841447186598935E-2</v>
      </c>
      <c r="CQ28">
        <v>3.1605794578350443E-2</v>
      </c>
      <c r="CR28">
        <v>3.3488004442740152E-2</v>
      </c>
      <c r="CS28">
        <v>3.7124477007032274E-2</v>
      </c>
      <c r="CT28">
        <v>4.3641110957067727E-2</v>
      </c>
      <c r="CU28">
        <v>5.4750384805837972E-2</v>
      </c>
      <c r="CV28">
        <v>7.14329178751512E-2</v>
      </c>
      <c r="CW28">
        <v>8.728901298825982E-2</v>
      </c>
      <c r="CX28">
        <v>8.8924937085144706E-2</v>
      </c>
      <c r="CY28">
        <v>7.5056930726857859E-2</v>
      </c>
      <c r="CZ28">
        <v>5.8255147778986181E-2</v>
      </c>
      <c r="DA28">
        <v>4.6887852187239683E-2</v>
      </c>
      <c r="DB28">
        <v>4.0456105471909601E-2</v>
      </c>
      <c r="DC28">
        <v>3.7115826911793541E-2</v>
      </c>
      <c r="DD28">
        <v>3.5759452298729934E-2</v>
      </c>
      <c r="DE28">
        <v>3.5733516284695933E-2</v>
      </c>
      <c r="DF28">
        <v>3.6906757113057957E-2</v>
      </c>
      <c r="DG28">
        <v>3.889922975070547E-2</v>
      </c>
      <c r="DH28">
        <v>4.0951089326874149E-2</v>
      </c>
      <c r="DI28">
        <v>4.2701072441288415E-2</v>
      </c>
      <c r="DJ28">
        <v>4.4868578014791383E-2</v>
      </c>
      <c r="DK28">
        <v>4.7656132155031068E-2</v>
      </c>
      <c r="DL28">
        <v>5.1160563268409037E-2</v>
      </c>
      <c r="DM28">
        <v>5.5697054550079172E-2</v>
      </c>
      <c r="DN28">
        <v>6.2759813000732051E-2</v>
      </c>
      <c r="DO28">
        <v>7.2080280113780065E-2</v>
      </c>
      <c r="DP28">
        <v>8.0904743983524166E-2</v>
      </c>
      <c r="DQ28">
        <v>8.4491449860239029E-2</v>
      </c>
      <c r="DR28">
        <v>8.0968330024207433E-2</v>
      </c>
      <c r="DS28">
        <v>7.4652126649223355E-2</v>
      </c>
      <c r="DT28">
        <v>6.8713231341139838E-2</v>
      </c>
      <c r="DU28">
        <v>6.4118637156059741E-2</v>
      </c>
      <c r="DV28">
        <v>5.9631309215901422E-2</v>
      </c>
      <c r="DW28">
        <v>5.621198083825913E-2</v>
      </c>
      <c r="DX28">
        <v>5.505217922228578E-2</v>
      </c>
      <c r="DY28">
        <v>5.5450835471457689E-2</v>
      </c>
      <c r="DZ28">
        <v>5.8413191109178135E-2</v>
      </c>
      <c r="EA28">
        <v>6.4026021586794532E-2</v>
      </c>
      <c r="EB28">
        <v>7.4054143787776305E-2</v>
      </c>
      <c r="EC28">
        <v>8.7063872362060341E-2</v>
      </c>
      <c r="ED28">
        <v>9.9752980364548549E-2</v>
      </c>
      <c r="EE28">
        <v>0.10685919213002483</v>
      </c>
      <c r="EF28">
        <v>0.10312131041714866</v>
      </c>
      <c r="EG28">
        <v>9.3123321199884104E-2</v>
      </c>
      <c r="EH28">
        <v>8.3874268352977191E-2</v>
      </c>
      <c r="EI28">
        <v>7.9065007439069371E-2</v>
      </c>
      <c r="EJ28">
        <v>7.6473122933470514E-2</v>
      </c>
      <c r="EK28">
        <v>7.5062760141413776E-2</v>
      </c>
      <c r="EL28">
        <v>7.6683733151569358E-2</v>
      </c>
      <c r="EM28">
        <v>7.801440661921745E-2</v>
      </c>
      <c r="EN28">
        <v>7.9920102242870675E-2</v>
      </c>
      <c r="EO28">
        <v>8.4578214671862162E-2</v>
      </c>
      <c r="EP28">
        <v>9.1549237311812762E-2</v>
      </c>
      <c r="EQ28">
        <v>9.8280352994067469E-2</v>
      </c>
      <c r="ER28">
        <v>9.9678852953174385E-2</v>
      </c>
      <c r="ES28">
        <v>9.7588350200238802E-2</v>
      </c>
      <c r="ET28">
        <v>9.3131867512654093E-2</v>
      </c>
      <c r="EU28">
        <v>8.6831362805503923E-2</v>
      </c>
      <c r="EV28">
        <v>8.2170461987334562E-2</v>
      </c>
      <c r="EW28">
        <v>8.0150871005388535E-2</v>
      </c>
      <c r="EX28">
        <v>8.0234359457896559E-2</v>
      </c>
      <c r="EY28">
        <v>8.0626316321057712E-2</v>
      </c>
      <c r="EZ28">
        <v>8.0673095995610331E-2</v>
      </c>
      <c r="FA28">
        <v>7.828413524527629E-2</v>
      </c>
      <c r="FB28">
        <v>7.5190062928746207E-2</v>
      </c>
      <c r="FC28">
        <v>7.423629419496032E-2</v>
      </c>
      <c r="FD28">
        <v>7.3955740949628673E-2</v>
      </c>
      <c r="FE28">
        <v>7.5737472528307037E-2</v>
      </c>
      <c r="FF28">
        <v>7.7035401998987424E-2</v>
      </c>
      <c r="FG28">
        <v>7.7206464345852321E-2</v>
      </c>
      <c r="FH28">
        <v>7.8577087760571387E-2</v>
      </c>
      <c r="FI28">
        <v>8.1107817410052227E-2</v>
      </c>
      <c r="FJ28">
        <v>8.3889525775731125E-2</v>
      </c>
      <c r="FK28">
        <v>8.4249545475173757E-2</v>
      </c>
      <c r="FL28">
        <v>8.7702584135684034E-2</v>
      </c>
      <c r="FM28">
        <v>8.7423062527762593E-2</v>
      </c>
      <c r="FN28">
        <v>8.2679689485344293E-2</v>
      </c>
      <c r="FO28">
        <v>7.7745252696996489E-2</v>
      </c>
      <c r="FP28">
        <v>6.8933248805535419E-2</v>
      </c>
      <c r="FQ28">
        <v>6.6133160821269521E-2</v>
      </c>
      <c r="FR28">
        <v>5.8007832272119683E-2</v>
      </c>
      <c r="FS28">
        <v>5.2790415931332289E-2</v>
      </c>
      <c r="FT28">
        <v>3.9858328124149314E-2</v>
      </c>
      <c r="FU28">
        <v>3.4220204325162366E-2</v>
      </c>
      <c r="FV28">
        <v>2.1381390272825242E-2</v>
      </c>
      <c r="FW28">
        <v>3.5145540258078284E-2</v>
      </c>
      <c r="FX28">
        <f t="shared" si="0"/>
        <v>7.9893602406512207E-2</v>
      </c>
      <c r="FY28">
        <f t="shared" si="1"/>
        <v>12.5166467636774</v>
      </c>
      <c r="FZ28">
        <f t="shared" si="2"/>
        <v>375.49940291032203</v>
      </c>
    </row>
    <row r="29" spans="1:182" x14ac:dyDescent="0.4">
      <c r="A29" t="s">
        <v>4</v>
      </c>
      <c r="B29">
        <v>7.3898622381950135E-2</v>
      </c>
      <c r="C29">
        <v>4.8184141689109276E-2</v>
      </c>
      <c r="D29">
        <v>4.6380743029397084E-2</v>
      </c>
      <c r="E29">
        <v>4.1595378638461369E-2</v>
      </c>
      <c r="F29">
        <v>4.0936113061023439E-2</v>
      </c>
      <c r="G29">
        <v>4.0382779069175222E-2</v>
      </c>
      <c r="H29">
        <v>4.230086607775968E-2</v>
      </c>
      <c r="I29">
        <v>4.5409367870117609E-2</v>
      </c>
      <c r="J29">
        <v>5.069453106326631E-2</v>
      </c>
      <c r="K29">
        <v>5.8292157683549915E-2</v>
      </c>
      <c r="L29">
        <v>6.6524326979383944E-2</v>
      </c>
      <c r="M29">
        <v>7.5123134090494842E-2</v>
      </c>
      <c r="N29">
        <v>7.7041349181664304E-2</v>
      </c>
      <c r="O29">
        <v>7.4712858760269715E-2</v>
      </c>
      <c r="P29">
        <v>6.7764272438532655E-2</v>
      </c>
      <c r="Q29">
        <v>6.1022784217922656E-2</v>
      </c>
      <c r="R29">
        <v>5.6221196470150357E-2</v>
      </c>
      <c r="S29">
        <v>5.249532426842933E-2</v>
      </c>
      <c r="T29">
        <v>4.9380555267316259E-2</v>
      </c>
      <c r="U29">
        <v>4.6184828994430965E-2</v>
      </c>
      <c r="V29">
        <v>4.4458222927503128E-2</v>
      </c>
      <c r="W29">
        <v>4.3437341116871316E-2</v>
      </c>
      <c r="X29">
        <v>4.3704002609255894E-2</v>
      </c>
      <c r="Y29">
        <v>4.4764516358933457E-2</v>
      </c>
      <c r="Z29">
        <v>4.6971435645729538E-2</v>
      </c>
      <c r="AA29">
        <v>4.9859353136903907E-2</v>
      </c>
      <c r="AB29">
        <v>5.3635231652311821E-2</v>
      </c>
      <c r="AC29">
        <v>5.8616071737720335E-2</v>
      </c>
      <c r="AD29">
        <v>6.4507152763850009E-2</v>
      </c>
      <c r="AE29">
        <v>7.0360243194688282E-2</v>
      </c>
      <c r="AF29">
        <v>7.2977419616651412E-2</v>
      </c>
      <c r="AG29">
        <v>7.1854121432148393E-2</v>
      </c>
      <c r="AH29">
        <v>6.8234223229210911E-2</v>
      </c>
      <c r="AI29">
        <v>6.3364259355094849E-2</v>
      </c>
      <c r="AJ29">
        <v>5.7832623589304126E-2</v>
      </c>
      <c r="AK29">
        <v>5.2763540395138767E-2</v>
      </c>
      <c r="AL29">
        <v>4.9061062062409809E-2</v>
      </c>
      <c r="AM29">
        <v>4.6437039589105875E-2</v>
      </c>
      <c r="AN29">
        <v>4.423202634410997E-2</v>
      </c>
      <c r="AO29">
        <v>4.1864910681640721E-2</v>
      </c>
      <c r="AP29">
        <v>3.9261084801740086E-2</v>
      </c>
      <c r="AQ29">
        <v>3.6142354510932347E-2</v>
      </c>
      <c r="AR29">
        <v>3.3030702488351972E-2</v>
      </c>
      <c r="AS29">
        <v>3.0413348576380346E-2</v>
      </c>
      <c r="AT29">
        <v>2.8319823196662097E-2</v>
      </c>
      <c r="AU29">
        <v>2.6611789844093816E-2</v>
      </c>
      <c r="AV29">
        <v>2.5279125113985751E-2</v>
      </c>
      <c r="AW29">
        <v>2.4236264235947214E-2</v>
      </c>
      <c r="AX29">
        <v>2.3312311120664574E-2</v>
      </c>
      <c r="AY29">
        <v>2.2436191877781748E-2</v>
      </c>
      <c r="AZ29">
        <v>2.1571344691623605E-2</v>
      </c>
      <c r="BA29">
        <v>2.0675961219256245E-2</v>
      </c>
      <c r="BB29">
        <v>1.9644644730770464E-2</v>
      </c>
      <c r="BC29">
        <v>1.8488800294974194E-2</v>
      </c>
      <c r="BD29">
        <v>1.7357761138285084E-2</v>
      </c>
      <c r="BE29">
        <v>1.6460077826521587E-2</v>
      </c>
      <c r="BF29">
        <v>1.5794174316923999E-2</v>
      </c>
      <c r="BG29">
        <v>1.5351673903627469E-2</v>
      </c>
      <c r="BH29">
        <v>1.5046471246023733E-2</v>
      </c>
      <c r="BI29">
        <v>1.4858771024050666E-2</v>
      </c>
      <c r="BJ29">
        <v>1.472403268842455E-2</v>
      </c>
      <c r="BK29">
        <v>1.4674660309311074E-2</v>
      </c>
      <c r="BL29">
        <v>1.4683831508324093E-2</v>
      </c>
      <c r="BM29">
        <v>1.4791633231594041E-2</v>
      </c>
      <c r="BN29">
        <v>1.4983778328542082E-2</v>
      </c>
      <c r="BO29">
        <v>1.5317242324362988E-2</v>
      </c>
      <c r="BP29">
        <v>1.5811028669416544E-2</v>
      </c>
      <c r="BQ29">
        <v>1.6464745162551399E-2</v>
      </c>
      <c r="BR29">
        <v>1.7167720660428158E-2</v>
      </c>
      <c r="BS29">
        <v>1.7914061698535527E-2</v>
      </c>
      <c r="BT29">
        <v>1.8706877423363841E-2</v>
      </c>
      <c r="BU29">
        <v>1.9555389372304856E-2</v>
      </c>
      <c r="BV29">
        <v>2.0278531504620122E-2</v>
      </c>
      <c r="BW29">
        <v>2.0681695733230823E-2</v>
      </c>
      <c r="BX29">
        <v>2.0854530739094095E-2</v>
      </c>
      <c r="BY29">
        <v>2.0994555824632881E-2</v>
      </c>
      <c r="BZ29">
        <v>2.1229091695777302E-2</v>
      </c>
      <c r="CA29">
        <v>2.153208626001504E-2</v>
      </c>
      <c r="CB29">
        <v>2.1877780454816347E-2</v>
      </c>
      <c r="CC29">
        <v>2.2224442300902567E-2</v>
      </c>
      <c r="CD29">
        <v>2.2583472212876227E-2</v>
      </c>
      <c r="CE29">
        <v>2.2913645935940315E-2</v>
      </c>
      <c r="CF29">
        <v>2.3232442658906945E-2</v>
      </c>
      <c r="CG29">
        <v>2.3498688935596038E-2</v>
      </c>
      <c r="CH29">
        <v>2.3730452812329668E-2</v>
      </c>
      <c r="CI29">
        <v>2.3894246981960559E-2</v>
      </c>
      <c r="CJ29">
        <v>2.4004490104722002E-2</v>
      </c>
      <c r="CK29">
        <v>2.4040603895262472E-2</v>
      </c>
      <c r="CL29">
        <v>2.4007443824774349E-2</v>
      </c>
      <c r="CM29">
        <v>2.3893508442983692E-2</v>
      </c>
      <c r="CN29">
        <v>2.3666704714883524E-2</v>
      </c>
      <c r="CO29">
        <v>2.316013264482298E-2</v>
      </c>
      <c r="CP29">
        <v>2.2289470239089809E-2</v>
      </c>
      <c r="CQ29">
        <v>2.1344287791740267E-2</v>
      </c>
      <c r="CR29">
        <v>2.0463814865656075E-2</v>
      </c>
      <c r="CS29">
        <v>1.9770935820173644E-2</v>
      </c>
      <c r="CT29">
        <v>1.9274878329854913E-2</v>
      </c>
      <c r="CU29">
        <v>1.8921028260713613E-2</v>
      </c>
      <c r="CV29">
        <v>1.8620915916735849E-2</v>
      </c>
      <c r="CW29">
        <v>1.8378312195668565E-2</v>
      </c>
      <c r="CX29">
        <v>1.8143435098971601E-2</v>
      </c>
      <c r="CY29">
        <v>1.7913571960642211E-2</v>
      </c>
      <c r="CZ29">
        <v>1.7767766537312824E-2</v>
      </c>
      <c r="DA29">
        <v>1.7740756985802984E-2</v>
      </c>
      <c r="DB29">
        <v>1.7810618593379794E-2</v>
      </c>
      <c r="DC29">
        <v>1.795425529059334E-2</v>
      </c>
      <c r="DD29">
        <v>1.8193105921303236E-2</v>
      </c>
      <c r="DE29">
        <v>1.8503498944593785E-2</v>
      </c>
      <c r="DF29">
        <v>1.893264303987769E-2</v>
      </c>
      <c r="DG29">
        <v>1.9453499823641633E-2</v>
      </c>
      <c r="DH29">
        <v>2.0143008313401555E-2</v>
      </c>
      <c r="DI29">
        <v>2.099115006341697E-2</v>
      </c>
      <c r="DJ29">
        <v>2.2148778460854817E-2</v>
      </c>
      <c r="DK29">
        <v>2.3664465450763873E-2</v>
      </c>
      <c r="DL29">
        <v>2.5320992580262075E-2</v>
      </c>
      <c r="DM29">
        <v>2.6694450071389306E-2</v>
      </c>
      <c r="DN29">
        <v>2.8003949716500682E-2</v>
      </c>
      <c r="DO29">
        <v>2.9309508787523315E-2</v>
      </c>
      <c r="DP29">
        <v>3.0736671451215718E-2</v>
      </c>
      <c r="DQ29">
        <v>3.2275140136536165E-2</v>
      </c>
      <c r="DR29">
        <v>3.3975102760896082E-2</v>
      </c>
      <c r="DS29">
        <v>3.5663315896872015E-2</v>
      </c>
      <c r="DT29">
        <v>3.7016281388805659E-2</v>
      </c>
      <c r="DU29">
        <v>3.8205686357908462E-2</v>
      </c>
      <c r="DV29">
        <v>3.9343162200483756E-2</v>
      </c>
      <c r="DW29">
        <v>4.0556200529557683E-2</v>
      </c>
      <c r="DX29">
        <v>4.1693104829796053E-2</v>
      </c>
      <c r="DY29">
        <v>4.3000703420466808E-2</v>
      </c>
      <c r="DZ29">
        <v>4.4827449109813872E-2</v>
      </c>
      <c r="EA29">
        <v>4.6945573059802834E-2</v>
      </c>
      <c r="EB29">
        <v>4.8266694525409527E-2</v>
      </c>
      <c r="EC29">
        <v>4.9033313743271932E-2</v>
      </c>
      <c r="ED29">
        <v>4.9676446092655931E-2</v>
      </c>
      <c r="EE29">
        <v>4.9910583370020481E-2</v>
      </c>
      <c r="EF29">
        <v>4.9048641556463879E-2</v>
      </c>
      <c r="EG29">
        <v>4.7504121655010424E-2</v>
      </c>
      <c r="EH29">
        <v>4.6309345799694326E-2</v>
      </c>
      <c r="EI29">
        <v>4.5448262095346657E-2</v>
      </c>
      <c r="EJ29">
        <v>4.5140931201542646E-2</v>
      </c>
      <c r="EK29">
        <v>4.5133864833140913E-2</v>
      </c>
      <c r="EL29">
        <v>4.5532059493778705E-2</v>
      </c>
      <c r="EM29">
        <v>4.6237074973633115E-2</v>
      </c>
      <c r="EN29">
        <v>4.6820921845192445E-2</v>
      </c>
      <c r="EO29">
        <v>4.6520245799573381E-2</v>
      </c>
      <c r="EP29">
        <v>4.5824799947452449E-2</v>
      </c>
      <c r="EQ29">
        <v>4.5412470706583656E-2</v>
      </c>
      <c r="ER29">
        <v>4.5251435416748989E-2</v>
      </c>
      <c r="ES29">
        <v>4.5307437470984042E-2</v>
      </c>
      <c r="ET29">
        <v>4.4841157603700436E-2</v>
      </c>
      <c r="EU29">
        <v>4.4720569615117264E-2</v>
      </c>
      <c r="EV29">
        <v>4.5502440825213437E-2</v>
      </c>
      <c r="EW29">
        <v>4.7674633810221724E-2</v>
      </c>
      <c r="EX29">
        <v>5.0054166637115441E-2</v>
      </c>
      <c r="EY29">
        <v>5.2656458311987543E-2</v>
      </c>
      <c r="EZ29">
        <v>5.5702440695164855E-2</v>
      </c>
      <c r="FA29">
        <v>5.991877445639749E-2</v>
      </c>
      <c r="FB29">
        <v>6.4239217135736437E-2</v>
      </c>
      <c r="FC29">
        <v>6.4516019960333695E-2</v>
      </c>
      <c r="FD29">
        <v>6.2686125947696195E-2</v>
      </c>
      <c r="FE29">
        <v>5.7703327070197916E-2</v>
      </c>
      <c r="FF29">
        <v>5.2691300041342176E-2</v>
      </c>
      <c r="FG29">
        <v>4.4972097228703233E-2</v>
      </c>
      <c r="FH29">
        <v>3.8412147751387703E-2</v>
      </c>
      <c r="FI29">
        <v>3.4861039327248822E-2</v>
      </c>
      <c r="FJ29">
        <v>3.4838898876383487E-2</v>
      </c>
      <c r="FK29">
        <v>3.4697782039602873E-2</v>
      </c>
      <c r="FL29">
        <v>3.1815674328680967E-2</v>
      </c>
      <c r="FM29">
        <v>2.9783763346959879E-2</v>
      </c>
      <c r="FN29">
        <v>2.6340018717700624E-2</v>
      </c>
      <c r="FO29">
        <v>2.3568644018155938E-2</v>
      </c>
      <c r="FP29">
        <v>1.8945235209192182E-2</v>
      </c>
      <c r="FQ29">
        <v>1.7117402868328128E-2</v>
      </c>
      <c r="FR29">
        <v>1.1902205460386717E-2</v>
      </c>
      <c r="FS29">
        <v>8.611982540272534E-3</v>
      </c>
      <c r="FT29">
        <v>0.48217295678345035</v>
      </c>
      <c r="FU29">
        <v>0.35709044214377639</v>
      </c>
      <c r="FV29">
        <v>0.38745360604926266</v>
      </c>
      <c r="FW29">
        <v>0.46107105572322277</v>
      </c>
      <c r="FX29">
        <f t="shared" si="0"/>
        <v>4.441459595020425E-2</v>
      </c>
      <c r="FY29">
        <f t="shared" si="1"/>
        <v>22.515120955308415</v>
      </c>
      <c r="FZ29">
        <f t="shared" si="2"/>
        <v>675.45362865925244</v>
      </c>
    </row>
    <row r="30" spans="1:182" x14ac:dyDescent="0.4">
      <c r="A30" t="s">
        <v>5</v>
      </c>
      <c r="B30">
        <v>5.9981419117703715E-4</v>
      </c>
      <c r="C30">
        <v>1.1043200469395593E-2</v>
      </c>
      <c r="D30">
        <v>1.2498988223913991E-2</v>
      </c>
      <c r="E30">
        <v>1.7003193433763275E-2</v>
      </c>
      <c r="F30">
        <v>1.7610413648874092E-2</v>
      </c>
      <c r="G30">
        <v>2.025635909145649E-2</v>
      </c>
      <c r="H30">
        <v>2.0685514096540319E-2</v>
      </c>
      <c r="I30">
        <v>2.2532627372027915E-2</v>
      </c>
      <c r="J30">
        <v>2.2920494796587365E-2</v>
      </c>
      <c r="K30">
        <v>2.3842652833771648E-2</v>
      </c>
      <c r="L30">
        <v>2.3775313541763272E-2</v>
      </c>
      <c r="M30">
        <v>2.3994237700373355E-2</v>
      </c>
      <c r="N30">
        <v>2.4074628363024243E-2</v>
      </c>
      <c r="O30">
        <v>2.3984190402428728E-2</v>
      </c>
      <c r="P30">
        <v>2.4189695572584786E-2</v>
      </c>
      <c r="Q30">
        <v>2.379706227038508E-2</v>
      </c>
      <c r="R30">
        <v>2.4028214783526708E-2</v>
      </c>
      <c r="S30">
        <v>2.3420582409441358E-2</v>
      </c>
      <c r="T30">
        <v>2.3630277837235276E-2</v>
      </c>
      <c r="U30">
        <v>2.289384849925714E-2</v>
      </c>
      <c r="V30">
        <v>2.2918858713055053E-2</v>
      </c>
      <c r="W30">
        <v>2.198633726967503E-2</v>
      </c>
      <c r="X30">
        <v>2.1758374463768649E-2</v>
      </c>
      <c r="Y30">
        <v>2.0800480839452486E-2</v>
      </c>
      <c r="Z30">
        <v>2.0484606054304254E-2</v>
      </c>
      <c r="AA30">
        <v>1.9653624957174688E-2</v>
      </c>
      <c r="AB30">
        <v>1.9313465389595233E-2</v>
      </c>
      <c r="AC30">
        <v>1.860772026854015E-2</v>
      </c>
      <c r="AD30">
        <v>1.8253602938160744E-2</v>
      </c>
      <c r="AE30">
        <v>1.7814668717772104E-2</v>
      </c>
      <c r="AF30">
        <v>1.7805231448173857E-2</v>
      </c>
      <c r="AG30">
        <v>1.7762891209571949E-2</v>
      </c>
      <c r="AH30">
        <v>1.7804023941387588E-2</v>
      </c>
      <c r="AI30">
        <v>1.7741003024836412E-2</v>
      </c>
      <c r="AJ30">
        <v>1.7677034996734977E-2</v>
      </c>
      <c r="AK30">
        <v>1.7578266757547277E-2</v>
      </c>
      <c r="AL30">
        <v>1.7430406599731888E-2</v>
      </c>
      <c r="AM30">
        <v>1.727047713491427E-2</v>
      </c>
      <c r="AN30">
        <v>1.703481104223489E-2</v>
      </c>
      <c r="AO30">
        <v>1.6866576599151289E-2</v>
      </c>
      <c r="AP30">
        <v>1.6659613254197136E-2</v>
      </c>
      <c r="AQ30">
        <v>1.6559319678433541E-2</v>
      </c>
      <c r="AR30">
        <v>1.6411531921890481E-2</v>
      </c>
      <c r="AS30">
        <v>1.6374741108910719E-2</v>
      </c>
      <c r="AT30">
        <v>1.6278152536205754E-2</v>
      </c>
      <c r="AU30">
        <v>1.62721120984822E-2</v>
      </c>
      <c r="AV30">
        <v>1.617098783056823E-2</v>
      </c>
      <c r="AW30">
        <v>1.6137072840956564E-2</v>
      </c>
      <c r="AX30">
        <v>1.6019241239809891E-2</v>
      </c>
      <c r="AY30">
        <v>1.5974034056942903E-2</v>
      </c>
      <c r="AZ30">
        <v>1.5860264258040227E-2</v>
      </c>
      <c r="BA30">
        <v>1.5822118812479767E-2</v>
      </c>
      <c r="BB30">
        <v>1.5738192393597496E-2</v>
      </c>
      <c r="BC30">
        <v>1.5720824186967599E-2</v>
      </c>
      <c r="BD30">
        <v>1.5644581518042797E-2</v>
      </c>
      <c r="BE30">
        <v>1.5612475127010755E-2</v>
      </c>
      <c r="BF30">
        <v>1.5538177999740995E-2</v>
      </c>
      <c r="BG30">
        <v>1.5509075019875643E-2</v>
      </c>
      <c r="BH30">
        <v>1.545412462214989E-2</v>
      </c>
      <c r="BI30">
        <v>1.5439354794001861E-2</v>
      </c>
      <c r="BJ30">
        <v>1.5410830682020695E-2</v>
      </c>
      <c r="BK30">
        <v>1.5416167943310072E-2</v>
      </c>
      <c r="BL30">
        <v>1.5418560464082031E-2</v>
      </c>
      <c r="BM30">
        <v>1.5449435931485163E-2</v>
      </c>
      <c r="BN30">
        <v>1.5488462268838481E-2</v>
      </c>
      <c r="BO30">
        <v>1.5554494009791888E-2</v>
      </c>
      <c r="BP30">
        <v>1.5645008957255895E-2</v>
      </c>
      <c r="BQ30">
        <v>1.5760431281649164E-2</v>
      </c>
      <c r="BR30">
        <v>1.5888714517689195E-2</v>
      </c>
      <c r="BS30">
        <v>1.600798372336935E-2</v>
      </c>
      <c r="BT30">
        <v>1.6109327070673966E-2</v>
      </c>
      <c r="BU30">
        <v>1.6142640024450355E-2</v>
      </c>
      <c r="BV30">
        <v>1.6111693867079762E-2</v>
      </c>
      <c r="BW30">
        <v>1.6014026931999034E-2</v>
      </c>
      <c r="BX30">
        <v>1.590242740002135E-2</v>
      </c>
      <c r="BY30">
        <v>1.5773678656341709E-2</v>
      </c>
      <c r="BZ30">
        <v>1.5666246873010551E-2</v>
      </c>
      <c r="CA30">
        <v>1.5556617675157947E-2</v>
      </c>
      <c r="CB30">
        <v>1.5473521132724389E-2</v>
      </c>
      <c r="CC30">
        <v>1.5390173777114638E-2</v>
      </c>
      <c r="CD30">
        <v>1.533254273150925E-2</v>
      </c>
      <c r="CE30">
        <v>1.5275438648125332E-2</v>
      </c>
      <c r="CF30">
        <v>1.5241460269610194E-2</v>
      </c>
      <c r="CG30">
        <v>1.5209212781901311E-2</v>
      </c>
      <c r="CH30">
        <v>1.5196606605905646E-2</v>
      </c>
      <c r="CI30">
        <v>1.5187542340324968E-2</v>
      </c>
      <c r="CJ30">
        <v>1.519396874359576E-2</v>
      </c>
      <c r="CK30">
        <v>1.5206105609236886E-2</v>
      </c>
      <c r="CL30">
        <v>1.5228866456528219E-2</v>
      </c>
      <c r="CM30">
        <v>1.5259279840669118E-2</v>
      </c>
      <c r="CN30">
        <v>1.5294295849992451E-2</v>
      </c>
      <c r="CO30">
        <v>1.5337429362402465E-2</v>
      </c>
      <c r="CP30">
        <v>1.5376387774081231E-2</v>
      </c>
      <c r="CQ30">
        <v>1.5417814137843457E-2</v>
      </c>
      <c r="CR30">
        <v>1.543262056228222E-2</v>
      </c>
      <c r="CS30">
        <v>1.5426778776161497E-2</v>
      </c>
      <c r="CT30">
        <v>1.5391597134096649E-2</v>
      </c>
      <c r="CU30">
        <v>1.5384183698215098E-2</v>
      </c>
      <c r="CV30">
        <v>1.5387319654879848E-2</v>
      </c>
      <c r="CW30">
        <v>1.5429868239443456E-2</v>
      </c>
      <c r="CX30">
        <v>1.5480550553148625E-2</v>
      </c>
      <c r="CY30">
        <v>1.5569792490875622E-2</v>
      </c>
      <c r="CZ30">
        <v>1.5666485265279636E-2</v>
      </c>
      <c r="DA30">
        <v>1.5800892748288369E-2</v>
      </c>
      <c r="DB30">
        <v>1.5945242481551179E-2</v>
      </c>
      <c r="DC30">
        <v>1.6126531558362956E-2</v>
      </c>
      <c r="DD30">
        <v>1.6323876517219612E-2</v>
      </c>
      <c r="DE30">
        <v>1.6557736977997683E-2</v>
      </c>
      <c r="DF30">
        <v>1.6818255056136711E-2</v>
      </c>
      <c r="DG30">
        <v>1.7116275685828294E-2</v>
      </c>
      <c r="DH30">
        <v>1.7457829038375703E-2</v>
      </c>
      <c r="DI30">
        <v>1.7841835943955043E-2</v>
      </c>
      <c r="DJ30">
        <v>1.8295198842749282E-2</v>
      </c>
      <c r="DK30">
        <v>1.878439553467693E-2</v>
      </c>
      <c r="DL30">
        <v>1.9285413032216255E-2</v>
      </c>
      <c r="DM30">
        <v>1.9677755378364171E-2</v>
      </c>
      <c r="DN30">
        <v>2.0021712571228173E-2</v>
      </c>
      <c r="DO30">
        <v>2.0282702928271956E-2</v>
      </c>
      <c r="DP30">
        <v>2.0564078883328878E-2</v>
      </c>
      <c r="DQ30">
        <v>2.0783315860132393E-2</v>
      </c>
      <c r="DR30">
        <v>2.1058862892120018E-2</v>
      </c>
      <c r="DS30">
        <v>2.1296236697686845E-2</v>
      </c>
      <c r="DT30">
        <v>2.1620098599036578E-2</v>
      </c>
      <c r="DU30">
        <v>2.1905442636467563E-2</v>
      </c>
      <c r="DV30">
        <v>2.2279371835894388E-2</v>
      </c>
      <c r="DW30">
        <v>2.2603559863843534E-2</v>
      </c>
      <c r="DX30">
        <v>2.2981540272550824E-2</v>
      </c>
      <c r="DY30">
        <v>2.3194777022221551E-2</v>
      </c>
      <c r="DZ30">
        <v>2.3280041653080976E-2</v>
      </c>
      <c r="EA30">
        <v>2.3226475334295626E-2</v>
      </c>
      <c r="EB30">
        <v>2.3218795420017948E-2</v>
      </c>
      <c r="EC30">
        <v>2.322403466395916E-2</v>
      </c>
      <c r="ED30">
        <v>2.3287879136724969E-2</v>
      </c>
      <c r="EE30">
        <v>2.3408908975369951E-2</v>
      </c>
      <c r="EF30">
        <v>2.355938543541344E-2</v>
      </c>
      <c r="EG30">
        <v>2.3811242577369496E-2</v>
      </c>
      <c r="EH30">
        <v>2.4027109163854924E-2</v>
      </c>
      <c r="EI30">
        <v>2.4359126515408884E-2</v>
      </c>
      <c r="EJ30">
        <v>2.4601339800736116E-2</v>
      </c>
      <c r="EK30">
        <v>2.5051966554214138E-2</v>
      </c>
      <c r="EL30">
        <v>2.5385230426549641E-2</v>
      </c>
      <c r="EM30">
        <v>2.6015749036648418E-2</v>
      </c>
      <c r="EN30">
        <v>2.6517942130640109E-2</v>
      </c>
      <c r="EO30">
        <v>2.7416872893210441E-2</v>
      </c>
      <c r="EP30">
        <v>2.8170289823102955E-2</v>
      </c>
      <c r="EQ30">
        <v>2.937396453416747E-2</v>
      </c>
      <c r="ER30">
        <v>3.0363130677131533E-2</v>
      </c>
      <c r="ES30">
        <v>3.1691292089215672E-2</v>
      </c>
      <c r="ET30">
        <v>3.2643815057383285E-2</v>
      </c>
      <c r="EU30">
        <v>3.3810597641469604E-2</v>
      </c>
      <c r="EV30">
        <v>3.4944076989796929E-2</v>
      </c>
      <c r="EW30">
        <v>3.6414399822673027E-2</v>
      </c>
      <c r="EX30">
        <v>3.8339307668681939E-2</v>
      </c>
      <c r="EY30">
        <v>4.0155189925895389E-2</v>
      </c>
      <c r="EZ30">
        <v>4.2857753802989958E-2</v>
      </c>
      <c r="FA30">
        <v>4.4371996656201167E-2</v>
      </c>
      <c r="FB30">
        <v>4.6904311499291307E-2</v>
      </c>
      <c r="FC30">
        <v>4.6969895670506502E-2</v>
      </c>
      <c r="FD30">
        <v>4.7729682346687625E-2</v>
      </c>
      <c r="FE30">
        <v>4.6134813270937644E-2</v>
      </c>
      <c r="FF30">
        <v>4.4733331601053888E-2</v>
      </c>
      <c r="FG30">
        <v>4.2652393998683591E-2</v>
      </c>
      <c r="FH30">
        <v>4.0263556391797198E-2</v>
      </c>
      <c r="FI30">
        <v>3.8828347450425953E-2</v>
      </c>
      <c r="FJ30">
        <v>3.6586662000892521E-2</v>
      </c>
      <c r="FK30">
        <v>3.5925702773772959E-2</v>
      </c>
      <c r="FL30">
        <v>3.3958812079459243E-2</v>
      </c>
      <c r="FM30">
        <v>3.3754309538732166E-2</v>
      </c>
      <c r="FN30">
        <v>3.2041640753248675E-2</v>
      </c>
      <c r="FO30">
        <v>3.2231560607577821E-2</v>
      </c>
      <c r="FP30">
        <v>3.0729171959879207E-2</v>
      </c>
      <c r="FQ30">
        <v>3.1355739519428334E-2</v>
      </c>
      <c r="FR30">
        <v>2.9957251800408886E-2</v>
      </c>
      <c r="FS30">
        <v>3.1187626424578008E-2</v>
      </c>
      <c r="FT30">
        <v>2.9632666444530636E-2</v>
      </c>
      <c r="FU30">
        <v>3.2113879422289195E-2</v>
      </c>
      <c r="FV30">
        <v>2.9470079492207937E-2</v>
      </c>
      <c r="FW30">
        <v>3.9621744853792433E-2</v>
      </c>
      <c r="FX30">
        <f t="shared" si="0"/>
        <v>2.1801013433037524E-2</v>
      </c>
      <c r="FY30">
        <f t="shared" si="1"/>
        <v>45.869427266375965</v>
      </c>
      <c r="FZ30">
        <f t="shared" si="2"/>
        <v>1376.0828179912789</v>
      </c>
    </row>
    <row r="31" spans="1:182" x14ac:dyDescent="0.4">
      <c r="A31" t="s">
        <v>6</v>
      </c>
      <c r="B31">
        <v>1.7478022847328412E-2</v>
      </c>
      <c r="C31">
        <v>1.1281283280301733E-2</v>
      </c>
      <c r="D31">
        <v>1.1512804220416287E-2</v>
      </c>
      <c r="E31">
        <v>9.7109167734767236E-3</v>
      </c>
      <c r="F31">
        <v>9.9563429509736453E-3</v>
      </c>
      <c r="G31">
        <v>9.0730511799589093E-3</v>
      </c>
      <c r="H31">
        <v>9.323744163171728E-3</v>
      </c>
      <c r="I31">
        <v>8.7901390512089769E-3</v>
      </c>
      <c r="J31">
        <v>9.042532630533907E-3</v>
      </c>
      <c r="K31">
        <v>8.6807900818651508E-3</v>
      </c>
      <c r="L31">
        <v>8.9335919785771614E-3</v>
      </c>
      <c r="M31">
        <v>8.6693489898356894E-3</v>
      </c>
      <c r="N31">
        <v>8.9214803448443708E-3</v>
      </c>
      <c r="O31">
        <v>8.7184125504018405E-3</v>
      </c>
      <c r="P31">
        <v>8.9693460002989323E-3</v>
      </c>
      <c r="Q31">
        <v>8.8076721624643466E-3</v>
      </c>
      <c r="R31">
        <v>9.0564545031172478E-3</v>
      </c>
      <c r="S31">
        <v>8.9233266936292622E-3</v>
      </c>
      <c r="T31">
        <v>9.1661728182282215E-3</v>
      </c>
      <c r="U31">
        <v>9.046809348471338E-3</v>
      </c>
      <c r="V31">
        <v>9.2630451480817805E-3</v>
      </c>
      <c r="W31">
        <v>9.1190177084933804E-3</v>
      </c>
      <c r="X31">
        <v>9.2863116955157494E-3</v>
      </c>
      <c r="Y31">
        <v>9.1298491652808313E-3</v>
      </c>
      <c r="Z31">
        <v>9.281211159708638E-3</v>
      </c>
      <c r="AA31">
        <v>9.1317997920586126E-3</v>
      </c>
      <c r="AB31">
        <v>9.2789353710583857E-3</v>
      </c>
      <c r="AC31">
        <v>9.1417888491243365E-3</v>
      </c>
      <c r="AD31">
        <v>9.2891576052083133E-3</v>
      </c>
      <c r="AE31">
        <v>9.1664714924906739E-3</v>
      </c>
      <c r="AF31">
        <v>9.3162996077581564E-3</v>
      </c>
      <c r="AG31">
        <v>9.2093897983406489E-3</v>
      </c>
      <c r="AH31">
        <v>9.3630017087704548E-3</v>
      </c>
      <c r="AI31">
        <v>9.2729832277571624E-3</v>
      </c>
      <c r="AJ31">
        <v>9.4313797319287521E-3</v>
      </c>
      <c r="AK31">
        <v>9.3595045375527638E-3</v>
      </c>
      <c r="AL31">
        <v>9.523706178251181E-3</v>
      </c>
      <c r="AM31">
        <v>9.4715170876872694E-3</v>
      </c>
      <c r="AN31">
        <v>9.6413544249157931E-3</v>
      </c>
      <c r="AO31">
        <v>9.6036952359255211E-3</v>
      </c>
      <c r="AP31">
        <v>9.7667769011201503E-3</v>
      </c>
      <c r="AQ31">
        <v>9.7349528323293529E-3</v>
      </c>
      <c r="AR31">
        <v>9.8897472852944816E-3</v>
      </c>
      <c r="AS31">
        <v>9.8671796126926208E-3</v>
      </c>
      <c r="AT31">
        <v>1.0015749183860891E-2</v>
      </c>
      <c r="AU31">
        <v>1.0004789506648598E-2</v>
      </c>
      <c r="AV31">
        <v>1.0147758259980749E-2</v>
      </c>
      <c r="AW31">
        <v>1.0149655721453351E-2</v>
      </c>
      <c r="AX31">
        <v>1.0286893863088098E-2</v>
      </c>
      <c r="AY31">
        <v>1.0302260991834771E-2</v>
      </c>
      <c r="AZ31">
        <v>1.0433249648715903E-2</v>
      </c>
      <c r="BA31">
        <v>1.0462416679323806E-2</v>
      </c>
      <c r="BB31">
        <v>1.0586673607309856E-2</v>
      </c>
      <c r="BC31">
        <v>1.0629886332154502E-2</v>
      </c>
      <c r="BD31">
        <v>1.074700724083444E-2</v>
      </c>
      <c r="BE31">
        <v>1.0803894767631954E-2</v>
      </c>
      <c r="BF31">
        <v>1.0913053273855338E-2</v>
      </c>
      <c r="BG31">
        <v>1.0983135843178138E-2</v>
      </c>
      <c r="BH31">
        <v>1.1084703657971538E-2</v>
      </c>
      <c r="BI31">
        <v>1.1168807091242515E-2</v>
      </c>
      <c r="BJ31">
        <v>1.1265744337860798E-2</v>
      </c>
      <c r="BK31">
        <v>1.1366773284194496E-2</v>
      </c>
      <c r="BL31">
        <v>1.1460045314003157E-2</v>
      </c>
      <c r="BM31">
        <v>1.1568071556578567E-2</v>
      </c>
      <c r="BN31">
        <v>1.1640745660682622E-2</v>
      </c>
      <c r="BO31">
        <v>1.173103738560413E-2</v>
      </c>
      <c r="BP31">
        <v>1.1748118007358765E-2</v>
      </c>
      <c r="BQ31">
        <v>1.1769229309528836E-2</v>
      </c>
      <c r="BR31">
        <v>1.1709678204125825E-2</v>
      </c>
      <c r="BS31">
        <v>1.1694345315974922E-2</v>
      </c>
      <c r="BT31">
        <v>1.1610528401059427E-2</v>
      </c>
      <c r="BU31">
        <v>1.1586787580360922E-2</v>
      </c>
      <c r="BV31">
        <v>1.1493465159636696E-2</v>
      </c>
      <c r="BW31">
        <v>1.1466574555166101E-2</v>
      </c>
      <c r="BX31">
        <v>1.1369201224428386E-2</v>
      </c>
      <c r="BY31">
        <v>1.1339672969561336E-2</v>
      </c>
      <c r="BZ31">
        <v>1.124129954399012E-2</v>
      </c>
      <c r="CA31">
        <v>1.1208608209587741E-2</v>
      </c>
      <c r="CB31">
        <v>1.1111589668106688E-2</v>
      </c>
      <c r="CC31">
        <v>1.1075121126712066E-2</v>
      </c>
      <c r="CD31">
        <v>1.0981496699767397E-2</v>
      </c>
      <c r="CE31">
        <v>1.0940829163294192E-2</v>
      </c>
      <c r="CF31">
        <v>1.0852384781748478E-2</v>
      </c>
      <c r="CG31">
        <v>1.0807349419580144E-2</v>
      </c>
      <c r="CH31">
        <v>1.0725581427891727E-2</v>
      </c>
      <c r="CI31">
        <v>1.0676224637546238E-2</v>
      </c>
      <c r="CJ31">
        <v>1.0602267569167071E-2</v>
      </c>
      <c r="CK31">
        <v>1.0548751672680422E-2</v>
      </c>
      <c r="CL31">
        <v>1.0483276502635893E-2</v>
      </c>
      <c r="CM31">
        <v>1.0425713466516773E-2</v>
      </c>
      <c r="CN31">
        <v>1.0368757584910276E-2</v>
      </c>
      <c r="CO31">
        <v>1.0306909883802401E-2</v>
      </c>
      <c r="CP31">
        <v>1.0257490555458331E-2</v>
      </c>
      <c r="CQ31">
        <v>1.019001169497186E-2</v>
      </c>
      <c r="CR31">
        <v>1.0145163122959133E-2</v>
      </c>
      <c r="CS31">
        <v>1.0071255908062401E-2</v>
      </c>
      <c r="CT31">
        <v>1.0036032710065691E-2</v>
      </c>
      <c r="CU31">
        <v>9.9683821240749201E-3</v>
      </c>
      <c r="CV31">
        <v>9.9522035592583182E-3</v>
      </c>
      <c r="CW31">
        <v>9.894536698161583E-3</v>
      </c>
      <c r="CX31">
        <v>9.8962379047346227E-3</v>
      </c>
      <c r="CY31">
        <v>9.8486380802250573E-3</v>
      </c>
      <c r="CZ31">
        <v>9.8672603718244212E-3</v>
      </c>
      <c r="DA31">
        <v>9.8307136108286355E-3</v>
      </c>
      <c r="DB31">
        <v>9.8659031554277146E-3</v>
      </c>
      <c r="DC31">
        <v>9.8415574519655127E-3</v>
      </c>
      <c r="DD31">
        <v>9.8922373501645379E-3</v>
      </c>
      <c r="DE31">
        <v>9.880655389511708E-3</v>
      </c>
      <c r="DF31">
        <v>9.9459586942929959E-3</v>
      </c>
      <c r="DG31">
        <v>9.9486052173727631E-3</v>
      </c>
      <c r="DH31">
        <v>1.0028206893565159E-2</v>
      </c>
      <c r="DI31">
        <v>1.0046837668855715E-2</v>
      </c>
      <c r="DJ31">
        <v>1.0140363168630448E-2</v>
      </c>
      <c r="DK31">
        <v>1.0176748033413258E-2</v>
      </c>
      <c r="DL31">
        <v>1.0283562079515763E-2</v>
      </c>
      <c r="DM31">
        <v>1.0339009447054339E-2</v>
      </c>
      <c r="DN31">
        <v>1.0457067668819015E-2</v>
      </c>
      <c r="DO31">
        <v>1.0529748892503193E-2</v>
      </c>
      <c r="DP31">
        <v>1.0649395799411052E-2</v>
      </c>
      <c r="DQ31">
        <v>1.0717689173772122E-2</v>
      </c>
      <c r="DR31">
        <v>1.0790522725239454E-2</v>
      </c>
      <c r="DS31">
        <v>1.0812321636540397E-2</v>
      </c>
      <c r="DT31">
        <v>1.0843017093142733E-2</v>
      </c>
      <c r="DU31">
        <v>1.0861238725380997E-2</v>
      </c>
      <c r="DV31">
        <v>1.0879947556527865E-2</v>
      </c>
      <c r="DW31">
        <v>1.0911364720607065E-2</v>
      </c>
      <c r="DX31">
        <v>1.0923813628936057E-2</v>
      </c>
      <c r="DY31">
        <v>1.097512596122294E-2</v>
      </c>
      <c r="DZ31">
        <v>1.0981847938281263E-2</v>
      </c>
      <c r="EA31">
        <v>1.1056367016620883E-2</v>
      </c>
      <c r="EB31">
        <v>1.1055313384632212E-2</v>
      </c>
      <c r="EC31">
        <v>1.1154582289227853E-2</v>
      </c>
      <c r="ED31">
        <v>1.1142370377972189E-2</v>
      </c>
      <c r="EE31">
        <v>1.126718270462718E-2</v>
      </c>
      <c r="EF31">
        <v>1.1240039972409785E-2</v>
      </c>
      <c r="EG31">
        <v>1.1389752259607875E-2</v>
      </c>
      <c r="EH31">
        <v>1.1341519022117741E-2</v>
      </c>
      <c r="EI31">
        <v>1.1512094989955441E-2</v>
      </c>
      <c r="EJ31">
        <v>1.1433718268349779E-2</v>
      </c>
      <c r="EK31">
        <v>1.1615654119121716E-2</v>
      </c>
      <c r="EL31">
        <v>1.1493529648947912E-2</v>
      </c>
      <c r="EM31">
        <v>1.1684942508977069E-2</v>
      </c>
      <c r="EN31">
        <v>1.1541762812042149E-2</v>
      </c>
      <c r="EO31">
        <v>1.1770026682662306E-2</v>
      </c>
      <c r="EP31">
        <v>1.1615030683594724E-2</v>
      </c>
      <c r="EQ31">
        <v>1.187189098179639E-2</v>
      </c>
      <c r="ER31">
        <v>1.1698781186618407E-2</v>
      </c>
      <c r="ES31">
        <v>1.1972960234527045E-2</v>
      </c>
      <c r="ET31">
        <v>1.1777324124862945E-2</v>
      </c>
      <c r="EU31">
        <v>1.2056165587848605E-2</v>
      </c>
      <c r="EV31">
        <v>1.1834320375104483E-2</v>
      </c>
      <c r="EW31">
        <v>1.2102194645717721E-2</v>
      </c>
      <c r="EX31">
        <v>1.1847159716935333E-2</v>
      </c>
      <c r="EY31">
        <v>1.2078769229063115E-2</v>
      </c>
      <c r="EZ31">
        <v>1.1774349131868863E-2</v>
      </c>
      <c r="FA31">
        <v>1.1951556529770254E-2</v>
      </c>
      <c r="FB31">
        <v>1.1608597012641208E-2</v>
      </c>
      <c r="FC31">
        <v>1.1727670486897952E-2</v>
      </c>
      <c r="FD31">
        <v>1.1355446993620077E-2</v>
      </c>
      <c r="FE31">
        <v>1.1426601162338137E-2</v>
      </c>
      <c r="FF31">
        <v>1.1050454324304491E-2</v>
      </c>
      <c r="FG31">
        <v>1.10831905446369E-2</v>
      </c>
      <c r="FH31">
        <v>1.0712058780102843E-2</v>
      </c>
      <c r="FI31">
        <v>1.0709420217909249E-2</v>
      </c>
      <c r="FJ31">
        <v>1.0346530628234884E-2</v>
      </c>
      <c r="FK31">
        <v>1.0319534077650055E-2</v>
      </c>
      <c r="FL31">
        <v>9.9714139359897581E-3</v>
      </c>
      <c r="FM31">
        <v>9.9417866155311826E-3</v>
      </c>
      <c r="FN31">
        <v>9.6167792421567172E-3</v>
      </c>
      <c r="FO31">
        <v>9.6272413921788206E-3</v>
      </c>
      <c r="FP31">
        <v>9.3439273836880728E-3</v>
      </c>
      <c r="FQ31">
        <v>9.4679634489475278E-3</v>
      </c>
      <c r="FR31">
        <v>9.2313564399396243E-3</v>
      </c>
      <c r="FS31">
        <v>9.5954687260944357E-3</v>
      </c>
      <c r="FT31">
        <v>9.393271495407517E-3</v>
      </c>
      <c r="FU31">
        <v>1.0394160401973777E-2</v>
      </c>
      <c r="FV31">
        <v>1.0203059897372082E-2</v>
      </c>
      <c r="FW31">
        <v>1.430850409208523E-2</v>
      </c>
      <c r="FX31">
        <f t="shared" si="0"/>
        <v>1.0510628664129523E-2</v>
      </c>
      <c r="FY31">
        <f t="shared" si="1"/>
        <v>95.141787609030587</v>
      </c>
      <c r="FZ31">
        <f t="shared" si="2"/>
        <v>2854.2536282709175</v>
      </c>
    </row>
    <row r="33" spans="1:182" x14ac:dyDescent="0.4">
      <c r="A33" t="s">
        <v>11</v>
      </c>
    </row>
    <row r="34" spans="1:182" x14ac:dyDescent="0.4">
      <c r="A34" t="s">
        <v>1</v>
      </c>
      <c r="B34">
        <v>4.1805194486247609E-2</v>
      </c>
      <c r="C34">
        <v>0.49475468491620722</v>
      </c>
      <c r="D34">
        <v>2.5666800733438622E-2</v>
      </c>
      <c r="E34">
        <v>2.2616420962267059E-2</v>
      </c>
      <c r="F34">
        <v>0.38236300969495812</v>
      </c>
      <c r="G34">
        <v>0.43574383565980634</v>
      </c>
      <c r="H34">
        <v>0.18094556701419853</v>
      </c>
      <c r="I34">
        <v>0.11463071069987694</v>
      </c>
      <c r="J34">
        <v>0.12616626305463244</v>
      </c>
      <c r="K34">
        <v>7.9437059266635579E-2</v>
      </c>
      <c r="L34">
        <v>2.1043858758553781E-2</v>
      </c>
      <c r="M34">
        <v>0.12258553906257773</v>
      </c>
      <c r="N34">
        <v>0.18192311427855409</v>
      </c>
      <c r="O34">
        <v>5.6669141667140752E-2</v>
      </c>
      <c r="P34">
        <v>5.4043146586899023E-2</v>
      </c>
      <c r="Q34">
        <v>0.15412028151252449</v>
      </c>
      <c r="R34">
        <v>0.15642637279838287</v>
      </c>
      <c r="S34">
        <v>0.44869079239492549</v>
      </c>
      <c r="T34">
        <v>0.46335638395702089</v>
      </c>
      <c r="U34">
        <v>0.17917198994622577</v>
      </c>
      <c r="V34">
        <v>0.13882301985857159</v>
      </c>
      <c r="W34">
        <v>9.1896138370875041E-2</v>
      </c>
      <c r="X34">
        <v>0.10099406865521643</v>
      </c>
      <c r="Y34">
        <v>0.14524742001001936</v>
      </c>
      <c r="Z34">
        <v>0.36930202952882452</v>
      </c>
      <c r="AA34">
        <v>0.40682159287373126</v>
      </c>
      <c r="AB34">
        <v>0.31481266718429873</v>
      </c>
      <c r="AC34">
        <v>0.31661197658277196</v>
      </c>
      <c r="AD34">
        <v>0.24107100783907895</v>
      </c>
      <c r="AE34">
        <v>0.26363068046818816</v>
      </c>
      <c r="AF34">
        <v>0.31343122467795492</v>
      </c>
      <c r="AG34">
        <v>0.2942378803684893</v>
      </c>
      <c r="AH34">
        <v>0.21443887832436415</v>
      </c>
      <c r="AI34">
        <v>0.17232176698183271</v>
      </c>
      <c r="AJ34">
        <v>0.18451121683451699</v>
      </c>
      <c r="AK34">
        <v>0.23923691576270115</v>
      </c>
      <c r="AL34">
        <v>0.38987971695152002</v>
      </c>
      <c r="AM34">
        <v>0.45844435044702692</v>
      </c>
      <c r="AN34">
        <v>0.43110237752796005</v>
      </c>
      <c r="AO34">
        <v>0.4469511454306197</v>
      </c>
      <c r="AP34">
        <v>0.36034952665950271</v>
      </c>
      <c r="AQ34">
        <v>0.25690294481727544</v>
      </c>
      <c r="AR34">
        <v>0.16345696384938468</v>
      </c>
      <c r="AS34">
        <v>0.23754232876571071</v>
      </c>
      <c r="AT34">
        <v>0.35346179314945247</v>
      </c>
      <c r="AU34">
        <v>0.4445918473932795</v>
      </c>
      <c r="AV34">
        <v>0.43602900260409333</v>
      </c>
      <c r="AW34">
        <v>0.29395847999113467</v>
      </c>
      <c r="AX34">
        <v>0.41639627790716849</v>
      </c>
      <c r="AY34">
        <v>0.28321130523624594</v>
      </c>
      <c r="AZ34">
        <v>3.7435481191459799E-2</v>
      </c>
      <c r="BA34">
        <v>6.3535578590137559E-2</v>
      </c>
      <c r="BB34">
        <v>0.10592344228295211</v>
      </c>
      <c r="BC34">
        <v>0.34565670298941625</v>
      </c>
      <c r="BD34">
        <v>0.40683068018857599</v>
      </c>
      <c r="BE34">
        <v>0.21275887191478682</v>
      </c>
      <c r="BF34">
        <v>0.12596799899733299</v>
      </c>
      <c r="BG34">
        <v>9.5495673335871237E-2</v>
      </c>
      <c r="BH34">
        <v>8.9749870411680963E-2</v>
      </c>
      <c r="BI34">
        <v>9.4009190363406242E-2</v>
      </c>
      <c r="BJ34">
        <v>0.16304951647901519</v>
      </c>
      <c r="BK34">
        <v>0.26337549632615181</v>
      </c>
      <c r="BL34">
        <v>0.11732303928727442</v>
      </c>
      <c r="BM34">
        <v>0.1062687332287789</v>
      </c>
      <c r="BN34">
        <v>0.2819852096832316</v>
      </c>
      <c r="BO34">
        <v>0.26511443380540495</v>
      </c>
      <c r="BP34">
        <v>0.23058555216703563</v>
      </c>
      <c r="BQ34">
        <v>0.16983504359121274</v>
      </c>
      <c r="BR34">
        <v>0.12864003807489111</v>
      </c>
      <c r="BS34">
        <v>0.16301920103840351</v>
      </c>
      <c r="BT34">
        <v>0.22142771133633671</v>
      </c>
      <c r="BU34">
        <v>0.22566893224969006</v>
      </c>
      <c r="BV34">
        <v>0.13929646056769587</v>
      </c>
      <c r="BW34">
        <v>0.16608392065973049</v>
      </c>
      <c r="BX34">
        <v>0.44227982459501464</v>
      </c>
      <c r="BY34">
        <v>0.43903835987316497</v>
      </c>
      <c r="BZ34">
        <v>0.37616658308178724</v>
      </c>
      <c r="CA34">
        <v>0.35659701678437966</v>
      </c>
      <c r="CB34">
        <v>0.18869418045181258</v>
      </c>
      <c r="CC34">
        <v>0.15691378450522353</v>
      </c>
      <c r="CD34">
        <v>0.14775237733262553</v>
      </c>
      <c r="CE34">
        <v>0.12449434493580738</v>
      </c>
      <c r="CF34">
        <v>0.10827992740121636</v>
      </c>
      <c r="CG34">
        <v>0.13220595015858311</v>
      </c>
      <c r="CH34">
        <v>0.13620699359058</v>
      </c>
      <c r="CI34">
        <v>0.12264011889913452</v>
      </c>
      <c r="CJ34">
        <v>0.15203146066208315</v>
      </c>
      <c r="CK34">
        <v>0.15655254422521633</v>
      </c>
      <c r="CL34">
        <v>0.11245152405742689</v>
      </c>
      <c r="CM34">
        <v>0.21525277307481033</v>
      </c>
      <c r="CN34">
        <v>0.34397507996666221</v>
      </c>
      <c r="CO34">
        <v>0.268975462972533</v>
      </c>
      <c r="CP34">
        <v>0.15454978300729943</v>
      </c>
      <c r="CQ34">
        <v>0.10122319808024723</v>
      </c>
      <c r="CR34">
        <v>7.7671749368184231E-2</v>
      </c>
      <c r="CS34">
        <v>3.1964318951165839E-2</v>
      </c>
      <c r="CT34">
        <v>0.49320309145396213</v>
      </c>
      <c r="CU34">
        <v>1.8130517667994807E-3</v>
      </c>
      <c r="CV34">
        <v>5.6892372520238557E-2</v>
      </c>
      <c r="CW34">
        <v>5.0089839672367353E-2</v>
      </c>
      <c r="CX34">
        <v>5.1518805501590714E-2</v>
      </c>
      <c r="CY34">
        <v>0.10203974139823227</v>
      </c>
      <c r="CZ34">
        <v>9.1683962874838876E-2</v>
      </c>
      <c r="DA34">
        <v>0.11585443805544048</v>
      </c>
      <c r="DB34">
        <v>0.13001158846169475</v>
      </c>
      <c r="DC34">
        <v>7.3222954815768335E-2</v>
      </c>
      <c r="DD34">
        <v>0.38868177479201932</v>
      </c>
      <c r="DE34">
        <v>0.42841340177972387</v>
      </c>
      <c r="DF34">
        <v>7.2052545770625281E-2</v>
      </c>
      <c r="DG34">
        <v>4.8706772209409978E-2</v>
      </c>
      <c r="DH34">
        <v>7.7820268033059248E-2</v>
      </c>
      <c r="DI34">
        <v>8.0036480615994401E-2</v>
      </c>
      <c r="DJ34">
        <v>0.11143352194318963</v>
      </c>
      <c r="DK34">
        <v>0.19951330259455222</v>
      </c>
      <c r="DL34">
        <v>0.33396713337444933</v>
      </c>
      <c r="DM34">
        <v>0.28412774571248484</v>
      </c>
      <c r="DN34">
        <v>0.14828510292387226</v>
      </c>
      <c r="DO34">
        <v>0.142990379074627</v>
      </c>
      <c r="DP34">
        <v>0.12044757521318281</v>
      </c>
      <c r="DQ34">
        <v>0.12068428844168556</v>
      </c>
      <c r="DR34">
        <v>0.15333808549339265</v>
      </c>
      <c r="DS34">
        <v>0.17722218855931818</v>
      </c>
      <c r="DT34">
        <v>0.15930857217250888</v>
      </c>
      <c r="DU34">
        <v>0.10181139875713757</v>
      </c>
      <c r="DV34">
        <v>0.12047614951591636</v>
      </c>
      <c r="DW34">
        <v>0.19470055278423101</v>
      </c>
      <c r="DX34">
        <v>0.20301924893285014</v>
      </c>
      <c r="DY34">
        <v>0.15628357133978862</v>
      </c>
      <c r="DZ34">
        <v>0.17372340959672644</v>
      </c>
      <c r="EA34">
        <v>0.19043935643120441</v>
      </c>
      <c r="EB34">
        <v>0.11605483085879988</v>
      </c>
      <c r="EC34">
        <v>0.14583776430529166</v>
      </c>
      <c r="ED34">
        <v>0.37727527932559152</v>
      </c>
      <c r="EE34">
        <v>0.3854886972760263</v>
      </c>
      <c r="EF34">
        <v>0.20873239562527682</v>
      </c>
      <c r="EG34">
        <v>0.37264451797190989</v>
      </c>
      <c r="EH34">
        <v>0.43034526168043247</v>
      </c>
      <c r="EI34">
        <v>0.27426319936625931</v>
      </c>
      <c r="EJ34">
        <v>0.23938836135946454</v>
      </c>
      <c r="EK34">
        <v>0.21538248558570638</v>
      </c>
      <c r="EL34">
        <v>0.18442793899401388</v>
      </c>
      <c r="EM34">
        <v>0.16429673104417955</v>
      </c>
      <c r="EN34">
        <v>0.20298714482563016</v>
      </c>
      <c r="EO34">
        <v>0.30311030680953449</v>
      </c>
      <c r="EP34">
        <v>4.901934163588377E-2</v>
      </c>
      <c r="EQ34">
        <v>0.40607887578570295</v>
      </c>
      <c r="ER34">
        <v>6.361227108032852E-2</v>
      </c>
      <c r="ES34">
        <v>0.1012510287069814</v>
      </c>
      <c r="ET34">
        <v>0.17024646294495355</v>
      </c>
      <c r="EU34">
        <v>0.19591470316879328</v>
      </c>
      <c r="EV34">
        <v>0.47906012574968793</v>
      </c>
      <c r="EW34">
        <v>0.49320530511748334</v>
      </c>
      <c r="EX34">
        <v>0.23688209517695033</v>
      </c>
      <c r="EY34">
        <v>0.23778119179424084</v>
      </c>
      <c r="EZ34">
        <v>0.2348731018197292</v>
      </c>
      <c r="FA34">
        <v>0.27708219105441545</v>
      </c>
      <c r="FB34">
        <v>0.39552941496869098</v>
      </c>
      <c r="FC34">
        <v>0.34918226921358991</v>
      </c>
      <c r="FD34">
        <v>4.6822601232142699E-2</v>
      </c>
      <c r="FE34">
        <v>1.4193904120974944E-2</v>
      </c>
      <c r="FF34">
        <v>0.1793184360853948</v>
      </c>
      <c r="FG34">
        <v>7.8474076101525542E-2</v>
      </c>
      <c r="FH34">
        <v>0.49856850353909771</v>
      </c>
      <c r="FI34">
        <v>0.26644767992444635</v>
      </c>
      <c r="FJ34">
        <v>0.41213417240301942</v>
      </c>
      <c r="FK34">
        <v>0.29065445851307964</v>
      </c>
      <c r="FL34">
        <v>0.35829942709536972</v>
      </c>
      <c r="FM34">
        <v>0.43465803028467698</v>
      </c>
      <c r="FN34">
        <v>0.32356969672806069</v>
      </c>
      <c r="FO34">
        <v>0.46222769208162989</v>
      </c>
      <c r="FP34">
        <v>0.25391403127889084</v>
      </c>
      <c r="FQ34">
        <v>0.47335704261788891</v>
      </c>
      <c r="FR34">
        <v>0.1377200746223867</v>
      </c>
      <c r="FS34">
        <v>0.16786432904112866</v>
      </c>
      <c r="FT34">
        <v>0.21651234723781879</v>
      </c>
      <c r="FU34">
        <v>0.44461572512770026</v>
      </c>
      <c r="FV34">
        <v>0.44544943455425245</v>
      </c>
      <c r="FW34">
        <v>0.24680853964841762</v>
      </c>
      <c r="FX34">
        <f t="shared" si="0"/>
        <v>0.22192223042306</v>
      </c>
      <c r="FY34">
        <f t="shared" si="1"/>
        <v>4.5060830458204055</v>
      </c>
      <c r="FZ34">
        <f t="shared" si="2"/>
        <v>135.18249137461217</v>
      </c>
    </row>
    <row r="35" spans="1:182" x14ac:dyDescent="0.4">
      <c r="A35" t="s">
        <v>2</v>
      </c>
      <c r="B35">
        <v>1.8579551196377199E-2</v>
      </c>
      <c r="C35">
        <v>0.29167928738975618</v>
      </c>
      <c r="D35">
        <v>0.40980491460252755</v>
      </c>
      <c r="E35">
        <v>0.15337729060537417</v>
      </c>
      <c r="F35">
        <v>0.10727884446174477</v>
      </c>
      <c r="G35">
        <v>0.12723424062430733</v>
      </c>
      <c r="H35">
        <v>0.12450715261895769</v>
      </c>
      <c r="I35">
        <v>0.1089852089234243</v>
      </c>
      <c r="J35">
        <v>0.10138743006006928</v>
      </c>
      <c r="K35">
        <v>8.2982406553796434E-2</v>
      </c>
      <c r="L35">
        <v>7.8362223380133378E-2</v>
      </c>
      <c r="M35">
        <v>6.5586407071340364E-2</v>
      </c>
      <c r="N35">
        <v>4.6719039641056448E-2</v>
      </c>
      <c r="O35">
        <v>3.6522188857709678E-2</v>
      </c>
      <c r="P35">
        <v>4.3584080935472704E-2</v>
      </c>
      <c r="Q35">
        <v>6.5769461717747765E-2</v>
      </c>
      <c r="R35">
        <v>8.5126604800488198E-2</v>
      </c>
      <c r="S35">
        <v>0.10570842166001437</v>
      </c>
      <c r="T35">
        <v>0.11267195188858761</v>
      </c>
      <c r="U35">
        <v>0.11504646337479819</v>
      </c>
      <c r="V35">
        <v>0.11946795292469192</v>
      </c>
      <c r="W35">
        <v>0.12058968577945633</v>
      </c>
      <c r="X35">
        <v>0.12159918538449846</v>
      </c>
      <c r="Y35">
        <v>0.10583551061154885</v>
      </c>
      <c r="Z35">
        <v>5.2033097976621756E-2</v>
      </c>
      <c r="AA35">
        <v>0.47039491879699735</v>
      </c>
      <c r="AB35">
        <v>1.7591294275803936E-2</v>
      </c>
      <c r="AC35">
        <v>0.11469807886165223</v>
      </c>
      <c r="AD35">
        <v>0.12086571396533588</v>
      </c>
      <c r="AE35">
        <v>0.1267114126117469</v>
      </c>
      <c r="AF35">
        <v>0.12988845862960191</v>
      </c>
      <c r="AG35">
        <v>0.1281579263420122</v>
      </c>
      <c r="AH35">
        <v>0.13669412002750661</v>
      </c>
      <c r="AI35">
        <v>0.16182323809641622</v>
      </c>
      <c r="AJ35">
        <v>0.20081803327638414</v>
      </c>
      <c r="AK35">
        <v>0.20296054575767122</v>
      </c>
      <c r="AL35">
        <v>0.16225278686552197</v>
      </c>
      <c r="AM35">
        <v>0.13623415585874446</v>
      </c>
      <c r="AN35">
        <v>0.12929432403216151</v>
      </c>
      <c r="AO35">
        <v>0.12934242845928792</v>
      </c>
      <c r="AP35">
        <v>0.16711910250940515</v>
      </c>
      <c r="AQ35">
        <v>0.21523736453806822</v>
      </c>
      <c r="AR35">
        <v>0.1953864405337401</v>
      </c>
      <c r="AS35">
        <v>0.15736620682780605</v>
      </c>
      <c r="AT35">
        <v>0.15072172496905301</v>
      </c>
      <c r="AU35">
        <v>0.14431196605136701</v>
      </c>
      <c r="AV35">
        <v>0.15696382529449476</v>
      </c>
      <c r="AW35">
        <v>0.2510803569785241</v>
      </c>
      <c r="AX35">
        <v>0.26417180547630748</v>
      </c>
      <c r="AY35">
        <v>0.16936278082971548</v>
      </c>
      <c r="AZ35">
        <v>0.13150980714500821</v>
      </c>
      <c r="BA35">
        <v>0.12662818784351199</v>
      </c>
      <c r="BB35">
        <v>0.12839559031363704</v>
      </c>
      <c r="BC35">
        <v>0.12600576771244279</v>
      </c>
      <c r="BD35">
        <v>0.10930766799576326</v>
      </c>
      <c r="BE35">
        <v>7.6239686251540831E-2</v>
      </c>
      <c r="BF35">
        <v>4.8086423796615978E-2</v>
      </c>
      <c r="BG35">
        <v>4.5788503581290795E-2</v>
      </c>
      <c r="BH35">
        <v>5.9665985384966903E-2</v>
      </c>
      <c r="BI35">
        <v>7.2527341309329918E-2</v>
      </c>
      <c r="BJ35">
        <v>8.1559127750017155E-2</v>
      </c>
      <c r="BK35">
        <v>8.7377408835212486E-2</v>
      </c>
      <c r="BL35">
        <v>9.7513528056062365E-2</v>
      </c>
      <c r="BM35">
        <v>0.13763831869854307</v>
      </c>
      <c r="BN35">
        <v>0.17668720423600734</v>
      </c>
      <c r="BO35">
        <v>0.1540588124299353</v>
      </c>
      <c r="BP35">
        <v>0.10709133331826916</v>
      </c>
      <c r="BQ35">
        <v>8.8748321818095791E-2</v>
      </c>
      <c r="BR35">
        <v>8.7936924036353628E-2</v>
      </c>
      <c r="BS35">
        <v>9.2968880812196189E-2</v>
      </c>
      <c r="BT35">
        <v>0.13144550548289344</v>
      </c>
      <c r="BU35">
        <v>0.30553300388545951</v>
      </c>
      <c r="BV35">
        <v>0.28192867083836198</v>
      </c>
      <c r="BW35">
        <v>0.10330153125841667</v>
      </c>
      <c r="BX35">
        <v>7.1947340962786405E-2</v>
      </c>
      <c r="BY35">
        <v>0.49677613626550893</v>
      </c>
      <c r="BZ35">
        <v>0.43557319766174529</v>
      </c>
      <c r="CA35">
        <v>0.48004943693314117</v>
      </c>
      <c r="CB35">
        <v>3.4346609262311929E-2</v>
      </c>
      <c r="CC35">
        <v>4.36289990917655E-2</v>
      </c>
      <c r="CD35">
        <v>4.6693402194127945E-2</v>
      </c>
      <c r="CE35">
        <v>4.7258064267689914E-2</v>
      </c>
      <c r="CF35">
        <v>4.7233643515084592E-2</v>
      </c>
      <c r="CG35">
        <v>4.7339008178847418E-2</v>
      </c>
      <c r="CH35">
        <v>4.8258463385158296E-2</v>
      </c>
      <c r="CI35">
        <v>4.8553011077851906E-2</v>
      </c>
      <c r="CJ35">
        <v>4.6923072787273319E-2</v>
      </c>
      <c r="CK35">
        <v>4.3031993175878726E-2</v>
      </c>
      <c r="CL35">
        <v>3.2614861386889168E-2</v>
      </c>
      <c r="CM35">
        <v>0.47776151818374235</v>
      </c>
      <c r="CN35">
        <v>0.38896688878437852</v>
      </c>
      <c r="CO35">
        <v>0.4326523804210422</v>
      </c>
      <c r="CP35">
        <v>2.9868210689183775E-2</v>
      </c>
      <c r="CQ35">
        <v>4.4201600672701305E-2</v>
      </c>
      <c r="CR35">
        <v>4.8158169784710977E-2</v>
      </c>
      <c r="CS35">
        <v>5.0195252995452432E-2</v>
      </c>
      <c r="CT35">
        <v>4.7822524325505579E-2</v>
      </c>
      <c r="CU35">
        <v>4.4344540373971314E-2</v>
      </c>
      <c r="CV35">
        <v>4.5603665009502609E-2</v>
      </c>
      <c r="CW35">
        <v>5.0527553122110311E-2</v>
      </c>
      <c r="CX35">
        <v>5.5880542218426102E-2</v>
      </c>
      <c r="CY35">
        <v>6.0457566393921372E-2</v>
      </c>
      <c r="CZ35">
        <v>6.4838073192123966E-2</v>
      </c>
      <c r="DA35">
        <v>6.780474773975198E-2</v>
      </c>
      <c r="DB35">
        <v>6.9779640880504742E-2</v>
      </c>
      <c r="DC35">
        <v>7.1472658766997613E-2</v>
      </c>
      <c r="DD35">
        <v>7.247777920174317E-2</v>
      </c>
      <c r="DE35">
        <v>7.4018988976440589E-2</v>
      </c>
      <c r="DF35">
        <v>7.5025868803523743E-2</v>
      </c>
      <c r="DG35">
        <v>7.6681338324159062E-2</v>
      </c>
      <c r="DH35">
        <v>8.0574150736581293E-2</v>
      </c>
      <c r="DI35">
        <v>8.8387554802876273E-2</v>
      </c>
      <c r="DJ35">
        <v>9.9607964837650539E-2</v>
      </c>
      <c r="DK35">
        <v>0.10918774769984214</v>
      </c>
      <c r="DL35">
        <v>0.11832811341539112</v>
      </c>
      <c r="DM35">
        <v>0.12841267858109542</v>
      </c>
      <c r="DN35">
        <v>0.13271771144943945</v>
      </c>
      <c r="DO35">
        <v>0.12233411879380807</v>
      </c>
      <c r="DP35">
        <v>9.8035495187781749E-2</v>
      </c>
      <c r="DQ35">
        <v>7.3654364950249449E-2</v>
      </c>
      <c r="DR35">
        <v>5.7424172819026335E-2</v>
      </c>
      <c r="DS35">
        <v>5.2612145073046304E-2</v>
      </c>
      <c r="DT35">
        <v>5.8419953813679273E-2</v>
      </c>
      <c r="DU35">
        <v>6.9243024894654795E-2</v>
      </c>
      <c r="DV35">
        <v>8.147026260330506E-2</v>
      </c>
      <c r="DW35">
        <v>9.144394628912024E-2</v>
      </c>
      <c r="DX35">
        <v>0.10138223852947882</v>
      </c>
      <c r="DY35">
        <v>0.10728696586891998</v>
      </c>
      <c r="DZ35">
        <v>0.10333111556696924</v>
      </c>
      <c r="EA35">
        <v>9.9968437534776439E-2</v>
      </c>
      <c r="EB35">
        <v>0.33593735641275657</v>
      </c>
      <c r="EC35">
        <v>0.31888300110345746</v>
      </c>
      <c r="ED35">
        <v>7.2762757695860394E-2</v>
      </c>
      <c r="EE35">
        <v>7.0988550913532844E-2</v>
      </c>
      <c r="EF35">
        <v>8.3035117628734598E-2</v>
      </c>
      <c r="EG35">
        <v>0.13461555789659416</v>
      </c>
      <c r="EH35">
        <v>0.19877197612130307</v>
      </c>
      <c r="EI35">
        <v>0.2309674150481679</v>
      </c>
      <c r="EJ35">
        <v>0.19817976054246569</v>
      </c>
      <c r="EK35">
        <v>0.15256080279723969</v>
      </c>
      <c r="EL35">
        <v>0.13332887877705366</v>
      </c>
      <c r="EM35">
        <v>0.13187765524617912</v>
      </c>
      <c r="EN35">
        <v>0.1507786054323848</v>
      </c>
      <c r="EO35">
        <v>0.21778646142775032</v>
      </c>
      <c r="EP35">
        <v>0.2530216693918409</v>
      </c>
      <c r="EQ35">
        <v>0.20254267307893947</v>
      </c>
      <c r="ER35">
        <v>0.16301658976355884</v>
      </c>
      <c r="ES35">
        <v>0.16317744737429263</v>
      </c>
      <c r="ET35">
        <v>0.17238322868152389</v>
      </c>
      <c r="EU35">
        <v>0.16850153418934405</v>
      </c>
      <c r="EV35">
        <v>0.15953099341784255</v>
      </c>
      <c r="EW35">
        <v>0.15089013371617271</v>
      </c>
      <c r="EX35">
        <v>0.13772309359213766</v>
      </c>
      <c r="EY35">
        <v>0.13816597504475212</v>
      </c>
      <c r="EZ35">
        <v>0.16237164283737154</v>
      </c>
      <c r="FA35">
        <v>0.18672757908345591</v>
      </c>
      <c r="FB35">
        <v>0.18211368917825765</v>
      </c>
      <c r="FC35">
        <v>0.15025184378702511</v>
      </c>
      <c r="FD35">
        <v>0.12588021131304725</v>
      </c>
      <c r="FE35">
        <v>0.13687148041595998</v>
      </c>
      <c r="FF35">
        <v>0.17210706474404533</v>
      </c>
      <c r="FG35">
        <v>0.2091390045855544</v>
      </c>
      <c r="FH35">
        <v>0.21373413847763822</v>
      </c>
      <c r="FI35">
        <v>0.17972060137149587</v>
      </c>
      <c r="FJ35">
        <v>0.14515442894363939</v>
      </c>
      <c r="FK35">
        <v>0.13652808211796805</v>
      </c>
      <c r="FL35">
        <v>0.15338676832758974</v>
      </c>
      <c r="FM35">
        <v>0.20871964202414331</v>
      </c>
      <c r="FN35">
        <v>0.23953821184057958</v>
      </c>
      <c r="FO35">
        <v>0.19688188778467436</v>
      </c>
      <c r="FP35">
        <v>0.15197130747798204</v>
      </c>
      <c r="FQ35">
        <v>0.19572687908748607</v>
      </c>
      <c r="FR35">
        <v>0.2373419655416438</v>
      </c>
      <c r="FS35">
        <v>0.16329014458697561</v>
      </c>
      <c r="FT35">
        <v>0.11042564675510017</v>
      </c>
      <c r="FU35">
        <v>0.11614848738565522</v>
      </c>
      <c r="FV35">
        <v>0.10656260222360914</v>
      </c>
      <c r="FW35">
        <v>0.11697391249929619</v>
      </c>
      <c r="FX35">
        <f t="shared" si="0"/>
        <v>0.13610907031367125</v>
      </c>
      <c r="FY35">
        <f t="shared" si="1"/>
        <v>7.3470489343248175</v>
      </c>
      <c r="FZ35">
        <f t="shared" si="2"/>
        <v>220.41146802974453</v>
      </c>
    </row>
    <row r="36" spans="1:182" x14ac:dyDescent="0.4">
      <c r="A36" t="s">
        <v>3</v>
      </c>
      <c r="B36">
        <v>0.12358714866562419</v>
      </c>
      <c r="C36">
        <v>0.12159519992027572</v>
      </c>
      <c r="D36">
        <v>0.12908612900271874</v>
      </c>
      <c r="E36">
        <v>8.6323193216556696E-2</v>
      </c>
      <c r="F36">
        <v>7.3796814068612535E-2</v>
      </c>
      <c r="G36">
        <v>6.6763936089490078E-2</v>
      </c>
      <c r="H36">
        <v>6.2866152641191275E-2</v>
      </c>
      <c r="I36">
        <v>6.660705479585434E-2</v>
      </c>
      <c r="J36">
        <v>6.5683735546129787E-2</v>
      </c>
      <c r="K36">
        <v>7.0831434589244319E-2</v>
      </c>
      <c r="L36">
        <v>7.2665665315209724E-2</v>
      </c>
      <c r="M36">
        <v>8.094508351495934E-2</v>
      </c>
      <c r="N36">
        <v>8.689127808472577E-2</v>
      </c>
      <c r="O36">
        <v>9.1299297851971273E-2</v>
      </c>
      <c r="P36">
        <v>9.3551923261911071E-2</v>
      </c>
      <c r="Q36">
        <v>8.7924748164969285E-2</v>
      </c>
      <c r="R36">
        <v>8.5347557260959689E-2</v>
      </c>
      <c r="S36">
        <v>7.8485717282866047E-2</v>
      </c>
      <c r="T36">
        <v>7.2881997331123161E-2</v>
      </c>
      <c r="U36">
        <v>6.923370166593229E-2</v>
      </c>
      <c r="V36">
        <v>6.7137707014958428E-2</v>
      </c>
      <c r="W36">
        <v>6.9706452338492528E-2</v>
      </c>
      <c r="X36">
        <v>7.2236753105558063E-2</v>
      </c>
      <c r="Y36">
        <v>7.8169080051905662E-2</v>
      </c>
      <c r="Z36">
        <v>8.3603704968154474E-2</v>
      </c>
      <c r="AA36">
        <v>8.9504798475110531E-2</v>
      </c>
      <c r="AB36">
        <v>9.1997612638953966E-2</v>
      </c>
      <c r="AC36">
        <v>9.0767009349014535E-2</v>
      </c>
      <c r="AD36">
        <v>9.1079069446414487E-2</v>
      </c>
      <c r="AE36">
        <v>8.8922373199389754E-2</v>
      </c>
      <c r="AF36">
        <v>8.9984361411005534E-2</v>
      </c>
      <c r="AG36">
        <v>9.1233346059548956E-2</v>
      </c>
      <c r="AH36">
        <v>8.9811176431301792E-2</v>
      </c>
      <c r="AI36">
        <v>9.0079714814946268E-2</v>
      </c>
      <c r="AJ36">
        <v>9.0619537662875019E-2</v>
      </c>
      <c r="AK36">
        <v>9.6170232925675184E-2</v>
      </c>
      <c r="AL36">
        <v>0.10464803054683888</v>
      </c>
      <c r="AM36">
        <v>0.11197267393707067</v>
      </c>
      <c r="AN36">
        <v>0.11220642432363863</v>
      </c>
      <c r="AO36">
        <v>0.10199328888781842</v>
      </c>
      <c r="AP36">
        <v>9.1880002560341886E-2</v>
      </c>
      <c r="AQ36">
        <v>8.5155232488023536E-2</v>
      </c>
      <c r="AR36">
        <v>8.0893746196808045E-2</v>
      </c>
      <c r="AS36">
        <v>7.5735862664820019E-2</v>
      </c>
      <c r="AT36">
        <v>6.7825925158584183E-2</v>
      </c>
      <c r="AU36">
        <v>6.1924839558441851E-2</v>
      </c>
      <c r="AV36">
        <v>5.8208468489762043E-2</v>
      </c>
      <c r="AW36">
        <v>5.6645860964841657E-2</v>
      </c>
      <c r="AX36">
        <v>5.6378741291814985E-2</v>
      </c>
      <c r="AY36">
        <v>5.6196392990340974E-2</v>
      </c>
      <c r="AZ36">
        <v>5.4547181328481617E-2</v>
      </c>
      <c r="BA36">
        <v>5.0684394795428488E-2</v>
      </c>
      <c r="BB36">
        <v>4.3029097023499184E-2</v>
      </c>
      <c r="BC36">
        <v>2.6207178097876455E-2</v>
      </c>
      <c r="BD36">
        <v>0.48541625307070163</v>
      </c>
      <c r="BE36">
        <v>0.42388850175785758</v>
      </c>
      <c r="BF36">
        <v>0.42881035449850397</v>
      </c>
      <c r="BG36">
        <v>0.49002216091593759</v>
      </c>
      <c r="BH36">
        <v>2.0866209990113335E-2</v>
      </c>
      <c r="BI36">
        <v>3.0669539498668238E-2</v>
      </c>
      <c r="BJ36">
        <v>3.5606256722622499E-2</v>
      </c>
      <c r="BK36">
        <v>3.9593342814213769E-2</v>
      </c>
      <c r="BL36">
        <v>4.4538893926543713E-2</v>
      </c>
      <c r="BM36">
        <v>4.8656715026729982E-2</v>
      </c>
      <c r="BN36">
        <v>5.1724738606104451E-2</v>
      </c>
      <c r="BO36">
        <v>5.5135290557157428E-2</v>
      </c>
      <c r="BP36">
        <v>5.8777897207889722E-2</v>
      </c>
      <c r="BQ36">
        <v>6.2708785999368299E-2</v>
      </c>
      <c r="BR36">
        <v>7.3064615471337038E-2</v>
      </c>
      <c r="BS36">
        <v>0.10005307294969196</v>
      </c>
      <c r="BT36">
        <v>0.1405060964414106</v>
      </c>
      <c r="BU36">
        <v>0.14717407481505224</v>
      </c>
      <c r="BV36">
        <v>0.11074469124407058</v>
      </c>
      <c r="BW36">
        <v>7.8872976971402317E-2</v>
      </c>
      <c r="BX36">
        <v>6.2679288814609047E-2</v>
      </c>
      <c r="BY36">
        <v>5.3119940336334381E-2</v>
      </c>
      <c r="BZ36">
        <v>4.7221089838752714E-2</v>
      </c>
      <c r="CA36">
        <v>4.3813382945835783E-2</v>
      </c>
      <c r="CB36">
        <v>4.0996298594281652E-2</v>
      </c>
      <c r="CC36">
        <v>3.7457443938512539E-2</v>
      </c>
      <c r="CD36">
        <v>3.3373050185736726E-2</v>
      </c>
      <c r="CE36">
        <v>2.8628528227726054E-2</v>
      </c>
      <c r="CF36">
        <v>2.2161931423201404E-2</v>
      </c>
      <c r="CG36">
        <v>1.1624065650245749E-2</v>
      </c>
      <c r="CH36">
        <v>0.49365164477887985</v>
      </c>
      <c r="CI36">
        <v>0.47327891196023147</v>
      </c>
      <c r="CJ36">
        <v>0.47143403135859935</v>
      </c>
      <c r="CK36">
        <v>0.49118814519466075</v>
      </c>
      <c r="CL36">
        <v>1.1113131916630796E-2</v>
      </c>
      <c r="CM36">
        <v>2.2602513181149538E-2</v>
      </c>
      <c r="CN36">
        <v>2.8742833437361028E-2</v>
      </c>
      <c r="CO36">
        <v>3.232854317165277E-2</v>
      </c>
      <c r="CP36">
        <v>3.4687941235449229E-2</v>
      </c>
      <c r="CQ36">
        <v>3.5936703478867994E-2</v>
      </c>
      <c r="CR36">
        <v>3.6410194101603927E-2</v>
      </c>
      <c r="CS36">
        <v>3.669050078944594E-2</v>
      </c>
      <c r="CT36">
        <v>3.697969764710575E-2</v>
      </c>
      <c r="CU36">
        <v>3.7084199373047355E-2</v>
      </c>
      <c r="CV36">
        <v>3.656296238193369E-2</v>
      </c>
      <c r="CW36">
        <v>3.5513602236652321E-2</v>
      </c>
      <c r="CX36">
        <v>3.4975466085859552E-2</v>
      </c>
      <c r="CY36">
        <v>3.5048638782458424E-2</v>
      </c>
      <c r="CZ36">
        <v>3.5825547420892591E-2</v>
      </c>
      <c r="DA36">
        <v>3.7088830002425105E-2</v>
      </c>
      <c r="DB36">
        <v>3.8987269689085079E-2</v>
      </c>
      <c r="DC36">
        <v>4.1440150011954877E-2</v>
      </c>
      <c r="DD36">
        <v>4.4493984989674912E-2</v>
      </c>
      <c r="DE36">
        <v>4.8189236659931071E-2</v>
      </c>
      <c r="DF36">
        <v>5.2108811490969457E-2</v>
      </c>
      <c r="DG36">
        <v>5.6352990789966785E-2</v>
      </c>
      <c r="DH36">
        <v>5.9631794017090109E-2</v>
      </c>
      <c r="DI36">
        <v>6.2512186190868901E-2</v>
      </c>
      <c r="DJ36">
        <v>6.4037337019574522E-2</v>
      </c>
      <c r="DK36">
        <v>6.5628899371610983E-2</v>
      </c>
      <c r="DL36">
        <v>6.7358619839480882E-2</v>
      </c>
      <c r="DM36">
        <v>6.7494188401801894E-2</v>
      </c>
      <c r="DN36">
        <v>6.7796872541213415E-2</v>
      </c>
      <c r="DO36">
        <v>6.8639206531397282E-2</v>
      </c>
      <c r="DP36">
        <v>7.0728728740826821E-2</v>
      </c>
      <c r="DQ36">
        <v>7.2373947483681159E-2</v>
      </c>
      <c r="DR36">
        <v>7.6332184522335214E-2</v>
      </c>
      <c r="DS36">
        <v>8.0900305612250742E-2</v>
      </c>
      <c r="DT36">
        <v>8.305264505475253E-2</v>
      </c>
      <c r="DU36">
        <v>8.3378939024738433E-2</v>
      </c>
      <c r="DV36">
        <v>7.9390155692089945E-2</v>
      </c>
      <c r="DW36">
        <v>7.5447296434581188E-2</v>
      </c>
      <c r="DX36">
        <v>7.2173900504979224E-2</v>
      </c>
      <c r="DY36">
        <v>7.1409715389752507E-2</v>
      </c>
      <c r="DZ36">
        <v>7.3172456143640222E-2</v>
      </c>
      <c r="EA36">
        <v>7.3865807603684705E-2</v>
      </c>
      <c r="EB36">
        <v>7.5799689625064393E-2</v>
      </c>
      <c r="EC36">
        <v>7.9428048879451277E-2</v>
      </c>
      <c r="ED36">
        <v>8.7496834477323079E-2</v>
      </c>
      <c r="EE36">
        <v>9.7294885594792255E-2</v>
      </c>
      <c r="EF36">
        <v>0.10492458485821918</v>
      </c>
      <c r="EG36">
        <v>0.11005344948690063</v>
      </c>
      <c r="EH36">
        <v>0.10905455868422803</v>
      </c>
      <c r="EI36">
        <v>0.10263076530527643</v>
      </c>
      <c r="EJ36">
        <v>9.2078928072127364E-2</v>
      </c>
      <c r="EK36">
        <v>8.1905705779473509E-2</v>
      </c>
      <c r="EL36">
        <v>7.5145531139038949E-2</v>
      </c>
      <c r="EM36">
        <v>6.9580594402098864E-2</v>
      </c>
      <c r="EN36">
        <v>6.7080340304884911E-2</v>
      </c>
      <c r="EO36">
        <v>6.686588459611939E-2</v>
      </c>
      <c r="EP36">
        <v>6.9762276295384604E-2</v>
      </c>
      <c r="EQ36">
        <v>7.4077818153838459E-2</v>
      </c>
      <c r="ER36">
        <v>7.7515201910436968E-2</v>
      </c>
      <c r="ES36">
        <v>8.2411177991623563E-2</v>
      </c>
      <c r="ET36">
        <v>8.8731013087486418E-2</v>
      </c>
      <c r="EU36">
        <v>0.10075229040516873</v>
      </c>
      <c r="EV36">
        <v>0.11537695767077068</v>
      </c>
      <c r="EW36">
        <v>0.12246493329576276</v>
      </c>
      <c r="EX36">
        <v>0.11504722850633525</v>
      </c>
      <c r="EY36">
        <v>9.8149005110989479E-2</v>
      </c>
      <c r="EZ36">
        <v>8.5470912815066385E-2</v>
      </c>
      <c r="FA36">
        <v>7.6009011971032575E-2</v>
      </c>
      <c r="FB36">
        <v>7.0960277963263443E-2</v>
      </c>
      <c r="FC36">
        <v>7.0914844362708507E-2</v>
      </c>
      <c r="FD36">
        <v>7.0676175838621638E-2</v>
      </c>
      <c r="FE36">
        <v>7.1925276976908134E-2</v>
      </c>
      <c r="FF36">
        <v>7.219568639114414E-2</v>
      </c>
      <c r="FG36">
        <v>7.4043498922954101E-2</v>
      </c>
      <c r="FH36">
        <v>7.6891045547560891E-2</v>
      </c>
      <c r="FI36">
        <v>7.9023214524930566E-2</v>
      </c>
      <c r="FJ36">
        <v>8.0811670689451193E-2</v>
      </c>
      <c r="FK36">
        <v>8.1628938128758474E-2</v>
      </c>
      <c r="FL36">
        <v>8.6489307072347851E-2</v>
      </c>
      <c r="FM36">
        <v>8.6246530944105504E-2</v>
      </c>
      <c r="FN36">
        <v>8.4641853780911033E-2</v>
      </c>
      <c r="FO36">
        <v>7.9404285535574728E-2</v>
      </c>
      <c r="FP36">
        <v>7.0592744203948385E-2</v>
      </c>
      <c r="FQ36">
        <v>6.7074420659159015E-2</v>
      </c>
      <c r="FR36">
        <v>5.8102717345332344E-2</v>
      </c>
      <c r="FS36">
        <v>5.5995188580854997E-2</v>
      </c>
      <c r="FT36">
        <v>4.8424050746029734E-2</v>
      </c>
      <c r="FU36">
        <v>5.1587969266488308E-2</v>
      </c>
      <c r="FV36">
        <v>4.5152079111637815E-2</v>
      </c>
      <c r="FW36">
        <v>5.9289479255009929E-2</v>
      </c>
      <c r="FX36">
        <f t="shared" si="0"/>
        <v>8.8217135283494952E-2</v>
      </c>
      <c r="FY36">
        <f t="shared" si="1"/>
        <v>11.335666214805046</v>
      </c>
      <c r="FZ36">
        <f t="shared" si="2"/>
        <v>340.06998644415143</v>
      </c>
    </row>
    <row r="37" spans="1:182" x14ac:dyDescent="0.4">
      <c r="A37" t="s">
        <v>4</v>
      </c>
      <c r="B37">
        <v>7.8079849782180341E-2</v>
      </c>
      <c r="C37">
        <v>5.1547368160418522E-2</v>
      </c>
      <c r="D37">
        <v>5.3794544507679856E-2</v>
      </c>
      <c r="E37">
        <v>4.6429841046959311E-2</v>
      </c>
      <c r="F37">
        <v>4.7702763021201938E-2</v>
      </c>
      <c r="G37">
        <v>4.5327098111813631E-2</v>
      </c>
      <c r="H37">
        <v>4.6936752848498145E-2</v>
      </c>
      <c r="I37">
        <v>4.7257524223981155E-2</v>
      </c>
      <c r="J37">
        <v>4.9170825020334763E-2</v>
      </c>
      <c r="K37">
        <v>5.1442668444679943E-2</v>
      </c>
      <c r="L37">
        <v>5.3182757539967394E-2</v>
      </c>
      <c r="M37">
        <v>5.5345440472114732E-2</v>
      </c>
      <c r="N37">
        <v>5.4932199485875577E-2</v>
      </c>
      <c r="O37">
        <v>5.6095650713057825E-2</v>
      </c>
      <c r="P37">
        <v>5.4809754535790088E-2</v>
      </c>
      <c r="Q37">
        <v>5.4997638599163755E-2</v>
      </c>
      <c r="R37">
        <v>5.3423622255530448E-2</v>
      </c>
      <c r="S37">
        <v>5.1994559752013024E-2</v>
      </c>
      <c r="T37">
        <v>4.9386404208485023E-2</v>
      </c>
      <c r="U37">
        <v>4.677645146887939E-2</v>
      </c>
      <c r="V37">
        <v>4.5152394817494342E-2</v>
      </c>
      <c r="W37">
        <v>4.3539341974235639E-2</v>
      </c>
      <c r="X37">
        <v>4.3423186920176333E-2</v>
      </c>
      <c r="Y37">
        <v>4.3356890936808834E-2</v>
      </c>
      <c r="Z37">
        <v>4.5088885854175545E-2</v>
      </c>
      <c r="AA37">
        <v>4.6763788307735588E-2</v>
      </c>
      <c r="AB37">
        <v>4.9632057251658084E-2</v>
      </c>
      <c r="AC37">
        <v>5.2693402727076476E-2</v>
      </c>
      <c r="AD37">
        <v>5.7396211667612877E-2</v>
      </c>
      <c r="AE37">
        <v>6.2509358637471479E-2</v>
      </c>
      <c r="AF37">
        <v>6.7293818928217106E-2</v>
      </c>
      <c r="AG37">
        <v>7.2711115497779588E-2</v>
      </c>
      <c r="AH37">
        <v>7.6943401068579748E-2</v>
      </c>
      <c r="AI37">
        <v>7.9292894459248364E-2</v>
      </c>
      <c r="AJ37">
        <v>7.6328162875896263E-2</v>
      </c>
      <c r="AK37">
        <v>7.0906078942696474E-2</v>
      </c>
      <c r="AL37">
        <v>6.4983266254833694E-2</v>
      </c>
      <c r="AM37">
        <v>5.9463199993440456E-2</v>
      </c>
      <c r="AN37">
        <v>5.4284257035884451E-2</v>
      </c>
      <c r="AO37">
        <v>4.8887435868893582E-2</v>
      </c>
      <c r="AP37">
        <v>4.4509392743227405E-2</v>
      </c>
      <c r="AQ37">
        <v>4.0350625151005272E-2</v>
      </c>
      <c r="AR37">
        <v>3.7366192802567443E-2</v>
      </c>
      <c r="AS37">
        <v>3.5175197791421448E-2</v>
      </c>
      <c r="AT37">
        <v>3.3855897548034392E-2</v>
      </c>
      <c r="AU37">
        <v>3.2857566348377734E-2</v>
      </c>
      <c r="AV37">
        <v>3.1922724756887857E-2</v>
      </c>
      <c r="AW37">
        <v>3.064731412073269E-2</v>
      </c>
      <c r="AX37">
        <v>2.9330984958172612E-2</v>
      </c>
      <c r="AY37">
        <v>2.8182296225092399E-2</v>
      </c>
      <c r="AZ37">
        <v>2.7152991547375126E-2</v>
      </c>
      <c r="BA37">
        <v>2.6278840413311872E-2</v>
      </c>
      <c r="BB37">
        <v>2.5343603469847407E-2</v>
      </c>
      <c r="BC37">
        <v>2.4505539375290288E-2</v>
      </c>
      <c r="BD37">
        <v>2.3699691594663234E-2</v>
      </c>
      <c r="BE37">
        <v>2.3223924543708814E-2</v>
      </c>
      <c r="BF37">
        <v>2.2789843312332542E-2</v>
      </c>
      <c r="BG37">
        <v>2.255233936823433E-2</v>
      </c>
      <c r="BH37">
        <v>2.2155417056529351E-2</v>
      </c>
      <c r="BI37">
        <v>2.1967890067613498E-2</v>
      </c>
      <c r="BJ37">
        <v>2.1798143298234183E-2</v>
      </c>
      <c r="BK37">
        <v>2.1977967597042947E-2</v>
      </c>
      <c r="BL37">
        <v>2.2186341021614566E-2</v>
      </c>
      <c r="BM37">
        <v>2.2772979684583243E-2</v>
      </c>
      <c r="BN37">
        <v>2.3440112175201547E-2</v>
      </c>
      <c r="BO37">
        <v>2.457344490791619E-2</v>
      </c>
      <c r="BP37">
        <v>2.5918205998527469E-2</v>
      </c>
      <c r="BQ37">
        <v>2.7802369010569098E-2</v>
      </c>
      <c r="BR37">
        <v>3.0021208038907551E-2</v>
      </c>
      <c r="BS37">
        <v>3.2715426240981789E-2</v>
      </c>
      <c r="BT37">
        <v>3.5784673820869986E-2</v>
      </c>
      <c r="BU37">
        <v>3.8893261560209946E-2</v>
      </c>
      <c r="BV37">
        <v>4.1950374676870267E-2</v>
      </c>
      <c r="BW37">
        <v>4.3563981252679074E-2</v>
      </c>
      <c r="BX37">
        <v>4.396248991362256E-2</v>
      </c>
      <c r="BY37">
        <v>4.2400354267811032E-2</v>
      </c>
      <c r="BZ37">
        <v>4.0113104127341384E-2</v>
      </c>
      <c r="CA37">
        <v>3.7230507081885383E-2</v>
      </c>
      <c r="CB37">
        <v>3.4502361116580831E-2</v>
      </c>
      <c r="CC37">
        <v>3.202497681471389E-2</v>
      </c>
      <c r="CD37">
        <v>2.989767860794032E-2</v>
      </c>
      <c r="CE37">
        <v>2.8244121812797816E-2</v>
      </c>
      <c r="CF37">
        <v>2.6873612333597849E-2</v>
      </c>
      <c r="CG37">
        <v>2.5924738035989527E-2</v>
      </c>
      <c r="CH37">
        <v>2.5169500520035984E-2</v>
      </c>
      <c r="CI37">
        <v>2.4741476905506238E-2</v>
      </c>
      <c r="CJ37">
        <v>2.4464745486515029E-2</v>
      </c>
      <c r="CK37">
        <v>2.4448705324093649E-2</v>
      </c>
      <c r="CL37">
        <v>2.4595735186607563E-2</v>
      </c>
      <c r="CM37">
        <v>2.4993995487814703E-2</v>
      </c>
      <c r="CN37">
        <v>2.5615605005490667E-2</v>
      </c>
      <c r="CO37">
        <v>2.6361858970890686E-2</v>
      </c>
      <c r="CP37">
        <v>2.697128767258937E-2</v>
      </c>
      <c r="CQ37">
        <v>2.7326048968646304E-2</v>
      </c>
      <c r="CR37">
        <v>2.7601389261587263E-2</v>
      </c>
      <c r="CS37">
        <v>2.7823660859121201E-2</v>
      </c>
      <c r="CT37">
        <v>2.8114263121440136E-2</v>
      </c>
      <c r="CU37">
        <v>2.8415195676748103E-2</v>
      </c>
      <c r="CV37">
        <v>2.8814845296794036E-2</v>
      </c>
      <c r="CW37">
        <v>2.9215371635503785E-2</v>
      </c>
      <c r="CX37">
        <v>2.9582555093390001E-2</v>
      </c>
      <c r="CY37">
        <v>2.9660517205059644E-2</v>
      </c>
      <c r="CZ37">
        <v>2.9466486440821379E-2</v>
      </c>
      <c r="DA37">
        <v>2.9175964461721202E-2</v>
      </c>
      <c r="DB37">
        <v>2.8917903417884108E-2</v>
      </c>
      <c r="DC37">
        <v>2.8744596903702072E-2</v>
      </c>
      <c r="DD37">
        <v>2.8594478075379084E-2</v>
      </c>
      <c r="DE37">
        <v>2.8557134294073812E-2</v>
      </c>
      <c r="DF37">
        <v>2.8503229520269575E-2</v>
      </c>
      <c r="DG37">
        <v>2.8585737496691188E-2</v>
      </c>
      <c r="DH37">
        <v>2.8622541241866608E-2</v>
      </c>
      <c r="DI37">
        <v>2.8816171822281932E-2</v>
      </c>
      <c r="DJ37">
        <v>2.8949747533466935E-2</v>
      </c>
      <c r="DK37">
        <v>2.9240261607172927E-2</v>
      </c>
      <c r="DL37">
        <v>2.9501388121801454E-2</v>
      </c>
      <c r="DM37">
        <v>2.9991580417828498E-2</v>
      </c>
      <c r="DN37">
        <v>3.053429829149646E-2</v>
      </c>
      <c r="DO37">
        <v>3.1293947831399167E-2</v>
      </c>
      <c r="DP37">
        <v>3.2216111260772978E-2</v>
      </c>
      <c r="DQ37">
        <v>3.3404942691029053E-2</v>
      </c>
      <c r="DR37">
        <v>3.4976618528870129E-2</v>
      </c>
      <c r="DS37">
        <v>3.6679415412622797E-2</v>
      </c>
      <c r="DT37">
        <v>3.8093525326611914E-2</v>
      </c>
      <c r="DU37">
        <v>3.895716492117348E-2</v>
      </c>
      <c r="DV37">
        <v>4.0109350276736538E-2</v>
      </c>
      <c r="DW37">
        <v>4.1271386904395385E-2</v>
      </c>
      <c r="DX37">
        <v>4.3152042379933607E-2</v>
      </c>
      <c r="DY37">
        <v>4.5117271942675001E-2</v>
      </c>
      <c r="DZ37">
        <v>4.7209071360425722E-2</v>
      </c>
      <c r="EA37">
        <v>4.8178898445032432E-2</v>
      </c>
      <c r="EB37">
        <v>5.0234772661031504E-2</v>
      </c>
      <c r="EC37">
        <v>5.3503038045145751E-2</v>
      </c>
      <c r="ED37">
        <v>5.87810321033694E-2</v>
      </c>
      <c r="EE37">
        <v>6.6873405330245911E-2</v>
      </c>
      <c r="EF37">
        <v>7.561944700310913E-2</v>
      </c>
      <c r="EG37">
        <v>8.5908668462363447E-2</v>
      </c>
      <c r="EH37">
        <v>8.9224607767041927E-2</v>
      </c>
      <c r="EI37">
        <v>8.7882660264953741E-2</v>
      </c>
      <c r="EJ37">
        <v>8.2607225868720838E-2</v>
      </c>
      <c r="EK37">
        <v>7.4233866993848249E-2</v>
      </c>
      <c r="EL37">
        <v>6.8850277358987522E-2</v>
      </c>
      <c r="EM37">
        <v>6.3510051743319224E-2</v>
      </c>
      <c r="EN37">
        <v>6.0659426613321875E-2</v>
      </c>
      <c r="EO37">
        <v>5.6214234034409089E-2</v>
      </c>
      <c r="EP37">
        <v>5.4413970531856176E-2</v>
      </c>
      <c r="EQ37">
        <v>5.3698345422304672E-2</v>
      </c>
      <c r="ER37">
        <v>5.4910822318530707E-2</v>
      </c>
      <c r="ES37">
        <v>5.8605957392780246E-2</v>
      </c>
      <c r="ET37">
        <v>6.2330533422910159E-2</v>
      </c>
      <c r="EU37">
        <v>7.2467582178877346E-2</v>
      </c>
      <c r="EV37">
        <v>8.0055369641996416E-2</v>
      </c>
      <c r="EW37">
        <v>9.4243074517091963E-2</v>
      </c>
      <c r="EX37">
        <v>9.8784747517975433E-2</v>
      </c>
      <c r="EY37">
        <v>9.1731464852984154E-2</v>
      </c>
      <c r="EZ37">
        <v>8.554700951498867E-2</v>
      </c>
      <c r="FA37">
        <v>7.2216329466621834E-2</v>
      </c>
      <c r="FB37">
        <v>6.879448345060428E-2</v>
      </c>
      <c r="FC37">
        <v>5.965902306318225E-2</v>
      </c>
      <c r="FD37">
        <v>5.2778286422069422E-2</v>
      </c>
      <c r="FE37">
        <v>4.4238944893228244E-2</v>
      </c>
      <c r="FF37">
        <v>3.9711241701830755E-2</v>
      </c>
      <c r="FG37">
        <v>3.5623524561582388E-2</v>
      </c>
      <c r="FH37">
        <v>3.1254320056041091E-2</v>
      </c>
      <c r="FI37">
        <v>2.9233465650916762E-2</v>
      </c>
      <c r="FJ37">
        <v>2.9966361137557122E-2</v>
      </c>
      <c r="FK37">
        <v>4.8135280670814462E-2</v>
      </c>
      <c r="FL37">
        <v>4.8836346960753459E-2</v>
      </c>
      <c r="FM37">
        <v>9.7416826084875355E-2</v>
      </c>
      <c r="FN37">
        <v>9.3455669515789402E-2</v>
      </c>
      <c r="FO37">
        <v>9.5938697107054355E-2</v>
      </c>
      <c r="FP37">
        <v>0.10408908286081918</v>
      </c>
      <c r="FQ37">
        <v>4.8188605399496938E-2</v>
      </c>
      <c r="FR37">
        <v>5.1171061470199571E-2</v>
      </c>
      <c r="FS37">
        <v>2.5578868771849207E-2</v>
      </c>
      <c r="FT37">
        <v>2.6725904792595904E-2</v>
      </c>
      <c r="FU37">
        <v>6.9607846630544354E-3</v>
      </c>
      <c r="FV37">
        <v>5.7557717130081983E-3</v>
      </c>
      <c r="FW37">
        <v>0.47465839034980278</v>
      </c>
      <c r="FX37">
        <f t="shared" si="0"/>
        <v>4.6908878976074909E-2</v>
      </c>
      <c r="FY37">
        <f t="shared" si="1"/>
        <v>21.317925770727399</v>
      </c>
      <c r="FZ37">
        <f t="shared" si="2"/>
        <v>639.53777312182194</v>
      </c>
    </row>
    <row r="38" spans="1:182" x14ac:dyDescent="0.4">
      <c r="A38" t="s">
        <v>5</v>
      </c>
      <c r="B38">
        <v>4.5359599986392392E-2</v>
      </c>
      <c r="C38">
        <v>3.6022605468160551E-2</v>
      </c>
      <c r="D38">
        <v>3.8312565509108068E-2</v>
      </c>
      <c r="E38">
        <v>3.3314994532466703E-2</v>
      </c>
      <c r="F38">
        <v>3.5832846012466321E-2</v>
      </c>
      <c r="G38">
        <v>3.1404689941243701E-2</v>
      </c>
      <c r="H38">
        <v>3.3755657299775609E-2</v>
      </c>
      <c r="I38">
        <v>3.0021513924113119E-2</v>
      </c>
      <c r="J38">
        <v>3.1903720183249246E-2</v>
      </c>
      <c r="K38">
        <v>2.8973572844342113E-2</v>
      </c>
      <c r="L38">
        <v>3.0207967041663883E-2</v>
      </c>
      <c r="M38">
        <v>2.8077835060804083E-2</v>
      </c>
      <c r="N38">
        <v>2.8820555887777835E-2</v>
      </c>
      <c r="O38">
        <v>2.7494833046213585E-2</v>
      </c>
      <c r="P38">
        <v>2.797037692425566E-2</v>
      </c>
      <c r="Q38">
        <v>2.7342991174992618E-2</v>
      </c>
      <c r="R38">
        <v>2.7674383941310769E-2</v>
      </c>
      <c r="S38">
        <v>2.7562451100844605E-2</v>
      </c>
      <c r="T38">
        <v>2.7597547200963458E-2</v>
      </c>
      <c r="U38">
        <v>2.7431786060400819E-2</v>
      </c>
      <c r="V38">
        <v>2.6988556258484682E-2</v>
      </c>
      <c r="W38">
        <v>2.706644111336343E-2</v>
      </c>
      <c r="X38">
        <v>2.6680940420416892E-2</v>
      </c>
      <c r="Y38">
        <v>2.720024116070667E-2</v>
      </c>
      <c r="Z38">
        <v>2.6918835147899681E-2</v>
      </c>
      <c r="AA38">
        <v>2.7800891585755449E-2</v>
      </c>
      <c r="AB38">
        <v>2.76166363762562E-2</v>
      </c>
      <c r="AC38">
        <v>2.8810282138047885E-2</v>
      </c>
      <c r="AD38">
        <v>2.8731643109833293E-2</v>
      </c>
      <c r="AE38">
        <v>3.0147859623015517E-2</v>
      </c>
      <c r="AF38">
        <v>3.021420080752019E-2</v>
      </c>
      <c r="AG38">
        <v>3.1696562176260323E-2</v>
      </c>
      <c r="AH38">
        <v>3.1932200369440535E-2</v>
      </c>
      <c r="AI38">
        <v>3.3249828117960088E-2</v>
      </c>
      <c r="AJ38">
        <v>3.3668101485657201E-2</v>
      </c>
      <c r="AK38">
        <v>3.4523705291746129E-2</v>
      </c>
      <c r="AL38">
        <v>3.5007894237592645E-2</v>
      </c>
      <c r="AM38">
        <v>3.4996264648872122E-2</v>
      </c>
      <c r="AN38">
        <v>3.4934077958452249E-2</v>
      </c>
      <c r="AO38">
        <v>3.37940287283141E-2</v>
      </c>
      <c r="AP38">
        <v>3.3439311092068061E-2</v>
      </c>
      <c r="AQ38">
        <v>3.2009142717606909E-2</v>
      </c>
      <c r="AR38">
        <v>3.165567514605102E-2</v>
      </c>
      <c r="AS38">
        <v>3.0304074883191267E-2</v>
      </c>
      <c r="AT38">
        <v>2.9986059030474813E-2</v>
      </c>
      <c r="AU38">
        <v>2.8889849257308101E-2</v>
      </c>
      <c r="AV38">
        <v>2.8627133207589056E-2</v>
      </c>
      <c r="AW38">
        <v>2.7849740708575807E-2</v>
      </c>
      <c r="AX38">
        <v>2.7643586587387615E-2</v>
      </c>
      <c r="AY38">
        <v>2.7147155862072826E-2</v>
      </c>
      <c r="AZ38">
        <v>2.6958871353680833E-2</v>
      </c>
      <c r="BA38">
        <v>2.6663204147084899E-2</v>
      </c>
      <c r="BB38">
        <v>2.641615011774158E-2</v>
      </c>
      <c r="BC38">
        <v>2.6155389545593568E-2</v>
      </c>
      <c r="BD38">
        <v>2.5800810930704882E-2</v>
      </c>
      <c r="BE38">
        <v>2.5706234600048387E-2</v>
      </c>
      <c r="BF38">
        <v>2.5483307683340426E-2</v>
      </c>
      <c r="BG38">
        <v>2.5653309768610379E-2</v>
      </c>
      <c r="BH38">
        <v>2.5580679553088192E-2</v>
      </c>
      <c r="BI38">
        <v>2.5957657277323264E-2</v>
      </c>
      <c r="BJ38">
        <v>2.5999122887572741E-2</v>
      </c>
      <c r="BK38">
        <v>2.6495931415204076E-2</v>
      </c>
      <c r="BL38">
        <v>2.6599363747527999E-2</v>
      </c>
      <c r="BM38">
        <v>2.7102411086852556E-2</v>
      </c>
      <c r="BN38">
        <v>2.7200752739030564E-2</v>
      </c>
      <c r="BO38">
        <v>2.7580669054164814E-2</v>
      </c>
      <c r="BP38">
        <v>2.7601577651742707E-2</v>
      </c>
      <c r="BQ38">
        <v>2.7748011872066051E-2</v>
      </c>
      <c r="BR38">
        <v>2.7643638743318745E-2</v>
      </c>
      <c r="BS38">
        <v>2.751250993867534E-2</v>
      </c>
      <c r="BT38">
        <v>2.7251401204880295E-2</v>
      </c>
      <c r="BU38">
        <v>2.6806506706493021E-2</v>
      </c>
      <c r="BV38">
        <v>2.6284286397886245E-2</v>
      </c>
      <c r="BW38">
        <v>2.5476702902999096E-2</v>
      </c>
      <c r="BX38">
        <v>2.4706808979048128E-2</v>
      </c>
      <c r="BY38">
        <v>2.375299816364395E-2</v>
      </c>
      <c r="BZ38">
        <v>2.297496923824198E-2</v>
      </c>
      <c r="CA38">
        <v>2.2088162967075355E-2</v>
      </c>
      <c r="CB38">
        <v>2.1387099883936656E-2</v>
      </c>
      <c r="CC38">
        <v>2.0619451627734299E-2</v>
      </c>
      <c r="CD38">
        <v>2.0010460816969146E-2</v>
      </c>
      <c r="CE38">
        <v>1.9372431755786117E-2</v>
      </c>
      <c r="CF38">
        <v>1.8854922613517112E-2</v>
      </c>
      <c r="CG38">
        <v>1.8339791408362383E-2</v>
      </c>
      <c r="CH38">
        <v>1.7907069407387649E-2</v>
      </c>
      <c r="CI38">
        <v>1.7500991124667995E-2</v>
      </c>
      <c r="CJ38">
        <v>1.7144384610148406E-2</v>
      </c>
      <c r="CK38">
        <v>1.6831659835471566E-2</v>
      </c>
      <c r="CL38">
        <v>1.6542419205362258E-2</v>
      </c>
      <c r="CM38">
        <v>1.6307848860684638E-2</v>
      </c>
      <c r="CN38">
        <v>1.6077622347823482E-2</v>
      </c>
      <c r="CO38">
        <v>1.590677139984429E-2</v>
      </c>
      <c r="CP38">
        <v>1.5726268102209947E-2</v>
      </c>
      <c r="CQ38">
        <v>1.5602169947970144E-2</v>
      </c>
      <c r="CR38">
        <v>1.5456007350418766E-2</v>
      </c>
      <c r="CS38">
        <v>1.5359660918960434E-2</v>
      </c>
      <c r="CT38">
        <v>1.5246055992714133E-2</v>
      </c>
      <c r="CU38">
        <v>1.5192198344432802E-2</v>
      </c>
      <c r="CV38">
        <v>1.5134763466631269E-2</v>
      </c>
      <c r="CW38">
        <v>1.5129491231974884E-2</v>
      </c>
      <c r="CX38">
        <v>1.5126238826986072E-2</v>
      </c>
      <c r="CY38">
        <v>1.5164975070373767E-2</v>
      </c>
      <c r="CZ38">
        <v>1.5215764129289794E-2</v>
      </c>
      <c r="DA38">
        <v>1.5297813527872923E-2</v>
      </c>
      <c r="DB38">
        <v>1.5405253928596952E-2</v>
      </c>
      <c r="DC38">
        <v>1.5533510231465462E-2</v>
      </c>
      <c r="DD38">
        <v>1.570379259306454E-2</v>
      </c>
      <c r="DE38">
        <v>1.5886222578335312E-2</v>
      </c>
      <c r="DF38">
        <v>1.6131378903294274E-2</v>
      </c>
      <c r="DG38">
        <v>1.638459061994843E-2</v>
      </c>
      <c r="DH38">
        <v>1.6728159356601838E-2</v>
      </c>
      <c r="DI38">
        <v>1.7087041338789039E-2</v>
      </c>
      <c r="DJ38">
        <v>1.7581048751469076E-2</v>
      </c>
      <c r="DK38">
        <v>1.8099555117649692E-2</v>
      </c>
      <c r="DL38">
        <v>1.8671182843278893E-2</v>
      </c>
      <c r="DM38">
        <v>1.9067740750105089E-2</v>
      </c>
      <c r="DN38">
        <v>1.9447869467293547E-2</v>
      </c>
      <c r="DO38">
        <v>1.9701367822148361E-2</v>
      </c>
      <c r="DP38">
        <v>2.0011965252055414E-2</v>
      </c>
      <c r="DQ38">
        <v>2.0242106713398076E-2</v>
      </c>
      <c r="DR38">
        <v>2.0559549839306246E-2</v>
      </c>
      <c r="DS38">
        <v>2.08175343517694E-2</v>
      </c>
      <c r="DT38">
        <v>2.1168699977752135E-2</v>
      </c>
      <c r="DU38">
        <v>2.1482861317462444E-2</v>
      </c>
      <c r="DV38">
        <v>2.1889616639267351E-2</v>
      </c>
      <c r="DW38">
        <v>2.2283763859581758E-2</v>
      </c>
      <c r="DX38">
        <v>2.2742631370655578E-2</v>
      </c>
      <c r="DY38">
        <v>2.3126174257545231E-2</v>
      </c>
      <c r="DZ38">
        <v>2.3341664234068624E-2</v>
      </c>
      <c r="EA38">
        <v>2.3385483859183338E-2</v>
      </c>
      <c r="EB38">
        <v>2.3342324895206941E-2</v>
      </c>
      <c r="EC38">
        <v>2.3345514889105513E-2</v>
      </c>
      <c r="ED38">
        <v>2.3314940088222019E-2</v>
      </c>
      <c r="EE38">
        <v>2.3402973465161597E-2</v>
      </c>
      <c r="EF38">
        <v>2.3419809564282395E-2</v>
      </c>
      <c r="EG38">
        <v>2.360046173716375E-2</v>
      </c>
      <c r="EH38">
        <v>2.3651205886427121E-2</v>
      </c>
      <c r="EI38">
        <v>2.3899220275136409E-2</v>
      </c>
      <c r="EJ38">
        <v>2.3998236042174159E-2</v>
      </c>
      <c r="EK38">
        <v>2.441013928486829E-2</v>
      </c>
      <c r="EL38">
        <v>2.4675417230698164E-2</v>
      </c>
      <c r="EM38">
        <v>2.5287446348920408E-2</v>
      </c>
      <c r="EN38">
        <v>2.5718051795369151E-2</v>
      </c>
      <c r="EO38">
        <v>2.6508488601545321E-2</v>
      </c>
      <c r="EP38">
        <v>2.7124250120667711E-2</v>
      </c>
      <c r="EQ38">
        <v>2.8072153337104704E-2</v>
      </c>
      <c r="ER38">
        <v>2.8832277970732071E-2</v>
      </c>
      <c r="ES38">
        <v>2.9777093557568864E-2</v>
      </c>
      <c r="ET38">
        <v>3.0497970724162923E-2</v>
      </c>
      <c r="EU38">
        <v>3.1174153596938356E-2</v>
      </c>
      <c r="EV38">
        <v>3.1927520888371495E-2</v>
      </c>
      <c r="EW38">
        <v>3.2595727083543809E-2</v>
      </c>
      <c r="EX38">
        <v>3.3761729324102145E-2</v>
      </c>
      <c r="EY38">
        <v>3.4480008428727553E-2</v>
      </c>
      <c r="EZ38">
        <v>3.6104327995962894E-2</v>
      </c>
      <c r="FA38">
        <v>3.6692967175503681E-2</v>
      </c>
      <c r="FB38">
        <v>3.8541343004700183E-2</v>
      </c>
      <c r="FC38">
        <v>3.8739329627106342E-2</v>
      </c>
      <c r="FD38">
        <v>4.049701017012642E-2</v>
      </c>
      <c r="FE38">
        <v>4.0451647524835523E-2</v>
      </c>
      <c r="FF38">
        <v>4.1686242569149691E-2</v>
      </c>
      <c r="FG38">
        <v>4.1589591143147475E-2</v>
      </c>
      <c r="FH38">
        <v>4.1709968928870689E-2</v>
      </c>
      <c r="FI38">
        <v>4.1891309884616756E-2</v>
      </c>
      <c r="FJ38">
        <v>4.0748031258603136E-2</v>
      </c>
      <c r="FK38">
        <v>4.1437884611991056E-2</v>
      </c>
      <c r="FL38">
        <v>3.9218552456054788E-2</v>
      </c>
      <c r="FM38">
        <v>4.0431615228447286E-2</v>
      </c>
      <c r="FN38">
        <v>3.7658001283932638E-2</v>
      </c>
      <c r="FO38">
        <v>3.9383973013055927E-2</v>
      </c>
      <c r="FP38">
        <v>3.6427080598569202E-2</v>
      </c>
      <c r="FQ38">
        <v>3.8533587109595223E-2</v>
      </c>
      <c r="FR38">
        <v>3.5656261807165995E-2</v>
      </c>
      <c r="FS38">
        <v>3.7971115397358479E-2</v>
      </c>
      <c r="FT38">
        <v>3.5289957380657579E-2</v>
      </c>
      <c r="FU38">
        <v>3.7639546920153262E-2</v>
      </c>
      <c r="FV38">
        <v>3.5012658493348336E-2</v>
      </c>
      <c r="FW38">
        <v>3.9035759710205148E-2</v>
      </c>
      <c r="FX38">
        <f t="shared" si="0"/>
        <v>2.6875926007152148E-2</v>
      </c>
      <c r="FY38">
        <f t="shared" si="1"/>
        <v>37.208020283054907</v>
      </c>
      <c r="FZ38">
        <f t="shared" si="2"/>
        <v>1116.2406084916472</v>
      </c>
    </row>
    <row r="39" spans="1:182" x14ac:dyDescent="0.4">
      <c r="A39" t="s">
        <v>6</v>
      </c>
      <c r="B39">
        <v>1.2755394444290333E-2</v>
      </c>
      <c r="C39">
        <v>1.0443899518291873E-2</v>
      </c>
      <c r="D39">
        <v>1.0299480832468575E-2</v>
      </c>
      <c r="E39">
        <v>9.9767316457287283E-3</v>
      </c>
      <c r="F39">
        <v>9.818140108744506E-3</v>
      </c>
      <c r="G39">
        <v>9.8450926834778522E-3</v>
      </c>
      <c r="H39">
        <v>9.7000836412228595E-3</v>
      </c>
      <c r="I39">
        <v>9.8026499095114055E-3</v>
      </c>
      <c r="J39">
        <v>9.6866913625015122E-3</v>
      </c>
      <c r="K39">
        <v>9.7765128545379571E-3</v>
      </c>
      <c r="L39">
        <v>9.7000144368056263E-3</v>
      </c>
      <c r="M39">
        <v>9.7420696520727334E-3</v>
      </c>
      <c r="N39">
        <v>9.7126707592469497E-3</v>
      </c>
      <c r="O39">
        <v>9.6924565460798136E-3</v>
      </c>
      <c r="P39">
        <v>9.7134937278391953E-3</v>
      </c>
      <c r="Q39">
        <v>9.6259666823423559E-3</v>
      </c>
      <c r="R39">
        <v>9.696449655064051E-3</v>
      </c>
      <c r="S39">
        <v>9.541416903744231E-3</v>
      </c>
      <c r="T39">
        <v>9.6553122204575369E-3</v>
      </c>
      <c r="U39">
        <v>9.4324392287470638E-3</v>
      </c>
      <c r="V39">
        <v>9.5737904394067961E-3</v>
      </c>
      <c r="W39">
        <v>9.2765008020729411E-3</v>
      </c>
      <c r="X39">
        <v>9.4313993064799057E-3</v>
      </c>
      <c r="Y39">
        <v>9.0742596943477628E-3</v>
      </c>
      <c r="Z39">
        <v>9.2476706327330321E-3</v>
      </c>
      <c r="AA39">
        <v>8.8452059590592678E-3</v>
      </c>
      <c r="AB39">
        <v>9.0314558735876856E-3</v>
      </c>
      <c r="AC39">
        <v>8.592365720380319E-3</v>
      </c>
      <c r="AD39">
        <v>8.7829034964898023E-3</v>
      </c>
      <c r="AE39">
        <v>8.3143342481139925E-3</v>
      </c>
      <c r="AF39">
        <v>8.4996087370468373E-3</v>
      </c>
      <c r="AG39">
        <v>8.0072575869017133E-3</v>
      </c>
      <c r="AH39">
        <v>8.1772124099671398E-3</v>
      </c>
      <c r="AI39">
        <v>7.6653488858632228E-3</v>
      </c>
      <c r="AJ39">
        <v>7.8099167948631363E-3</v>
      </c>
      <c r="AK39">
        <v>7.2818127862472925E-3</v>
      </c>
      <c r="AL39">
        <v>7.3923104172559642E-3</v>
      </c>
      <c r="AM39">
        <v>6.8529323019216439E-3</v>
      </c>
      <c r="AN39">
        <v>6.935849852336147E-3</v>
      </c>
      <c r="AO39">
        <v>6.4327482332367973E-3</v>
      </c>
      <c r="AP39">
        <v>6.5582335466674154E-3</v>
      </c>
      <c r="AQ39">
        <v>6.1361302148173463E-3</v>
      </c>
      <c r="AR39">
        <v>6.3026750944478295E-3</v>
      </c>
      <c r="AS39">
        <v>5.946355997474311E-3</v>
      </c>
      <c r="AT39">
        <v>6.1394922127264752E-3</v>
      </c>
      <c r="AU39">
        <v>5.841965283011152E-3</v>
      </c>
      <c r="AV39">
        <v>6.0534857595624164E-3</v>
      </c>
      <c r="AW39">
        <v>5.8113140985311239E-3</v>
      </c>
      <c r="AX39">
        <v>6.0350348373754536E-3</v>
      </c>
      <c r="AY39">
        <v>5.8452180649378902E-3</v>
      </c>
      <c r="AZ39">
        <v>6.0758995534736099E-3</v>
      </c>
      <c r="BA39">
        <v>5.9361662268378797E-3</v>
      </c>
      <c r="BB39">
        <v>6.1699411153207139E-3</v>
      </c>
      <c r="BC39">
        <v>6.0782054801555791E-3</v>
      </c>
      <c r="BD39">
        <v>6.3116493838625866E-3</v>
      </c>
      <c r="BE39">
        <v>6.265069113013509E-3</v>
      </c>
      <c r="BF39">
        <v>6.495319082699247E-3</v>
      </c>
      <c r="BG39">
        <v>6.4923832516017846E-3</v>
      </c>
      <c r="BH39">
        <v>6.719662529963432E-3</v>
      </c>
      <c r="BI39">
        <v>6.7610402899528129E-3</v>
      </c>
      <c r="BJ39">
        <v>6.9881462406154943E-3</v>
      </c>
      <c r="BK39">
        <v>7.0729382417055418E-3</v>
      </c>
      <c r="BL39">
        <v>7.2937035011153544E-3</v>
      </c>
      <c r="BM39">
        <v>7.4055208197106245E-3</v>
      </c>
      <c r="BN39">
        <v>7.6088578280428358E-3</v>
      </c>
      <c r="BO39">
        <v>7.7468647982265231E-3</v>
      </c>
      <c r="BP39">
        <v>7.9454511385864696E-3</v>
      </c>
      <c r="BQ39">
        <v>8.1093358211606539E-3</v>
      </c>
      <c r="BR39">
        <v>8.2750782134775932E-3</v>
      </c>
      <c r="BS39">
        <v>8.418310332010924E-3</v>
      </c>
      <c r="BT39">
        <v>8.5304255629046807E-3</v>
      </c>
      <c r="BU39">
        <v>8.6517333976407537E-3</v>
      </c>
      <c r="BV39">
        <v>8.7195646563573061E-3</v>
      </c>
      <c r="BW39">
        <v>8.8253162743840673E-3</v>
      </c>
      <c r="BX39">
        <v>8.8594731812345218E-3</v>
      </c>
      <c r="BY39">
        <v>8.954836224027091E-3</v>
      </c>
      <c r="BZ39">
        <v>8.9641800033945281E-3</v>
      </c>
      <c r="CA39">
        <v>9.0523651894715892E-3</v>
      </c>
      <c r="CB39">
        <v>9.0441271698068499E-3</v>
      </c>
      <c r="CC39">
        <v>9.1269925370613177E-3</v>
      </c>
      <c r="CD39">
        <v>9.1071579997125032E-3</v>
      </c>
      <c r="CE39">
        <v>9.1857024385793157E-3</v>
      </c>
      <c r="CF39">
        <v>9.1593002586194405E-3</v>
      </c>
      <c r="CG39">
        <v>9.2340154645977023E-3</v>
      </c>
      <c r="CH39">
        <v>9.205320214933907E-3</v>
      </c>
      <c r="CI39">
        <v>9.2764312024263412E-3</v>
      </c>
      <c r="CJ39">
        <v>9.249097573080579E-3</v>
      </c>
      <c r="CK39">
        <v>9.3167136097024872E-3</v>
      </c>
      <c r="CL39">
        <v>9.2938483258212853E-3</v>
      </c>
      <c r="CM39">
        <v>9.3580192746907358E-3</v>
      </c>
      <c r="CN39">
        <v>9.3421530233430815E-3</v>
      </c>
      <c r="CO39">
        <v>9.4027433223076717E-3</v>
      </c>
      <c r="CP39">
        <v>9.3954763319361641E-3</v>
      </c>
      <c r="CQ39">
        <v>9.4511912496891386E-3</v>
      </c>
      <c r="CR39">
        <v>9.4504047457961704E-3</v>
      </c>
      <c r="CS39">
        <v>9.4907480405103124E-3</v>
      </c>
      <c r="CT39">
        <v>9.4756684206981408E-3</v>
      </c>
      <c r="CU39">
        <v>9.4804736805048258E-3</v>
      </c>
      <c r="CV39">
        <v>9.454095718364983E-3</v>
      </c>
      <c r="CW39">
        <v>9.4426692298312433E-3</v>
      </c>
      <c r="CX39">
        <v>9.4218379476512324E-3</v>
      </c>
      <c r="CY39">
        <v>9.4038024316517987E-3</v>
      </c>
      <c r="CZ39">
        <v>9.3945158866456015E-3</v>
      </c>
      <c r="DA39">
        <v>9.3740923486213008E-3</v>
      </c>
      <c r="DB39">
        <v>9.3787742423818692E-3</v>
      </c>
      <c r="DC39">
        <v>9.3575738581439007E-3</v>
      </c>
      <c r="DD39">
        <v>9.3769008479441512E-3</v>
      </c>
      <c r="DE39">
        <v>9.357066011228949E-3</v>
      </c>
      <c r="DF39">
        <v>9.3929838200027121E-3</v>
      </c>
      <c r="DG39">
        <v>9.3775581091153516E-3</v>
      </c>
      <c r="DH39">
        <v>9.4319766501184243E-3</v>
      </c>
      <c r="DI39">
        <v>9.4242295295588231E-3</v>
      </c>
      <c r="DJ39">
        <v>9.4994902167779994E-3</v>
      </c>
      <c r="DK39">
        <v>9.5037824366216907E-3</v>
      </c>
      <c r="DL39">
        <v>9.6035632958028239E-3</v>
      </c>
      <c r="DM39">
        <v>9.6262826989969921E-3</v>
      </c>
      <c r="DN39">
        <v>9.7570718546913932E-3</v>
      </c>
      <c r="DO39">
        <v>9.8091009481793036E-3</v>
      </c>
      <c r="DP39">
        <v>9.9839773848150425E-3</v>
      </c>
      <c r="DQ39">
        <v>1.0083866177093635E-2</v>
      </c>
      <c r="DR39">
        <v>1.0305835139991334E-2</v>
      </c>
      <c r="DS39">
        <v>1.041562563867217E-2</v>
      </c>
      <c r="DT39">
        <v>1.0620737869723946E-2</v>
      </c>
      <c r="DU39">
        <v>1.0702992204861666E-2</v>
      </c>
      <c r="DV39">
        <v>1.0884126714887862E-2</v>
      </c>
      <c r="DW39">
        <v>1.094759900105834E-2</v>
      </c>
      <c r="DX39">
        <v>1.1113489749151094E-2</v>
      </c>
      <c r="DY39">
        <v>1.1169617203680827E-2</v>
      </c>
      <c r="DZ39">
        <v>1.1327809076557926E-2</v>
      </c>
      <c r="EA39">
        <v>1.1385880105241469E-2</v>
      </c>
      <c r="EB39">
        <v>1.1541661293599679E-2</v>
      </c>
      <c r="EC39">
        <v>1.160945403376617E-2</v>
      </c>
      <c r="ED39">
        <v>1.1766945847403659E-2</v>
      </c>
      <c r="EE39">
        <v>1.1851529959427202E-2</v>
      </c>
      <c r="EF39">
        <v>1.2013481553600228E-2</v>
      </c>
      <c r="EG39">
        <v>1.2120137278428872E-2</v>
      </c>
      <c r="EH39">
        <v>1.2287466344679129E-2</v>
      </c>
      <c r="EI39">
        <v>1.2420164446387308E-2</v>
      </c>
      <c r="EJ39">
        <v>1.2590249691049885E-2</v>
      </c>
      <c r="EK39">
        <v>1.2743561708771691E-2</v>
      </c>
      <c r="EL39">
        <v>1.2891208443864812E-2</v>
      </c>
      <c r="EM39">
        <v>1.301472176959354E-2</v>
      </c>
      <c r="EN39">
        <v>1.307229052199124E-2</v>
      </c>
      <c r="EO39">
        <v>1.3144189253750809E-2</v>
      </c>
      <c r="EP39">
        <v>1.3147920054791767E-2</v>
      </c>
      <c r="EQ39">
        <v>1.3226820910285767E-2</v>
      </c>
      <c r="ER39">
        <v>1.3211145509406894E-2</v>
      </c>
      <c r="ES39">
        <v>1.332120804330696E-2</v>
      </c>
      <c r="ET39">
        <v>1.3296962284547711E-2</v>
      </c>
      <c r="EU39">
        <v>1.3451463807513645E-2</v>
      </c>
      <c r="EV39">
        <v>1.3423280395933743E-2</v>
      </c>
      <c r="EW39">
        <v>1.3632361841948812E-2</v>
      </c>
      <c r="EX39">
        <v>1.3603534369900742E-2</v>
      </c>
      <c r="EY39">
        <v>1.3877103021897924E-2</v>
      </c>
      <c r="EZ39">
        <v>1.3845660995020192E-2</v>
      </c>
      <c r="FA39">
        <v>1.4182823822734541E-2</v>
      </c>
      <c r="FB39">
        <v>1.4141604260008911E-2</v>
      </c>
      <c r="FC39">
        <v>1.4544483936599019E-2</v>
      </c>
      <c r="FD39">
        <v>1.4476200345362424E-2</v>
      </c>
      <c r="FE39">
        <v>1.493088581289982E-2</v>
      </c>
      <c r="FF39">
        <v>1.4823858646476675E-2</v>
      </c>
      <c r="FG39">
        <v>1.5338384586083321E-2</v>
      </c>
      <c r="FH39">
        <v>1.5192198500560047E-2</v>
      </c>
      <c r="FI39">
        <v>1.5776711583304102E-2</v>
      </c>
      <c r="FJ39">
        <v>1.5591300555023505E-2</v>
      </c>
      <c r="FK39">
        <v>1.6263693904918705E-2</v>
      </c>
      <c r="FL39">
        <v>1.6037678562008752E-2</v>
      </c>
      <c r="FM39">
        <v>1.6815586812538579E-2</v>
      </c>
      <c r="FN39">
        <v>1.6527323532153068E-2</v>
      </c>
      <c r="FO39">
        <v>1.742082095244285E-2</v>
      </c>
      <c r="FP39">
        <v>1.7019995483493994E-2</v>
      </c>
      <c r="FQ39">
        <v>1.808500640395835E-2</v>
      </c>
      <c r="FR39">
        <v>1.7556553722603341E-2</v>
      </c>
      <c r="FS39">
        <v>1.9056058122846935E-2</v>
      </c>
      <c r="FT39">
        <v>1.8420307637276256E-2</v>
      </c>
      <c r="FU39">
        <v>2.1131785556920735E-2</v>
      </c>
      <c r="FV39">
        <v>2.0308282275582571E-2</v>
      </c>
      <c r="FW39">
        <v>2.8962222666228863E-2</v>
      </c>
      <c r="FX39">
        <f t="shared" si="0"/>
        <v>1.041192131374586E-2</v>
      </c>
      <c r="FY39">
        <f t="shared" si="1"/>
        <v>96.043753104414648</v>
      </c>
      <c r="FZ39">
        <f t="shared" si="2"/>
        <v>2881.3125931324394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3CE73-D358-4CBF-B5DB-562A4D6A9241}">
  <dimension ref="A1:GB49"/>
  <sheetViews>
    <sheetView zoomScale="90" zoomScaleNormal="90" workbookViewId="0">
      <selection activeCell="A31" sqref="A31"/>
    </sheetView>
  </sheetViews>
  <sheetFormatPr defaultRowHeight="13.9" x14ac:dyDescent="0.4"/>
  <cols>
    <col min="2" max="181" width="9.06640625" style="1"/>
    <col min="182" max="182" width="12.46484375" bestFit="1" customWidth="1"/>
    <col min="183" max="183" width="12.86328125" bestFit="1" customWidth="1"/>
  </cols>
  <sheetData>
    <row r="1" spans="1:184" x14ac:dyDescent="0.4">
      <c r="A1" t="s">
        <v>0</v>
      </c>
      <c r="FZ1" t="s">
        <v>13</v>
      </c>
      <c r="GA1" t="s">
        <v>14</v>
      </c>
    </row>
    <row r="2" spans="1:184" x14ac:dyDescent="0.4">
      <c r="A2" t="s">
        <v>1</v>
      </c>
      <c r="B2" s="1">
        <v>-3300.9473630993798</v>
      </c>
      <c r="C2" s="1">
        <v>-7696.6357588066739</v>
      </c>
      <c r="D2" s="1">
        <v>6160.0854432619108</v>
      </c>
      <c r="E2" s="1">
        <v>432.67527762304286</v>
      </c>
      <c r="F2" s="1">
        <v>-10295.951954485885</v>
      </c>
      <c r="G2" s="1">
        <v>16301.848487731564</v>
      </c>
      <c r="H2" s="1">
        <v>15496.352209361428</v>
      </c>
      <c r="I2" s="1">
        <v>-43341.640308837508</v>
      </c>
      <c r="J2" s="1">
        <v>-119324.37746277855</v>
      </c>
      <c r="K2" s="1">
        <v>-35479.587983516954</v>
      </c>
      <c r="L2" s="1">
        <v>175785.19108936418</v>
      </c>
      <c r="M2" s="1">
        <v>442088.35936642956</v>
      </c>
      <c r="N2" s="1">
        <v>688338.27000546106</v>
      </c>
      <c r="O2" s="1">
        <v>815637.35346184671</v>
      </c>
      <c r="P2" s="1">
        <v>652730.09022033785</v>
      </c>
      <c r="Q2" s="1">
        <v>144324.05105010647</v>
      </c>
      <c r="R2" s="1">
        <v>-536168.42807144404</v>
      </c>
      <c r="S2" s="1">
        <v>-1137592.0676530639</v>
      </c>
      <c r="T2" s="1">
        <v>1099298.0034968068</v>
      </c>
      <c r="U2" s="1">
        <v>-996679.05778781197</v>
      </c>
      <c r="V2" s="1">
        <v>-581346.97382444807</v>
      </c>
      <c r="W2" s="1">
        <v>-128845.53933429459</v>
      </c>
      <c r="X2" s="1">
        <v>180341.40807155354</v>
      </c>
      <c r="Y2" s="1">
        <v>290576.52681941324</v>
      </c>
      <c r="Z2" s="1">
        <v>178619.00505357573</v>
      </c>
      <c r="AA2" s="1">
        <v>-25923.38752795149</v>
      </c>
      <c r="AB2" s="1">
        <v>-25414.443290258365</v>
      </c>
      <c r="AC2" s="1">
        <v>27609.603331421786</v>
      </c>
      <c r="AD2" s="1">
        <v>-11976.800655768093</v>
      </c>
      <c r="AE2" s="1">
        <v>-25037.301053226172</v>
      </c>
      <c r="AF2" s="1">
        <v>-7256.3480049836826</v>
      </c>
      <c r="AG2" s="1">
        <v>7726.8198742080731</v>
      </c>
      <c r="AH2" s="1">
        <v>8003.8393331543139</v>
      </c>
      <c r="AI2" s="1">
        <v>1620.8271011078282</v>
      </c>
      <c r="AJ2" s="1">
        <v>-3101.2566376520508</v>
      </c>
      <c r="AK2" s="1">
        <v>-4739.8326316597322</v>
      </c>
      <c r="AL2" s="1">
        <v>-2567.8643946807106</v>
      </c>
      <c r="AM2" s="1">
        <v>260.72676159014316</v>
      </c>
      <c r="AN2" s="1">
        <v>1101.82194576034</v>
      </c>
      <c r="AO2" s="1">
        <v>-939.64513901617875</v>
      </c>
      <c r="AP2" s="1">
        <v>-183.06494597575295</v>
      </c>
      <c r="AQ2" s="1">
        <v>47.224556961236033</v>
      </c>
      <c r="AR2" s="1">
        <v>7362.9300955596127</v>
      </c>
      <c r="AS2" s="1">
        <v>-1449.5740988022101</v>
      </c>
      <c r="AT2" s="1">
        <v>226.77717927329411</v>
      </c>
      <c r="AU2" s="1">
        <v>345.08024180313726</v>
      </c>
      <c r="AV2" s="1">
        <v>-271.55085650504475</v>
      </c>
      <c r="AW2" s="1">
        <v>-34.354727399830708</v>
      </c>
      <c r="AX2" s="1">
        <v>182.51344520477909</v>
      </c>
      <c r="AY2" s="1">
        <v>155.39960489270527</v>
      </c>
      <c r="AZ2" s="1">
        <v>42.272539767059939</v>
      </c>
      <c r="BA2" s="1">
        <v>-211.43065070339611</v>
      </c>
      <c r="BB2" s="1">
        <v>-230.85659138054041</v>
      </c>
      <c r="BC2" s="1">
        <v>2.045475126115075</v>
      </c>
      <c r="BD2" s="1">
        <v>438.79815585781148</v>
      </c>
      <c r="BE2" s="1">
        <v>440.48916986552604</v>
      </c>
      <c r="BF2" s="1">
        <v>-421.12467513279677</v>
      </c>
      <c r="BG2" s="1">
        <v>-1921.6561558289557</v>
      </c>
      <c r="BH2" s="1">
        <v>-3232.0965499044132</v>
      </c>
      <c r="BI2" s="1">
        <v>-3418.9066671630303</v>
      </c>
      <c r="BJ2" s="1">
        <v>-1723.3204912383303</v>
      </c>
      <c r="BK2" s="1">
        <v>1513.0648277658436</v>
      </c>
      <c r="BL2" s="1">
        <v>3870.0970256818018</v>
      </c>
      <c r="BM2" s="1">
        <v>2549.6484587737937</v>
      </c>
      <c r="BN2" s="1">
        <v>-1494.1779980017257</v>
      </c>
      <c r="BO2" s="1">
        <v>-6543.3136110158321</v>
      </c>
      <c r="BP2" s="1">
        <v>6778.2542616060227</v>
      </c>
      <c r="BQ2" s="1">
        <v>-2313.5734943982707</v>
      </c>
      <c r="BR2" s="1">
        <v>-5879.4392415218244</v>
      </c>
      <c r="BS2" s="1">
        <v>-1837.7153700704973</v>
      </c>
      <c r="BT2" s="1">
        <v>1263.3335748755333</v>
      </c>
      <c r="BU2" s="1">
        <v>2426.086809542493</v>
      </c>
      <c r="BV2" s="1">
        <v>1238.4687014281976</v>
      </c>
      <c r="BW2" s="1">
        <v>-363.30330054575256</v>
      </c>
      <c r="BX2" s="1">
        <v>-141.47015072821515</v>
      </c>
      <c r="BY2" s="1">
        <v>156.26616083630302</v>
      </c>
      <c r="BZ2" s="1">
        <v>319.44657316074563</v>
      </c>
      <c r="CA2" s="1">
        <v>-1360.0050224907891</v>
      </c>
      <c r="CB2" s="1">
        <v>3200.223481284951</v>
      </c>
      <c r="CC2" s="1">
        <v>-1846.4284176185884</v>
      </c>
      <c r="CD2" s="1">
        <v>-10178.522588821636</v>
      </c>
      <c r="CE2" s="1">
        <v>-5057.5141600976549</v>
      </c>
      <c r="CF2" s="1">
        <v>5079.9467751198636</v>
      </c>
      <c r="CG2" s="1">
        <v>18644.557958760655</v>
      </c>
      <c r="CH2" s="1">
        <v>33792.016118334388</v>
      </c>
      <c r="CI2" s="1">
        <v>46946.902390860159</v>
      </c>
      <c r="CJ2" s="1">
        <v>50069.346240704377</v>
      </c>
      <c r="CK2" s="1">
        <v>32423.107143256952</v>
      </c>
      <c r="CL2" s="1">
        <v>-745.93146121254767</v>
      </c>
      <c r="CM2" s="1">
        <v>-37442.558343279219</v>
      </c>
      <c r="CN2" s="1">
        <v>-64426.313820359886</v>
      </c>
      <c r="CO2" s="1">
        <v>60432.342874067799</v>
      </c>
      <c r="CP2" s="1">
        <v>-50799.805836908621</v>
      </c>
      <c r="CQ2" s="1">
        <v>-37120.349173786279</v>
      </c>
      <c r="CR2" s="1">
        <v>-31174.592351196257</v>
      </c>
      <c r="CS2" s="1">
        <v>-25099.962841867669</v>
      </c>
      <c r="CT2" s="1">
        <v>-9026.0875935575204</v>
      </c>
      <c r="CU2" s="1">
        <v>13514.777697550015</v>
      </c>
      <c r="CV2" s="1">
        <v>-2794.933602559141</v>
      </c>
      <c r="CW2" s="1">
        <v>-41003.266081681388</v>
      </c>
      <c r="CX2" s="1">
        <v>-8104.6293060669504</v>
      </c>
      <c r="CY2" s="1">
        <v>108095.81488144615</v>
      </c>
      <c r="CZ2" s="1">
        <v>297884.35629592929</v>
      </c>
      <c r="DA2" s="1">
        <v>535075.39723470598</v>
      </c>
      <c r="DB2" s="1">
        <v>791012.35248456185</v>
      </c>
      <c r="DC2" s="1">
        <v>1033904.2523447188</v>
      </c>
      <c r="DD2" s="1">
        <v>1222516.7545807299</v>
      </c>
      <c r="DE2" s="1">
        <v>1346607.0294086481</v>
      </c>
      <c r="DF2" s="1">
        <v>1399549.5850391171</v>
      </c>
      <c r="DG2" s="1">
        <v>1377491.7338062485</v>
      </c>
      <c r="DH2" s="1">
        <v>1303517.8076715735</v>
      </c>
      <c r="DI2" s="1">
        <v>1127598.8095699453</v>
      </c>
      <c r="DJ2" s="1">
        <v>567318.67066321603</v>
      </c>
      <c r="DK2" s="1">
        <v>-584062.1537315509</v>
      </c>
      <c r="DL2" s="1">
        <v>-2126353.5361949452</v>
      </c>
      <c r="DM2" s="1">
        <v>2129771.7970100301</v>
      </c>
      <c r="DN2" s="1">
        <v>-2086175.6887362543</v>
      </c>
      <c r="DO2" s="1">
        <v>-684960.63282739499</v>
      </c>
      <c r="DP2" s="1">
        <v>699768.39010993077</v>
      </c>
      <c r="DQ2" s="1">
        <v>1568159.063769578</v>
      </c>
      <c r="DR2" s="1">
        <v>1568515.5358335497</v>
      </c>
      <c r="DS2" s="1">
        <v>902723.08473751764</v>
      </c>
      <c r="DT2" s="1">
        <v>37018.970568399614</v>
      </c>
      <c r="DU2" s="1">
        <v>-597689.33323896979</v>
      </c>
      <c r="DV2" s="1">
        <v>-812986.06756998086</v>
      </c>
      <c r="DW2" s="1">
        <v>-538022.44835911854</v>
      </c>
      <c r="DX2" s="1">
        <v>-233650.44698572162</v>
      </c>
      <c r="DY2" s="1">
        <v>76082.814011302427</v>
      </c>
      <c r="DZ2" s="1">
        <v>248450.63485140886</v>
      </c>
      <c r="EA2" s="1">
        <v>221860.11837797018</v>
      </c>
      <c r="EB2" s="1">
        <v>137665.48889813721</v>
      </c>
      <c r="EC2" s="1">
        <v>56533.390043616353</v>
      </c>
      <c r="ED2" s="1">
        <v>19542.963043820797</v>
      </c>
      <c r="EE2" s="1">
        <v>5928.5984214633454</v>
      </c>
      <c r="EF2" s="1">
        <v>-6295.5319877741204</v>
      </c>
      <c r="EG2" s="1">
        <v>-1641.0306245823188</v>
      </c>
      <c r="EH2" s="1">
        <v>11747.438750562756</v>
      </c>
      <c r="EI2" s="1">
        <v>-20035.329496303875</v>
      </c>
      <c r="EJ2" s="1">
        <v>25458.913161275872</v>
      </c>
      <c r="EK2" s="1">
        <v>-2164.117134063396</v>
      </c>
      <c r="EL2" s="1">
        <v>-28443.461624930434</v>
      </c>
      <c r="EM2" s="1">
        <v>5816.1216324544957</v>
      </c>
      <c r="EN2" s="1">
        <v>19861.919021285292</v>
      </c>
      <c r="EO2" s="1">
        <v>15862.355224037312</v>
      </c>
      <c r="EP2" s="1">
        <v>2432.2576315175452</v>
      </c>
      <c r="EQ2" s="1">
        <v>-4646.8099316700191</v>
      </c>
      <c r="ER2" s="1">
        <v>570.18649699773277</v>
      </c>
      <c r="ES2" s="1">
        <v>1615.4768860013926</v>
      </c>
      <c r="ET2" s="1">
        <v>-2205.4115648728193</v>
      </c>
      <c r="EU2" s="1">
        <v>-3274.6417233195079</v>
      </c>
      <c r="EV2" s="1">
        <v>-1532.3768646068017</v>
      </c>
      <c r="EW2" s="1">
        <v>270.48276000976068</v>
      </c>
      <c r="EX2" s="1">
        <v>220.37156327819616</v>
      </c>
      <c r="EY2" s="1">
        <v>-290.95601926493805</v>
      </c>
      <c r="EZ2" s="1">
        <v>-129.3315162428633</v>
      </c>
      <c r="FA2" s="1">
        <v>119.58275874687365</v>
      </c>
      <c r="FB2" s="1">
        <v>-193.17605649574531</v>
      </c>
      <c r="FC2" s="1">
        <v>-442.84197350861263</v>
      </c>
      <c r="FD2" s="1">
        <v>818.9545720208622</v>
      </c>
      <c r="FE2" s="1">
        <v>329.33551213551834</v>
      </c>
      <c r="FF2" s="1">
        <v>270.68866611503063</v>
      </c>
      <c r="FG2" s="1">
        <v>-231.47608978170922</v>
      </c>
      <c r="FH2" s="1">
        <v>-2129.942804647465</v>
      </c>
      <c r="FI2" s="1">
        <v>2027.6679076020207</v>
      </c>
      <c r="FJ2" s="1">
        <v>-1718.8907750374756</v>
      </c>
      <c r="FK2" s="1">
        <v>1332.0624085320185</v>
      </c>
      <c r="FL2" s="1">
        <v>2345.2677898427496</v>
      </c>
      <c r="FM2" s="1">
        <v>1623.1361780255306</v>
      </c>
      <c r="FN2" s="1">
        <v>416.68657125851524</v>
      </c>
      <c r="FO2" s="1">
        <v>-368.69816663901798</v>
      </c>
      <c r="FP2" s="1">
        <v>253.79338606222638</v>
      </c>
      <c r="FQ2" s="1">
        <v>-198.39714813633427</v>
      </c>
      <c r="FR2" s="1">
        <v>103.55372773076087</v>
      </c>
      <c r="FS2" s="1">
        <v>222.03697334562676</v>
      </c>
      <c r="FT2" s="1">
        <v>194.35254497332659</v>
      </c>
      <c r="FU2" s="1">
        <v>37.057981428348398</v>
      </c>
      <c r="FV2" s="1">
        <v>-212.46734539129332</v>
      </c>
      <c r="FW2" s="1">
        <v>-313.89084493913651</v>
      </c>
      <c r="FX2" s="1">
        <v>-254.93493548983284</v>
      </c>
      <c r="FY2" s="1">
        <v>-172.99535933156005</v>
      </c>
      <c r="FZ2">
        <f>_xlfn.VAR.P(B2:FY2)</f>
        <v>221202853155.91504</v>
      </c>
      <c r="GA2">
        <f>FZ2/FZ9</f>
        <v>1.3015972256289936</v>
      </c>
      <c r="GB2" s="24">
        <f>GA2*100</f>
        <v>130.15972256289936</v>
      </c>
    </row>
    <row r="3" spans="1:184" x14ac:dyDescent="0.4">
      <c r="A3" t="s">
        <v>2</v>
      </c>
      <c r="B3" s="1">
        <v>16060.956315063821</v>
      </c>
      <c r="C3" s="1">
        <v>35405.286559921617</v>
      </c>
      <c r="D3" s="1">
        <v>-13055.236979618363</v>
      </c>
      <c r="E3" s="1">
        <v>-62503.643669602963</v>
      </c>
      <c r="F3" s="1">
        <v>-86582.363094508139</v>
      </c>
      <c r="G3" s="1">
        <v>-99752.138951420449</v>
      </c>
      <c r="H3" s="1">
        <v>-32657.605336912402</v>
      </c>
      <c r="I3" s="1">
        <v>119988.23064912335</v>
      </c>
      <c r="J3" s="1">
        <v>280848.76329617377</v>
      </c>
      <c r="K3" s="1">
        <v>292504.10158941464</v>
      </c>
      <c r="L3" s="1">
        <v>153980.80110770592</v>
      </c>
      <c r="M3" s="1">
        <v>-79174.398641532796</v>
      </c>
      <c r="N3" s="1">
        <v>-348454.94701271132</v>
      </c>
      <c r="O3" s="1">
        <v>-570820.90244593215</v>
      </c>
      <c r="P3" s="1">
        <v>-583606.35589679331</v>
      </c>
      <c r="Q3" s="1">
        <v>-315074.08343593078</v>
      </c>
      <c r="R3" s="1">
        <v>111982.24273941522</v>
      </c>
      <c r="S3" s="1">
        <v>499325.84041842318</v>
      </c>
      <c r="T3" s="1">
        <v>607713.32069439744</v>
      </c>
      <c r="U3" s="1">
        <v>306425.75875841838</v>
      </c>
      <c r="V3" s="1">
        <v>-71589.510924056216</v>
      </c>
      <c r="W3" s="1">
        <v>-349044.52767519344</v>
      </c>
      <c r="X3" s="1">
        <v>-454249.99834397685</v>
      </c>
      <c r="Y3" s="1">
        <v>-369276.93591374136</v>
      </c>
      <c r="Z3" s="1">
        <v>-101805.1387929139</v>
      </c>
      <c r="AA3" s="1">
        <v>198354.3944954474</v>
      </c>
      <c r="AB3" s="1">
        <v>216406.558727909</v>
      </c>
      <c r="AC3" s="1">
        <v>97846.601726331006</v>
      </c>
      <c r="AD3" s="1">
        <v>32244.098615261348</v>
      </c>
      <c r="AE3" s="1">
        <v>-48304.65581155134</v>
      </c>
      <c r="AF3" s="1">
        <v>-109579.35643470408</v>
      </c>
      <c r="AG3" s="1">
        <v>-120773.67585631648</v>
      </c>
      <c r="AH3" s="1">
        <v>-86139.553283837638</v>
      </c>
      <c r="AI3" s="1">
        <v>-32506.092016536899</v>
      </c>
      <c r="AJ3" s="1">
        <v>11907.907608203517</v>
      </c>
      <c r="AK3" s="1">
        <v>33457.268577395866</v>
      </c>
      <c r="AL3" s="1">
        <v>25970.526998613423</v>
      </c>
      <c r="AM3" s="1">
        <v>4820.2108152712335</v>
      </c>
      <c r="AN3" s="1">
        <v>-11084.556709312403</v>
      </c>
      <c r="AO3" s="1">
        <v>-9765.1916056814789</v>
      </c>
      <c r="AP3" s="1">
        <v>-2564.7072767664654</v>
      </c>
      <c r="AQ3" s="1">
        <v>4608.3548200693494</v>
      </c>
      <c r="AR3" s="1">
        <v>10450.905438979891</v>
      </c>
      <c r="AS3" s="1">
        <v>8760.7820119434073</v>
      </c>
      <c r="AT3" s="1">
        <v>316.84346716867196</v>
      </c>
      <c r="AU3" s="1">
        <v>-7315.1267586796503</v>
      </c>
      <c r="AV3" s="1">
        <v>-10498.998454375971</v>
      </c>
      <c r="AW3" s="1">
        <v>-10851.888527457791</v>
      </c>
      <c r="AX3" s="1">
        <v>-8668.2749655735552</v>
      </c>
      <c r="AY3" s="1">
        <v>-4879.6823124030834</v>
      </c>
      <c r="AZ3" s="1">
        <v>-644.6557322159407</v>
      </c>
      <c r="BA3" s="1">
        <v>2787.2431278107479</v>
      </c>
      <c r="BB3" s="1">
        <v>4982.6058559649409</v>
      </c>
      <c r="BC3" s="1">
        <v>5470.858983998789</v>
      </c>
      <c r="BD3" s="1">
        <v>4130.6859173567937</v>
      </c>
      <c r="BE3" s="1">
        <v>2047.4369088713242</v>
      </c>
      <c r="BF3" s="1">
        <v>234.38857228429819</v>
      </c>
      <c r="BG3" s="1">
        <v>-953.18575605986791</v>
      </c>
      <c r="BH3" s="1">
        <v>-1764.56986797273</v>
      </c>
      <c r="BI3" s="1">
        <v>-2554.3289182271242</v>
      </c>
      <c r="BJ3" s="1">
        <v>-3712.1477385614085</v>
      </c>
      <c r="BK3" s="1">
        <v>-5352.8167587852213</v>
      </c>
      <c r="BL3" s="1">
        <v>-5674.1289350311527</v>
      </c>
      <c r="BM3" s="1">
        <v>-2655.7100445389256</v>
      </c>
      <c r="BN3" s="1">
        <v>2314.9679678815564</v>
      </c>
      <c r="BO3" s="1">
        <v>7397.7824321527623</v>
      </c>
      <c r="BP3" s="1">
        <v>10316.583936229694</v>
      </c>
      <c r="BQ3" s="1">
        <v>7917.2200731248386</v>
      </c>
      <c r="BR3" s="1">
        <v>1945.4444634640763</v>
      </c>
      <c r="BS3" s="1">
        <v>-4199.9529458042334</v>
      </c>
      <c r="BT3" s="1">
        <v>-8220.8520861989673</v>
      </c>
      <c r="BU3" s="1">
        <v>-8555.4798993636614</v>
      </c>
      <c r="BV3" s="1">
        <v>-5690.7830334151859</v>
      </c>
      <c r="BW3" s="1">
        <v>-2058.8197822610937</v>
      </c>
      <c r="BX3" s="1">
        <v>435.47307614348881</v>
      </c>
      <c r="BY3" s="1">
        <v>2925.5048753744341</v>
      </c>
      <c r="BZ3" s="1">
        <v>4804.2024717261402</v>
      </c>
      <c r="CA3" s="1">
        <v>5290.4760551679356</v>
      </c>
      <c r="CB3" s="1">
        <v>4295.4938661566557</v>
      </c>
      <c r="CC3" s="1">
        <v>-983.11683079970817</v>
      </c>
      <c r="CD3" s="1">
        <v>-13229.412147747969</v>
      </c>
      <c r="CE3" s="1">
        <v>-31789.330031336322</v>
      </c>
      <c r="CF3" s="1">
        <v>-54612.759178534085</v>
      </c>
      <c r="CG3" s="1">
        <v>-82321.36255672187</v>
      </c>
      <c r="CH3" s="1">
        <v>-117595.28805485224</v>
      </c>
      <c r="CI3" s="1">
        <v>-161829.55337908686</v>
      </c>
      <c r="CJ3" s="1">
        <v>-211866.76076000769</v>
      </c>
      <c r="CK3" s="1">
        <v>-261116.156726343</v>
      </c>
      <c r="CL3" s="1">
        <v>-310842.53288151644</v>
      </c>
      <c r="CM3" s="1">
        <v>-358958.65246834577</v>
      </c>
      <c r="CN3" s="1">
        <v>-401301.92883049941</v>
      </c>
      <c r="CO3" s="1">
        <v>-431204.69783589174</v>
      </c>
      <c r="CP3" s="1">
        <v>-426726.9447547656</v>
      </c>
      <c r="CQ3" s="1">
        <v>-346461.82872854278</v>
      </c>
      <c r="CR3" s="1">
        <v>-184747.63315381223</v>
      </c>
      <c r="CS3" s="1">
        <v>32805.302227624357</v>
      </c>
      <c r="CT3" s="1">
        <v>271736.03599867912</v>
      </c>
      <c r="CU3" s="1">
        <v>509748.96099250007</v>
      </c>
      <c r="CV3" s="1">
        <v>764706.85288246511</v>
      </c>
      <c r="CW3" s="1">
        <v>990617.34340601903</v>
      </c>
      <c r="CX3" s="1">
        <v>1072180.5140586651</v>
      </c>
      <c r="CY3" s="1">
        <v>994364.20552018192</v>
      </c>
      <c r="CZ3" s="1">
        <v>774796.07816101669</v>
      </c>
      <c r="DA3" s="1">
        <v>449015.17167548812</v>
      </c>
      <c r="DB3" s="1">
        <v>55031.513268450261</v>
      </c>
      <c r="DC3" s="1">
        <v>-366010.48536767549</v>
      </c>
      <c r="DD3" s="1">
        <v>-763523.04000680032</v>
      </c>
      <c r="DE3" s="1">
        <v>-1117909.8788733364</v>
      </c>
      <c r="DF3" s="1">
        <v>-1413192.0681862868</v>
      </c>
      <c r="DG3" s="1">
        <v>-1636075.9559773093</v>
      </c>
      <c r="DH3" s="1">
        <v>-1797757.6704210176</v>
      </c>
      <c r="DI3" s="1">
        <v>-1842401.1448808922</v>
      </c>
      <c r="DJ3" s="1">
        <v>-1464228.9015788694</v>
      </c>
      <c r="DK3" s="1">
        <v>-434288.30721387133</v>
      </c>
      <c r="DL3" s="1">
        <v>1061953.4761052171</v>
      </c>
      <c r="DM3" s="1">
        <v>1845006.706351913</v>
      </c>
      <c r="DN3" s="1">
        <v>1252214.1220095307</v>
      </c>
      <c r="DO3" s="1">
        <v>99594.747747991903</v>
      </c>
      <c r="DP3" s="1">
        <v>-1008108.1475765362</v>
      </c>
      <c r="DQ3" s="1">
        <v>-1619259.8862284205</v>
      </c>
      <c r="DR3" s="1">
        <v>-1422608.9493227184</v>
      </c>
      <c r="DS3" s="1">
        <v>-628578.15492186358</v>
      </c>
      <c r="DT3" s="1">
        <v>300109.30822378845</v>
      </c>
      <c r="DU3" s="1">
        <v>932777.5600724339</v>
      </c>
      <c r="DV3" s="1">
        <v>1087386.5117024921</v>
      </c>
      <c r="DW3" s="1">
        <v>768739.11502221553</v>
      </c>
      <c r="DX3" s="1">
        <v>255527.6349076578</v>
      </c>
      <c r="DY3" s="1">
        <v>-192204.7892248214</v>
      </c>
      <c r="DZ3" s="1">
        <v>-450306.30151722516</v>
      </c>
      <c r="EA3" s="1">
        <v>-492616.83325079869</v>
      </c>
      <c r="EB3" s="1">
        <v>-381627.00849608466</v>
      </c>
      <c r="EC3" s="1">
        <v>-221490.58662038695</v>
      </c>
      <c r="ED3" s="1">
        <v>-84533.227452937368</v>
      </c>
      <c r="EE3" s="1">
        <v>18766.872677857355</v>
      </c>
      <c r="EF3" s="1">
        <v>80376.12250775467</v>
      </c>
      <c r="EG3" s="1">
        <v>60889.985565162504</v>
      </c>
      <c r="EH3" s="1">
        <v>-4762.3882188858934</v>
      </c>
      <c r="EI3" s="1">
        <v>-30984.643318816208</v>
      </c>
      <c r="EJ3" s="1">
        <v>-19961.805884589958</v>
      </c>
      <c r="EK3" s="1">
        <v>-18103.280340979833</v>
      </c>
      <c r="EL3" s="1">
        <v>-20263.768195420726</v>
      </c>
      <c r="EM3" s="1">
        <v>-10510.402926691648</v>
      </c>
      <c r="EN3" s="1">
        <v>9089.4634913735099</v>
      </c>
      <c r="EO3" s="1">
        <v>23406.751134894428</v>
      </c>
      <c r="EP3" s="1">
        <v>29462.432592360161</v>
      </c>
      <c r="EQ3" s="1">
        <v>21324.231577746767</v>
      </c>
      <c r="ER3" s="1">
        <v>1667.2166836466151</v>
      </c>
      <c r="ES3" s="1">
        <v>-12918.524620358243</v>
      </c>
      <c r="ET3" s="1">
        <v>-17714.71835503184</v>
      </c>
      <c r="EU3" s="1">
        <v>-18142.343786291814</v>
      </c>
      <c r="EV3" s="1">
        <v>-12943.823113448054</v>
      </c>
      <c r="EW3" s="1">
        <v>-3712.4577822055517</v>
      </c>
      <c r="EX3" s="1">
        <v>5685.5000367750936</v>
      </c>
      <c r="EY3" s="1">
        <v>9429.5167992326551</v>
      </c>
      <c r="EZ3" s="1">
        <v>7463.8975968192053</v>
      </c>
      <c r="FA3" s="1">
        <v>2852.7224383092325</v>
      </c>
      <c r="FB3" s="1">
        <v>-1345.0133359122665</v>
      </c>
      <c r="FC3" s="1">
        <v>-3701.0337768422332</v>
      </c>
      <c r="FD3" s="1">
        <v>-3531.7825365537069</v>
      </c>
      <c r="FE3" s="1">
        <v>-1673.4045709076499</v>
      </c>
      <c r="FF3" s="1">
        <v>339.02265737706784</v>
      </c>
      <c r="FG3" s="1">
        <v>1436.4086497050446</v>
      </c>
      <c r="FH3" s="1">
        <v>2399.3646487198148</v>
      </c>
      <c r="FI3" s="1">
        <v>2644.6172237415358</v>
      </c>
      <c r="FJ3" s="1">
        <v>113.17504439623002</v>
      </c>
      <c r="FK3" s="1">
        <v>-3211.4301199788597</v>
      </c>
      <c r="FL3" s="1">
        <v>-3814.9829422926582</v>
      </c>
      <c r="FM3" s="1">
        <v>-2197.7276884564621</v>
      </c>
      <c r="FN3" s="1">
        <v>43.956037684557515</v>
      </c>
      <c r="FO3" s="1">
        <v>1643.977921301298</v>
      </c>
      <c r="FP3" s="1">
        <v>2148.6420801227755</v>
      </c>
      <c r="FQ3" s="1">
        <v>1668.3257245604805</v>
      </c>
      <c r="FR3" s="1">
        <v>953.08290735819469</v>
      </c>
      <c r="FS3" s="1">
        <v>279.18789625080694</v>
      </c>
      <c r="FT3" s="1">
        <v>-257.68470190292334</v>
      </c>
      <c r="FU3" s="1">
        <v>-595.15066066140162</v>
      </c>
      <c r="FV3" s="1">
        <v>-705.95267739055078</v>
      </c>
      <c r="FW3" s="1">
        <v>-782.42746307967468</v>
      </c>
      <c r="FX3" s="1">
        <v>-848.51936903904004</v>
      </c>
      <c r="FY3" s="1">
        <v>-793.89167814551138</v>
      </c>
      <c r="FZ3">
        <f t="shared" ref="FZ3:FZ49" si="0">_xlfn.VAR.P(B3:FY3)</f>
        <v>218255884977.91962</v>
      </c>
      <c r="GA3">
        <f>FZ3/FZ9</f>
        <v>1.284256736798173</v>
      </c>
      <c r="GB3" s="24">
        <f t="shared" ref="GB3:GB48" si="1">GA3*100</f>
        <v>128.42567367981729</v>
      </c>
    </row>
    <row r="4" spans="1:184" x14ac:dyDescent="0.4">
      <c r="A4" t="s">
        <v>3</v>
      </c>
      <c r="B4" s="1">
        <v>-87382.923311050967</v>
      </c>
      <c r="C4" s="1">
        <v>-94243.750020695647</v>
      </c>
      <c r="D4" s="1">
        <v>-33594.504160586876</v>
      </c>
      <c r="E4" s="1">
        <v>57208.26898614387</v>
      </c>
      <c r="F4" s="1">
        <v>130779.32797112181</v>
      </c>
      <c r="G4" s="1">
        <v>151393.59881875152</v>
      </c>
      <c r="H4" s="1">
        <v>120130.37474151603</v>
      </c>
      <c r="I4" s="1">
        <v>49634.302759272665</v>
      </c>
      <c r="J4" s="1">
        <v>-45620.109201024701</v>
      </c>
      <c r="K4" s="1">
        <v>-147935.5640843336</v>
      </c>
      <c r="L4" s="1">
        <v>-241122.44786621188</v>
      </c>
      <c r="M4" s="1">
        <v>-309680.98884797492</v>
      </c>
      <c r="N4" s="1">
        <v>-337619.68585133279</v>
      </c>
      <c r="O4" s="1">
        <v>-306192.49322695541</v>
      </c>
      <c r="P4" s="1">
        <v>-200185.38547207974</v>
      </c>
      <c r="Q4" s="1">
        <v>-31859.247701645196</v>
      </c>
      <c r="R4" s="1">
        <v>156868.03583517863</v>
      </c>
      <c r="S4" s="1">
        <v>318768.57138895575</v>
      </c>
      <c r="T4" s="1">
        <v>409577.79386793723</v>
      </c>
      <c r="U4" s="1">
        <v>397920.89526457578</v>
      </c>
      <c r="V4" s="1">
        <v>302007.25923029112</v>
      </c>
      <c r="W4" s="1">
        <v>155263.1910471525</v>
      </c>
      <c r="X4" s="1">
        <v>-7885.4809702012753</v>
      </c>
      <c r="Y4" s="1">
        <v>-154041.74506998213</v>
      </c>
      <c r="Z4" s="1">
        <v>-256586.29750387327</v>
      </c>
      <c r="AA4" s="1">
        <v>-299554.61462454125</v>
      </c>
      <c r="AB4" s="1">
        <v>-269035.19899916882</v>
      </c>
      <c r="AC4" s="1">
        <v>-162263.25652807098</v>
      </c>
      <c r="AD4" s="1">
        <v>-24140.928194816624</v>
      </c>
      <c r="AE4" s="1">
        <v>91564.955869575089</v>
      </c>
      <c r="AF4" s="1">
        <v>144612.86700998471</v>
      </c>
      <c r="AG4" s="1">
        <v>137782.84354705754</v>
      </c>
      <c r="AH4" s="1">
        <v>91305.981359540383</v>
      </c>
      <c r="AI4" s="1">
        <v>29091.899787402996</v>
      </c>
      <c r="AJ4" s="1">
        <v>-23972.837464275912</v>
      </c>
      <c r="AK4" s="1">
        <v>-51849.140830983277</v>
      </c>
      <c r="AL4" s="1">
        <v>-48586.614386984838</v>
      </c>
      <c r="AM4" s="1">
        <v>-27114.906969705964</v>
      </c>
      <c r="AN4" s="1">
        <v>-4423.6604056418528</v>
      </c>
      <c r="AO4" s="1">
        <v>6622.0100732515048</v>
      </c>
      <c r="AP4" s="1">
        <v>10071.781630653997</v>
      </c>
      <c r="AQ4" s="1">
        <v>12682.1101964626</v>
      </c>
      <c r="AR4" s="1">
        <v>15372.063246458854</v>
      </c>
      <c r="AS4" s="1">
        <v>18721.059048050545</v>
      </c>
      <c r="AT4" s="1">
        <v>23364.721864624713</v>
      </c>
      <c r="AU4" s="1">
        <v>25446.750070625803</v>
      </c>
      <c r="AV4" s="1">
        <v>21048.595405194697</v>
      </c>
      <c r="AW4" s="1">
        <v>10843.213880782059</v>
      </c>
      <c r="AX4" s="1">
        <v>-3480.0134738706101</v>
      </c>
      <c r="AY4" s="1">
        <v>-20657.664416562333</v>
      </c>
      <c r="AZ4" s="1">
        <v>-39557.316912034272</v>
      </c>
      <c r="BA4" s="1">
        <v>-59253.237695833108</v>
      </c>
      <c r="BB4" s="1">
        <v>-79301.904830652085</v>
      </c>
      <c r="BC4" s="1">
        <v>-99373.834508183703</v>
      </c>
      <c r="BD4" s="1">
        <v>-119294.15516943015</v>
      </c>
      <c r="BE4" s="1">
        <v>-139473.08853480994</v>
      </c>
      <c r="BF4" s="1">
        <v>-160327.54481101633</v>
      </c>
      <c r="BG4" s="1">
        <v>-182187.36791174958</v>
      </c>
      <c r="BH4" s="1">
        <v>-205360.39286062203</v>
      </c>
      <c r="BI4" s="1">
        <v>-230143.75814168691</v>
      </c>
      <c r="BJ4" s="1">
        <v>-256583.60042690684</v>
      </c>
      <c r="BK4" s="1">
        <v>-283825.05933536787</v>
      </c>
      <c r="BL4" s="1">
        <v>-310789.48795299756</v>
      </c>
      <c r="BM4" s="1">
        <v>-336392.6434941708</v>
      </c>
      <c r="BN4" s="1">
        <v>-359655.95997678477</v>
      </c>
      <c r="BO4" s="1">
        <v>-380069.95822923514</v>
      </c>
      <c r="BP4" s="1">
        <v>-397236.20277859259</v>
      </c>
      <c r="BQ4" s="1">
        <v>-410748.77616541617</v>
      </c>
      <c r="BR4" s="1">
        <v>-420356.20598913904</v>
      </c>
      <c r="BS4" s="1">
        <v>-426445.2159559154</v>
      </c>
      <c r="BT4" s="1">
        <v>-429553.75346274575</v>
      </c>
      <c r="BU4" s="1">
        <v>-429797.05951752182</v>
      </c>
      <c r="BV4" s="1">
        <v>-425826.39607403462</v>
      </c>
      <c r="BW4" s="1">
        <v>-416697.66918915714</v>
      </c>
      <c r="BX4" s="1">
        <v>-402009.322374515</v>
      </c>
      <c r="BY4" s="1">
        <v>-382110.60858841042</v>
      </c>
      <c r="BZ4" s="1">
        <v>-355413.03882026894</v>
      </c>
      <c r="CA4" s="1">
        <v>-320199.746176505</v>
      </c>
      <c r="CB4" s="1">
        <v>-276482.80064692814</v>
      </c>
      <c r="CC4" s="1">
        <v>-224747.10354118119</v>
      </c>
      <c r="CD4" s="1">
        <v>-166333.38822483708</v>
      </c>
      <c r="CE4" s="1">
        <v>-105103.19377071557</v>
      </c>
      <c r="CF4" s="1">
        <v>-43088.574335654012</v>
      </c>
      <c r="CG4" s="1">
        <v>21159.264758557449</v>
      </c>
      <c r="CH4" s="1">
        <v>91402.604126121005</v>
      </c>
      <c r="CI4" s="1">
        <v>171849.70978893878</v>
      </c>
      <c r="CJ4" s="1">
        <v>266748.32396598521</v>
      </c>
      <c r="CK4" s="1">
        <v>379099.44316335855</v>
      </c>
      <c r="CL4" s="1">
        <v>504542.1249969714</v>
      </c>
      <c r="CM4" s="1">
        <v>628104.31093297654</v>
      </c>
      <c r="CN4" s="1">
        <v>731620.78408521786</v>
      </c>
      <c r="CO4" s="1">
        <v>794693.51620784739</v>
      </c>
      <c r="CP4" s="1">
        <v>795157.2030380799</v>
      </c>
      <c r="CQ4" s="1">
        <v>717799.31146459037</v>
      </c>
      <c r="CR4" s="1">
        <v>560387.75401263591</v>
      </c>
      <c r="CS4" s="1">
        <v>340652.29129827977</v>
      </c>
      <c r="CT4" s="1">
        <v>83165.485087898443</v>
      </c>
      <c r="CU4" s="1">
        <v>-186262.8083539397</v>
      </c>
      <c r="CV4" s="1">
        <v>-439935.48146506725</v>
      </c>
      <c r="CW4" s="1">
        <v>-649611.0975935997</v>
      </c>
      <c r="CX4" s="1">
        <v>-792232.36566725862</v>
      </c>
      <c r="CY4" s="1">
        <v>-865240.29432145238</v>
      </c>
      <c r="CZ4" s="1">
        <v>-876418.63769534708</v>
      </c>
      <c r="DA4" s="1">
        <v>-834305.39689166856</v>
      </c>
      <c r="DB4" s="1">
        <v>-746920.6333151944</v>
      </c>
      <c r="DC4" s="1">
        <v>-622191.97410742508</v>
      </c>
      <c r="DD4" s="1">
        <v>-468047.04640985897</v>
      </c>
      <c r="DE4" s="1">
        <v>-292413.47736399405</v>
      </c>
      <c r="DF4" s="1">
        <v>-103218.89411132757</v>
      </c>
      <c r="DG4" s="1">
        <v>91521.553895829813</v>
      </c>
      <c r="DH4" s="1">
        <v>283317.47132070351</v>
      </c>
      <c r="DI4" s="1">
        <v>461871.62264206447</v>
      </c>
      <c r="DJ4" s="1">
        <v>611164.3945701397</v>
      </c>
      <c r="DK4" s="1">
        <v>711067.65893693047</v>
      </c>
      <c r="DL4" s="1">
        <v>740730.83168205584</v>
      </c>
      <c r="DM4" s="1">
        <v>678799.18520023033</v>
      </c>
      <c r="DN4" s="1">
        <v>513650.42395334376</v>
      </c>
      <c r="DO4" s="1">
        <v>280154.13384573167</v>
      </c>
      <c r="DP4" s="1">
        <v>24928.907028566595</v>
      </c>
      <c r="DQ4" s="1">
        <v>-205406.66434697894</v>
      </c>
      <c r="DR4" s="1">
        <v>-372007.29326719005</v>
      </c>
      <c r="DS4" s="1">
        <v>-467934.48652464407</v>
      </c>
      <c r="DT4" s="1">
        <v>-497277.34907524043</v>
      </c>
      <c r="DU4" s="1">
        <v>-464817.25047835684</v>
      </c>
      <c r="DV4" s="1">
        <v>-374850.32568139478</v>
      </c>
      <c r="DW4" s="1">
        <v>-235861.23315950122</v>
      </c>
      <c r="DX4" s="1">
        <v>-73573.960110770844</v>
      </c>
      <c r="DY4" s="1">
        <v>81977.674085964842</v>
      </c>
      <c r="DZ4" s="1">
        <v>200759.85005187406</v>
      </c>
      <c r="EA4" s="1">
        <v>253736.97612345024</v>
      </c>
      <c r="EB4" s="1">
        <v>225484.06401335032</v>
      </c>
      <c r="EC4" s="1">
        <v>140045.12320901742</v>
      </c>
      <c r="ED4" s="1">
        <v>31081.855712760844</v>
      </c>
      <c r="EE4" s="1">
        <v>-67746.749267234831</v>
      </c>
      <c r="EF4" s="1">
        <v>-122804.69689991832</v>
      </c>
      <c r="EG4" s="1">
        <v>-111876.19052744276</v>
      </c>
      <c r="EH4" s="1">
        <v>-58283.10520250594</v>
      </c>
      <c r="EI4" s="1">
        <v>4429.1026442156081</v>
      </c>
      <c r="EJ4" s="1">
        <v>48106.532897158322</v>
      </c>
      <c r="EK4" s="1">
        <v>53277.465204684348</v>
      </c>
      <c r="EL4" s="1">
        <v>29515.096734533738</v>
      </c>
      <c r="EM4" s="1">
        <v>-4055.3325340754809</v>
      </c>
      <c r="EN4" s="1">
        <v>-28502.209135976947</v>
      </c>
      <c r="EO4" s="1">
        <v>-32033.940182788745</v>
      </c>
      <c r="EP4" s="1">
        <v>-21144.666295022573</v>
      </c>
      <c r="EQ4" s="1">
        <v>-5306.4869714160932</v>
      </c>
      <c r="ER4" s="1">
        <v>8181.429977103151</v>
      </c>
      <c r="ES4" s="1">
        <v>18229.379077245387</v>
      </c>
      <c r="ET4" s="1">
        <v>23302.343914761313</v>
      </c>
      <c r="EU4" s="1">
        <v>21383.719014905088</v>
      </c>
      <c r="EV4" s="1">
        <v>11771.206216384868</v>
      </c>
      <c r="EW4" s="1">
        <v>-1074.2781327913935</v>
      </c>
      <c r="EX4" s="1">
        <v>-11379.697758651619</v>
      </c>
      <c r="EY4" s="1">
        <v>-14723.248555767224</v>
      </c>
      <c r="EZ4" s="1">
        <v>-12233.567928383554</v>
      </c>
      <c r="FA4" s="1">
        <v>-6609.6493167533854</v>
      </c>
      <c r="FB4" s="1">
        <v>-526.7530746805005</v>
      </c>
      <c r="FC4" s="1">
        <v>3697.0985868178441</v>
      </c>
      <c r="FD4" s="1">
        <v>4540.4987172140991</v>
      </c>
      <c r="FE4" s="1">
        <v>3281.6252173358716</v>
      </c>
      <c r="FF4" s="1">
        <v>1854.574667598778</v>
      </c>
      <c r="FG4" s="1">
        <v>1694.0810464228814</v>
      </c>
      <c r="FH4" s="1">
        <v>2226.5447560814209</v>
      </c>
      <c r="FI4" s="1">
        <v>2827.3898100204083</v>
      </c>
      <c r="FJ4" s="1">
        <v>3048.319535051176</v>
      </c>
      <c r="FK4" s="1">
        <v>2660.9409812170034</v>
      </c>
      <c r="FL4" s="1">
        <v>1573.786639332737</v>
      </c>
      <c r="FM4" s="1">
        <v>47.094800775348915</v>
      </c>
      <c r="FN4" s="1">
        <v>-1513.2662494134061</v>
      </c>
      <c r="FO4" s="1">
        <v>-2686.0813808489775</v>
      </c>
      <c r="FP4" s="1">
        <v>-3133.6992536149446</v>
      </c>
      <c r="FQ4" s="1">
        <v>-2877.1116492883084</v>
      </c>
      <c r="FR4" s="1">
        <v>-2118.4259783976895</v>
      </c>
      <c r="FS4" s="1">
        <v>-1083.4771572182935</v>
      </c>
      <c r="FT4" s="1">
        <v>17.849762267855624</v>
      </c>
      <c r="FU4" s="1">
        <v>1029.7025259464754</v>
      </c>
      <c r="FV4" s="1">
        <v>1810.533970427274</v>
      </c>
      <c r="FW4" s="1">
        <v>2237.5157546076921</v>
      </c>
      <c r="FX4" s="1">
        <v>2272.470477539171</v>
      </c>
      <c r="FY4" s="1">
        <v>1961.3985722757454</v>
      </c>
      <c r="FZ4">
        <f t="shared" si="0"/>
        <v>90455792244.919678</v>
      </c>
      <c r="GA4">
        <f>FZ4/FZ9</f>
        <v>0.53225809047351236</v>
      </c>
      <c r="GB4" s="24">
        <f t="shared" si="1"/>
        <v>53.225809047351234</v>
      </c>
    </row>
    <row r="5" spans="1:184" x14ac:dyDescent="0.4">
      <c r="A5" t="s">
        <v>4</v>
      </c>
      <c r="B5" s="1">
        <v>135581.42945166896</v>
      </c>
      <c r="C5" s="1">
        <v>132344.2629534984</v>
      </c>
      <c r="D5" s="1">
        <v>108337.88030508599</v>
      </c>
      <c r="E5" s="1">
        <v>70048.010381714732</v>
      </c>
      <c r="F5" s="1">
        <v>25849.996758266989</v>
      </c>
      <c r="G5" s="1">
        <v>-16965.184242167641</v>
      </c>
      <c r="H5" s="1">
        <v>-55071.251266856132</v>
      </c>
      <c r="I5" s="1">
        <v>-86813.496180461618</v>
      </c>
      <c r="J5" s="1">
        <v>-110790.51706745084</v>
      </c>
      <c r="K5" s="1">
        <v>-125551.72180182196</v>
      </c>
      <c r="L5" s="1">
        <v>-129327.49587506492</v>
      </c>
      <c r="M5" s="1">
        <v>-120069.41541190806</v>
      </c>
      <c r="N5" s="1">
        <v>-96330.739755791874</v>
      </c>
      <c r="O5" s="1">
        <v>-60118.57631734835</v>
      </c>
      <c r="P5" s="1">
        <v>-16420.653820641073</v>
      </c>
      <c r="Q5" s="1">
        <v>29206.07632622611</v>
      </c>
      <c r="R5" s="1">
        <v>71203.069493767587</v>
      </c>
      <c r="S5" s="1">
        <v>104011.78105249899</v>
      </c>
      <c r="T5" s="1">
        <v>122091.89671081299</v>
      </c>
      <c r="U5" s="1">
        <v>121723.00740715431</v>
      </c>
      <c r="V5" s="1">
        <v>106033.99527949463</v>
      </c>
      <c r="W5" s="1">
        <v>79216.232145464266</v>
      </c>
      <c r="X5" s="1">
        <v>45072.650958027421</v>
      </c>
      <c r="Y5" s="1">
        <v>7334.6691150841398</v>
      </c>
      <c r="Z5" s="1">
        <v>-30278.017229751313</v>
      </c>
      <c r="AA5" s="1">
        <v>-64100.296903683469</v>
      </c>
      <c r="AB5" s="1">
        <v>-90881.919850909122</v>
      </c>
      <c r="AC5" s="1">
        <v>-108634.74290679015</v>
      </c>
      <c r="AD5" s="1">
        <v>-115751.70456849836</v>
      </c>
      <c r="AE5" s="1">
        <v>-110840.86743240351</v>
      </c>
      <c r="AF5" s="1">
        <v>-92758.23311084618</v>
      </c>
      <c r="AG5" s="1">
        <v>-62026.368103756773</v>
      </c>
      <c r="AH5" s="1">
        <v>-23457.293364468118</v>
      </c>
      <c r="AI5" s="1">
        <v>17027.597361779455</v>
      </c>
      <c r="AJ5" s="1">
        <v>53640.123326841021</v>
      </c>
      <c r="AK5" s="1">
        <v>81763.301465363373</v>
      </c>
      <c r="AL5" s="1">
        <v>100091.04586351851</v>
      </c>
      <c r="AM5" s="1">
        <v>108538.15805284303</v>
      </c>
      <c r="AN5" s="1">
        <v>107237.99180631257</v>
      </c>
      <c r="AO5" s="1">
        <v>97048.298092564277</v>
      </c>
      <c r="AP5" s="1">
        <v>80453.397910021711</v>
      </c>
      <c r="AQ5" s="1">
        <v>60360.601697132493</v>
      </c>
      <c r="AR5" s="1">
        <v>39473.308877525524</v>
      </c>
      <c r="AS5" s="1">
        <v>19346.298481988084</v>
      </c>
      <c r="AT5" s="1">
        <v>202.13226906491661</v>
      </c>
      <c r="AU5" s="1">
        <v>-18018.018421705659</v>
      </c>
      <c r="AV5" s="1">
        <v>-35372.66291780649</v>
      </c>
      <c r="AW5" s="1">
        <v>-51920.317593602631</v>
      </c>
      <c r="AX5" s="1">
        <v>-67617.366229674604</v>
      </c>
      <c r="AY5" s="1">
        <v>-82033.225817469211</v>
      </c>
      <c r="AZ5" s="1">
        <v>-94667.232415787235</v>
      </c>
      <c r="BA5" s="1">
        <v>-105059.32958558494</v>
      </c>
      <c r="BB5" s="1">
        <v>-112798.98257786466</v>
      </c>
      <c r="BC5" s="1">
        <v>-117542.80102637615</v>
      </c>
      <c r="BD5" s="1">
        <v>-119052.70685434908</v>
      </c>
      <c r="BE5" s="1">
        <v>-117260.04571869006</v>
      </c>
      <c r="BF5" s="1">
        <v>-112294.27874730315</v>
      </c>
      <c r="BG5" s="1">
        <v>-104376.10197265769</v>
      </c>
      <c r="BH5" s="1">
        <v>-93748.284688166095</v>
      </c>
      <c r="BI5" s="1">
        <v>-80663.541831715207</v>
      </c>
      <c r="BJ5" s="1">
        <v>-65415.697302488239</v>
      </c>
      <c r="BK5" s="1">
        <v>-48374.103288002654</v>
      </c>
      <c r="BL5" s="1">
        <v>-29930.76966854804</v>
      </c>
      <c r="BM5" s="1">
        <v>-10481.778795291188</v>
      </c>
      <c r="BN5" s="1">
        <v>9575.5066330012814</v>
      </c>
      <c r="BO5" s="1">
        <v>29843.210794656421</v>
      </c>
      <c r="BP5" s="1">
        <v>49920.821200397811</v>
      </c>
      <c r="BQ5" s="1">
        <v>69401.437325517007</v>
      </c>
      <c r="BR5" s="1">
        <v>87870.66812479723</v>
      </c>
      <c r="BS5" s="1">
        <v>104908.07785798144</v>
      </c>
      <c r="BT5" s="1">
        <v>120092.22400550924</v>
      </c>
      <c r="BU5" s="1">
        <v>132999.93076466309</v>
      </c>
      <c r="BV5" s="1">
        <v>143191.68929437839</v>
      </c>
      <c r="BW5" s="1">
        <v>150152.71710289139</v>
      </c>
      <c r="BX5" s="1">
        <v>153304.76082977711</v>
      </c>
      <c r="BY5" s="1">
        <v>152302.2168176093</v>
      </c>
      <c r="BZ5" s="1">
        <v>147147.76962054594</v>
      </c>
      <c r="CA5" s="1">
        <v>137991.45385739699</v>
      </c>
      <c r="CB5" s="1">
        <v>125254.5931637418</v>
      </c>
      <c r="CC5" s="1">
        <v>109426.06328045059</v>
      </c>
      <c r="CD5" s="1">
        <v>90994.73994839302</v>
      </c>
      <c r="CE5" s="1">
        <v>70449.498908439287</v>
      </c>
      <c r="CF5" s="1">
        <v>48279.215901459247</v>
      </c>
      <c r="CG5" s="1">
        <v>24972.766668323016</v>
      </c>
      <c r="CH5" s="1">
        <v>1019.0269499003896</v>
      </c>
      <c r="CI5" s="1">
        <v>-23093.127512938503</v>
      </c>
      <c r="CJ5" s="1">
        <v>-46874.820979323566</v>
      </c>
      <c r="CK5" s="1">
        <v>-69837.177708385454</v>
      </c>
      <c r="CL5" s="1">
        <v>-91491.321959252979</v>
      </c>
      <c r="CM5" s="1">
        <v>-111348.37799105707</v>
      </c>
      <c r="CN5" s="1">
        <v>-128919.47006292707</v>
      </c>
      <c r="CO5" s="1">
        <v>-143715.72243399394</v>
      </c>
      <c r="CP5" s="1">
        <v>-155335.96440068784</v>
      </c>
      <c r="CQ5" s="1">
        <v>-163766.16769613503</v>
      </c>
      <c r="CR5" s="1">
        <v>-169224.99521483769</v>
      </c>
      <c r="CS5" s="1">
        <v>-171964.4751919703</v>
      </c>
      <c r="CT5" s="1">
        <v>-172213.34886590161</v>
      </c>
      <c r="CU5" s="1">
        <v>-170042.35090627833</v>
      </c>
      <c r="CV5" s="1">
        <v>-165134.55146096021</v>
      </c>
      <c r="CW5" s="1">
        <v>-157070.03097966179</v>
      </c>
      <c r="CX5" s="1">
        <v>-145426.18332083456</v>
      </c>
      <c r="CY5" s="1">
        <v>-129780.40234293196</v>
      </c>
      <c r="CZ5" s="1">
        <v>-109858.28454922687</v>
      </c>
      <c r="DA5" s="1">
        <v>-86070.671285556396</v>
      </c>
      <c r="DB5" s="1">
        <v>-59346.3435957033</v>
      </c>
      <c r="DC5" s="1">
        <v>-30706.516786730768</v>
      </c>
      <c r="DD5" s="1">
        <v>-1172.4061657030497</v>
      </c>
      <c r="DE5" s="1">
        <v>28234.772960316244</v>
      </c>
      <c r="DF5" s="1">
        <v>56493.805284263304</v>
      </c>
      <c r="DG5" s="1">
        <v>82583.475499074237</v>
      </c>
      <c r="DH5" s="1">
        <v>105482.56829768555</v>
      </c>
      <c r="DI5" s="1">
        <v>124169.86837303294</v>
      </c>
      <c r="DJ5" s="1">
        <v>137624.16041805298</v>
      </c>
      <c r="DK5" s="1">
        <v>144824.22912568244</v>
      </c>
      <c r="DL5" s="1">
        <v>144748.12120268977</v>
      </c>
      <c r="DM5" s="1">
        <v>136795.84188823076</v>
      </c>
      <c r="DN5" s="1">
        <v>122047.66915855915</v>
      </c>
      <c r="DO5" s="1">
        <v>101934.26672719036</v>
      </c>
      <c r="DP5" s="1">
        <v>77867.667122691564</v>
      </c>
      <c r="DQ5" s="1">
        <v>51259.902873631676</v>
      </c>
      <c r="DR5" s="1">
        <v>23523.006508578852</v>
      </c>
      <c r="DS5" s="1">
        <v>-3930.9894438980627</v>
      </c>
      <c r="DT5" s="1">
        <v>-29690.052455232639</v>
      </c>
      <c r="DU5" s="1">
        <v>-52463.458649848573</v>
      </c>
      <c r="DV5" s="1">
        <v>-71445.71876414452</v>
      </c>
      <c r="DW5" s="1">
        <v>-85952.652187511529</v>
      </c>
      <c r="DX5" s="1">
        <v>-95300.078309340432</v>
      </c>
      <c r="DY5" s="1">
        <v>-98803.816519022701</v>
      </c>
      <c r="DZ5" s="1">
        <v>-95778.614681054853</v>
      </c>
      <c r="EA5" s="1">
        <v>-85529.20572882393</v>
      </c>
      <c r="EB5" s="1">
        <v>-67925.09696668481</v>
      </c>
      <c r="EC5" s="1">
        <v>-45185.111755403435</v>
      </c>
      <c r="ED5" s="1">
        <v>-20116.834677731345</v>
      </c>
      <c r="EE5" s="1">
        <v>4472.1496835801036</v>
      </c>
      <c r="EF5" s="1">
        <v>25774.25674577953</v>
      </c>
      <c r="EG5" s="1">
        <v>41493.441722810479</v>
      </c>
      <c r="EH5" s="1">
        <v>51379.978297224407</v>
      </c>
      <c r="EI5" s="1">
        <v>55704.369817162784</v>
      </c>
      <c r="EJ5" s="1">
        <v>54779.044180695149</v>
      </c>
      <c r="EK5" s="1">
        <v>49125.147499692022</v>
      </c>
      <c r="EL5" s="1">
        <v>39956.118628892415</v>
      </c>
      <c r="EM5" s="1">
        <v>28779.626212325275</v>
      </c>
      <c r="EN5" s="1">
        <v>17136.284275092843</v>
      </c>
      <c r="EO5" s="1">
        <v>6565.13045247429</v>
      </c>
      <c r="EP5" s="1">
        <v>-1706.5548544595099</v>
      </c>
      <c r="EQ5" s="1">
        <v>-7691.6632893619535</v>
      </c>
      <c r="ER5" s="1">
        <v>-11776.467198562617</v>
      </c>
      <c r="ES5" s="1">
        <v>-14363.107513802686</v>
      </c>
      <c r="ET5" s="1">
        <v>-15842.531170706829</v>
      </c>
      <c r="EU5" s="1">
        <v>-16636.380088572736</v>
      </c>
      <c r="EV5" s="1">
        <v>-17166.198972763596</v>
      </c>
      <c r="EW5" s="1">
        <v>-17562.360864284718</v>
      </c>
      <c r="EX5" s="1">
        <v>-17882.3234999495</v>
      </c>
      <c r="EY5" s="1">
        <v>-18186.750497174729</v>
      </c>
      <c r="EZ5" s="1">
        <v>-18494.606702963039</v>
      </c>
      <c r="FA5" s="1">
        <v>-18655.809642449716</v>
      </c>
      <c r="FB5" s="1">
        <v>-18478.149537639423</v>
      </c>
      <c r="FC5" s="1">
        <v>-17784.090138298274</v>
      </c>
      <c r="FD5" s="1">
        <v>-16454.433255108954</v>
      </c>
      <c r="FE5" s="1">
        <v>-14483.05715135191</v>
      </c>
      <c r="FF5" s="1">
        <v>-12066.99180563839</v>
      </c>
      <c r="FG5" s="1">
        <v>-9475.9780053501654</v>
      </c>
      <c r="FH5" s="1">
        <v>-6947.9240029653474</v>
      </c>
      <c r="FI5" s="1">
        <v>-4676.4369478917297</v>
      </c>
      <c r="FJ5" s="1">
        <v>-2809.8604428905319</v>
      </c>
      <c r="FK5" s="1">
        <v>-1455.2160082886342</v>
      </c>
      <c r="FL5" s="1">
        <v>-665.17434322254599</v>
      </c>
      <c r="FM5" s="1">
        <v>-420.06511537049801</v>
      </c>
      <c r="FN5" s="1">
        <v>-651.9109534620743</v>
      </c>
      <c r="FO5" s="1">
        <v>-1289.7119003849648</v>
      </c>
      <c r="FP5" s="1">
        <v>-2266.3795587115424</v>
      </c>
      <c r="FQ5" s="1">
        <v>-3509.6321119867448</v>
      </c>
      <c r="FR5" s="1">
        <v>-4890.9343080360959</v>
      </c>
      <c r="FS5" s="1">
        <v>-6287.0322896941989</v>
      </c>
      <c r="FT5" s="1">
        <v>-7608.0068310062406</v>
      </c>
      <c r="FU5" s="1">
        <v>-8799.3729612550087</v>
      </c>
      <c r="FV5" s="1">
        <v>-9831.1732878792336</v>
      </c>
      <c r="FW5" s="1">
        <v>-10689.104384255577</v>
      </c>
      <c r="FX5" s="1">
        <v>-11400.039906506798</v>
      </c>
      <c r="FY5" s="1">
        <v>-12066.963143321638</v>
      </c>
      <c r="FZ5">
        <f t="shared" si="0"/>
        <v>7076597386.0222464</v>
      </c>
      <c r="GA5">
        <f>FZ5/FZ9</f>
        <v>4.1639967085088395E-2</v>
      </c>
      <c r="GB5" s="24">
        <f t="shared" si="1"/>
        <v>4.1639967085088392</v>
      </c>
    </row>
    <row r="6" spans="1:184" x14ac:dyDescent="0.4">
      <c r="A6" t="s">
        <v>5</v>
      </c>
      <c r="B6" s="1">
        <v>-144082.38515148993</v>
      </c>
      <c r="C6" s="1">
        <v>-149026.62258901424</v>
      </c>
      <c r="D6" s="1">
        <v>-150516.93972506627</v>
      </c>
      <c r="E6" s="1">
        <v>-148530.19872642169</v>
      </c>
      <c r="F6" s="1">
        <v>-143126.80730743709</v>
      </c>
      <c r="G6" s="1">
        <v>-134364.68950497007</v>
      </c>
      <c r="H6" s="1">
        <v>-122297.40763348422</v>
      </c>
      <c r="I6" s="1">
        <v>-106977.7570254147</v>
      </c>
      <c r="J6" s="1">
        <v>-88458.785278157549</v>
      </c>
      <c r="K6" s="1">
        <v>-66861.374424262831</v>
      </c>
      <c r="L6" s="1">
        <v>-42624.887847132144</v>
      </c>
      <c r="M6" s="1">
        <v>-16468.658605027093</v>
      </c>
      <c r="N6" s="1">
        <v>10748.046383722409</v>
      </c>
      <c r="O6" s="1">
        <v>38137.795585024789</v>
      </c>
      <c r="P6" s="1">
        <v>64810.325410918835</v>
      </c>
      <c r="Q6" s="1">
        <v>89874.924405803686</v>
      </c>
      <c r="R6" s="1">
        <v>112440.86838806314</v>
      </c>
      <c r="S6" s="1">
        <v>131617.43317608096</v>
      </c>
      <c r="T6" s="1">
        <v>146513.89458824103</v>
      </c>
      <c r="U6" s="1">
        <v>156240.29718843746</v>
      </c>
      <c r="V6" s="1">
        <v>160093.09935924021</v>
      </c>
      <c r="W6" s="1">
        <v>158160.09021540941</v>
      </c>
      <c r="X6" s="1">
        <v>150946.64504916154</v>
      </c>
      <c r="Y6" s="1">
        <v>139037.04487056518</v>
      </c>
      <c r="Z6" s="1">
        <v>123019.19265385544</v>
      </c>
      <c r="AA6" s="1">
        <v>103473.12800985595</v>
      </c>
      <c r="AB6" s="1">
        <v>80975.312903704806</v>
      </c>
      <c r="AC6" s="1">
        <v>56101.780549687261</v>
      </c>
      <c r="AD6" s="1">
        <v>29428.564162088405</v>
      </c>
      <c r="AE6" s="1">
        <v>1531.5553411820388</v>
      </c>
      <c r="AF6" s="1">
        <v>-27021.090755708541</v>
      </c>
      <c r="AG6" s="1">
        <v>-55647.454867191998</v>
      </c>
      <c r="AH6" s="1">
        <v>-83599.829594803101</v>
      </c>
      <c r="AI6" s="1">
        <v>-110076.97409801958</v>
      </c>
      <c r="AJ6" s="1">
        <v>-134272.95131543709</v>
      </c>
      <c r="AK6" s="1">
        <v>-155380.79011945816</v>
      </c>
      <c r="AL6" s="1">
        <v>-172593.89325056158</v>
      </c>
      <c r="AM6" s="1">
        <v>-185109.54016934356</v>
      </c>
      <c r="AN6" s="1">
        <v>-192165.54812897494</v>
      </c>
      <c r="AO6" s="1">
        <v>-193324.86526011373</v>
      </c>
      <c r="AP6" s="1">
        <v>-188960.10978564632</v>
      </c>
      <c r="AQ6" s="1">
        <v>-179663.56425052998</v>
      </c>
      <c r="AR6" s="1">
        <v>-166032.60255599921</v>
      </c>
      <c r="AS6" s="1">
        <v>-148663.82274415769</v>
      </c>
      <c r="AT6" s="1">
        <v>-128152.9347153455</v>
      </c>
      <c r="AU6" s="1">
        <v>-105094.0940770294</v>
      </c>
      <c r="AV6" s="1">
        <v>-80079.356051602663</v>
      </c>
      <c r="AW6" s="1">
        <v>-53692.007702667157</v>
      </c>
      <c r="AX6" s="1">
        <v>-26493.616051623132</v>
      </c>
      <c r="AY6" s="1">
        <v>979.78930606854283</v>
      </c>
      <c r="AZ6" s="1">
        <v>28225.849425314405</v>
      </c>
      <c r="BA6" s="1">
        <v>54783.635405523426</v>
      </c>
      <c r="BB6" s="1">
        <v>80242.503452163059</v>
      </c>
      <c r="BC6" s="1">
        <v>104257.54555673093</v>
      </c>
      <c r="BD6" s="1">
        <v>126588.4031261707</v>
      </c>
      <c r="BE6" s="1">
        <v>147133.00262112229</v>
      </c>
      <c r="BF6" s="1">
        <v>165855.47900992082</v>
      </c>
      <c r="BG6" s="1">
        <v>182729.50873428135</v>
      </c>
      <c r="BH6" s="1">
        <v>197728.76823591912</v>
      </c>
      <c r="BI6" s="1">
        <v>210826.9339565493</v>
      </c>
      <c r="BJ6" s="1">
        <v>221997.68233788694</v>
      </c>
      <c r="BK6" s="1">
        <v>231214.68982164713</v>
      </c>
      <c r="BL6" s="1">
        <v>238451.63284954536</v>
      </c>
      <c r="BM6" s="1">
        <v>243682.18786329636</v>
      </c>
      <c r="BN6" s="1">
        <v>246880.02221127506</v>
      </c>
      <c r="BO6" s="1">
        <v>248018.74384985599</v>
      </c>
      <c r="BP6" s="1">
        <v>247071.82536132185</v>
      </c>
      <c r="BQ6" s="1">
        <v>244012.43772218787</v>
      </c>
      <c r="BR6" s="1">
        <v>238811.47093888835</v>
      </c>
      <c r="BS6" s="1">
        <v>231432.96243849015</v>
      </c>
      <c r="BT6" s="1">
        <v>221839.67776157652</v>
      </c>
      <c r="BU6" s="1">
        <v>209996.48966346408</v>
      </c>
      <c r="BV6" s="1">
        <v>195883.63436660683</v>
      </c>
      <c r="BW6" s="1">
        <v>179558.0504500432</v>
      </c>
      <c r="BX6" s="1">
        <v>161202.99130354347</v>
      </c>
      <c r="BY6" s="1">
        <v>141071.10658472078</v>
      </c>
      <c r="BZ6" s="1">
        <v>119426.07291895112</v>
      </c>
      <c r="CA6" s="1">
        <v>96531.594298021417</v>
      </c>
      <c r="CB6" s="1">
        <v>72651.374713717683</v>
      </c>
      <c r="CC6" s="1">
        <v>48049.118157826771</v>
      </c>
      <c r="CD6" s="1">
        <v>22988.528622134949</v>
      </c>
      <c r="CE6" s="1">
        <v>-2266.6899015706513</v>
      </c>
      <c r="CF6" s="1">
        <v>-27452.833421503852</v>
      </c>
      <c r="CG6" s="1">
        <v>-52306.197945878077</v>
      </c>
      <c r="CH6" s="1">
        <v>-76563.079482906483</v>
      </c>
      <c r="CI6" s="1">
        <v>-99959.774040802789</v>
      </c>
      <c r="CJ6" s="1">
        <v>-122232.57762778031</v>
      </c>
      <c r="CK6" s="1">
        <v>-143117.7862520522</v>
      </c>
      <c r="CL6" s="1">
        <v>-162351.69592183246</v>
      </c>
      <c r="CM6" s="1">
        <v>-179670.60264533441</v>
      </c>
      <c r="CN6" s="1">
        <v>-194810.8024307712</v>
      </c>
      <c r="CO6" s="1">
        <v>-207508.59128635607</v>
      </c>
      <c r="CP6" s="1">
        <v>-217500.26522030262</v>
      </c>
      <c r="CQ6" s="1">
        <v>-224522.12024082468</v>
      </c>
      <c r="CR6" s="1">
        <v>-228310.75538204136</v>
      </c>
      <c r="CS6" s="1">
        <v>-228605.66878443022</v>
      </c>
      <c r="CT6" s="1">
        <v>-225167.66870310271</v>
      </c>
      <c r="CU6" s="1">
        <v>-217907.05631550634</v>
      </c>
      <c r="CV6" s="1">
        <v>-207114.12156208383</v>
      </c>
      <c r="CW6" s="1">
        <v>-193180.52899751373</v>
      </c>
      <c r="CX6" s="1">
        <v>-176500.5944279251</v>
      </c>
      <c r="CY6" s="1">
        <v>-157468.63365944568</v>
      </c>
      <c r="CZ6" s="1">
        <v>-136478.96249820429</v>
      </c>
      <c r="DA6" s="1">
        <v>-113925.89675032909</v>
      </c>
      <c r="DB6" s="1">
        <v>-90203.752221948598</v>
      </c>
      <c r="DC6" s="1">
        <v>-65706.844719191387</v>
      </c>
      <c r="DD6" s="1">
        <v>-40829.490048185602</v>
      </c>
      <c r="DE6" s="1">
        <v>-15966.004015059898</v>
      </c>
      <c r="DF6" s="1">
        <v>8489.2975740575148</v>
      </c>
      <c r="DG6" s="1">
        <v>32142.098913037997</v>
      </c>
      <c r="DH6" s="1">
        <v>54598.084195753283</v>
      </c>
      <c r="DI6" s="1">
        <v>75462.93761607504</v>
      </c>
      <c r="DJ6" s="1">
        <v>94342.343367874608</v>
      </c>
      <c r="DK6" s="1">
        <v>110841.98564502363</v>
      </c>
      <c r="DL6" s="1">
        <v>124568.2866275605</v>
      </c>
      <c r="DM6" s="1">
        <v>135209.85350805114</v>
      </c>
      <c r="DN6" s="1">
        <v>142791.59492161867</v>
      </c>
      <c r="DO6" s="1">
        <v>147492.17731103726</v>
      </c>
      <c r="DP6" s="1">
        <v>149508.89830402881</v>
      </c>
      <c r="DQ6" s="1">
        <v>149038.98612923682</v>
      </c>
      <c r="DR6" s="1">
        <v>146279.36645420344</v>
      </c>
      <c r="DS6" s="1">
        <v>141425.31423481723</v>
      </c>
      <c r="DT6" s="1">
        <v>134665.89072311344</v>
      </c>
      <c r="DU6" s="1">
        <v>126187.57485079413</v>
      </c>
      <c r="DV6" s="1">
        <v>116176.36551897404</v>
      </c>
      <c r="DW6" s="1">
        <v>104818.12272051234</v>
      </c>
      <c r="DX6" s="1">
        <v>92298.654144509099</v>
      </c>
      <c r="DY6" s="1">
        <v>78803.759515269747</v>
      </c>
      <c r="DZ6" s="1">
        <v>64518.167032204867</v>
      </c>
      <c r="EA6" s="1">
        <v>49616.589963615159</v>
      </c>
      <c r="EB6" s="1">
        <v>34290.786298125233</v>
      </c>
      <c r="EC6" s="1">
        <v>18890.911478189748</v>
      </c>
      <c r="ED6" s="1">
        <v>3808.1525176041264</v>
      </c>
      <c r="EE6" s="1">
        <v>-10566.303569836389</v>
      </c>
      <c r="EF6" s="1">
        <v>-23841.269770336563</v>
      </c>
      <c r="EG6" s="1">
        <v>-35625.749209869362</v>
      </c>
      <c r="EH6" s="1">
        <v>-45529.664855311195</v>
      </c>
      <c r="EI6" s="1">
        <v>-53171.819682201902</v>
      </c>
      <c r="EJ6" s="1">
        <v>-58212.941216009422</v>
      </c>
      <c r="EK6" s="1">
        <v>-60468.845101293824</v>
      </c>
      <c r="EL6" s="1">
        <v>-60200.521796892594</v>
      </c>
      <c r="EM6" s="1">
        <v>-57779.229862944383</v>
      </c>
      <c r="EN6" s="1">
        <v>-53577.618740744496</v>
      </c>
      <c r="EO6" s="1">
        <v>-47972.51362996464</v>
      </c>
      <c r="EP6" s="1">
        <v>-41344.225550102841</v>
      </c>
      <c r="EQ6" s="1">
        <v>-34069.596062922988</v>
      </c>
      <c r="ER6" s="1">
        <v>-26520.105339582744</v>
      </c>
      <c r="ES6" s="1">
        <v>-19067.313325709412</v>
      </c>
      <c r="ET6" s="1">
        <v>-12094.074598388635</v>
      </c>
      <c r="EU6" s="1">
        <v>-5948.1518835346387</v>
      </c>
      <c r="EV6" s="1">
        <v>-836.24029348437159</v>
      </c>
      <c r="EW6" s="1">
        <v>3242.1951081500574</v>
      </c>
      <c r="EX6" s="1">
        <v>6338.2700885525746</v>
      </c>
      <c r="EY6" s="1">
        <v>8506.517644522517</v>
      </c>
      <c r="EZ6" s="1">
        <v>9803.0775360215994</v>
      </c>
      <c r="FA6" s="1">
        <v>10286.423138736249</v>
      </c>
      <c r="FB6" s="1">
        <v>10020.81967101505</v>
      </c>
      <c r="FC6" s="1">
        <v>9086.4262289937033</v>
      </c>
      <c r="FD6" s="1">
        <v>7618.6180824848434</v>
      </c>
      <c r="FE6" s="1">
        <v>5822.1494061118228</v>
      </c>
      <c r="FF6" s="1">
        <v>3927.4317616299968</v>
      </c>
      <c r="FG6" s="1">
        <v>2143.3701473558044</v>
      </c>
      <c r="FH6" s="1">
        <v>637.11928416930618</v>
      </c>
      <c r="FI6" s="1">
        <v>-468.48233559449784</v>
      </c>
      <c r="FJ6" s="1">
        <v>-1096.1006667856809</v>
      </c>
      <c r="FK6" s="1">
        <v>-1209.0709562180418</v>
      </c>
      <c r="FL6" s="1">
        <v>-820.72310623008536</v>
      </c>
      <c r="FM6" s="1">
        <v>-8.6441985203013658</v>
      </c>
      <c r="FN6" s="1">
        <v>1103.1461511875696</v>
      </c>
      <c r="FO6" s="1">
        <v>2387.419563001712</v>
      </c>
      <c r="FP6" s="1">
        <v>3720.012883249512</v>
      </c>
      <c r="FQ6" s="1">
        <v>4992.3332471398135</v>
      </c>
      <c r="FR6" s="1">
        <v>6129.1505316153234</v>
      </c>
      <c r="FS6" s="1">
        <v>7083.3221889032411</v>
      </c>
      <c r="FT6" s="1">
        <v>7841.5272678230012</v>
      </c>
      <c r="FU6" s="1">
        <v>8426.0256210772732</v>
      </c>
      <c r="FV6" s="1">
        <v>8883.6150676301659</v>
      </c>
      <c r="FW6" s="1">
        <v>9274.6089467599668</v>
      </c>
      <c r="FX6" s="1">
        <v>9675.2673754665557</v>
      </c>
      <c r="FY6" s="1">
        <v>10169.11212569461</v>
      </c>
      <c r="FZ6">
        <f t="shared" si="0"/>
        <v>15198388550.023048</v>
      </c>
      <c r="GA6">
        <f>FZ6/FZ9</f>
        <v>8.9430041649589273E-2</v>
      </c>
      <c r="GB6" s="24">
        <f t="shared" si="1"/>
        <v>8.9430041649589267</v>
      </c>
    </row>
    <row r="7" spans="1:184" x14ac:dyDescent="0.4">
      <c r="A7" t="s">
        <v>6</v>
      </c>
      <c r="B7" s="1">
        <v>-6700.1228408682955</v>
      </c>
      <c r="C7" s="1">
        <v>-6775.5947321434523</v>
      </c>
      <c r="D7" s="1">
        <v>-6877.7227218581438</v>
      </c>
      <c r="E7" s="1">
        <v>-7007.9112855829298</v>
      </c>
      <c r="F7" s="1">
        <v>-7166.662087005072</v>
      </c>
      <c r="G7" s="1">
        <v>-7351.2986152460826</v>
      </c>
      <c r="H7" s="1">
        <v>-7556.8233755232886</v>
      </c>
      <c r="I7" s="1">
        <v>-7777.5295621193291</v>
      </c>
      <c r="J7" s="1">
        <v>-8007.4507155331712</v>
      </c>
      <c r="K7" s="1">
        <v>-8240.5724402134165</v>
      </c>
      <c r="L7" s="1">
        <v>-8470.7574268217431</v>
      </c>
      <c r="M7" s="1">
        <v>-8691.3767108710326</v>
      </c>
      <c r="N7" s="1">
        <v>-8895.680467374199</v>
      </c>
      <c r="O7" s="1">
        <v>-9076.9270844924031</v>
      </c>
      <c r="P7" s="1">
        <v>-9228.3770036739079</v>
      </c>
      <c r="Q7" s="1">
        <v>-9343.2906663669164</v>
      </c>
      <c r="R7" s="1">
        <v>-9414.9285140197262</v>
      </c>
      <c r="S7" s="1">
        <v>-9436.5512367751107</v>
      </c>
      <c r="T7" s="1">
        <v>-9401.4205195545583</v>
      </c>
      <c r="U7" s="1">
        <v>-9302.7979544721384</v>
      </c>
      <c r="V7" s="1">
        <v>-9133.9400459376029</v>
      </c>
      <c r="W7" s="1">
        <v>-8888.2924296242636</v>
      </c>
      <c r="X7" s="1">
        <v>-8561.9534634408574</v>
      </c>
      <c r="Y7" s="1">
        <v>-8158.5997978585592</v>
      </c>
      <c r="Z7" s="1">
        <v>-7683.8732226320826</v>
      </c>
      <c r="AA7" s="1">
        <v>-7143.658931275736</v>
      </c>
      <c r="AB7" s="1">
        <v>-6543.927810465234</v>
      </c>
      <c r="AC7" s="1">
        <v>-5890.6638768786343</v>
      </c>
      <c r="AD7" s="1">
        <v>-5189.8574661504417</v>
      </c>
      <c r="AE7" s="1">
        <v>-4447.502367537495</v>
      </c>
      <c r="AF7" s="1">
        <v>-3669.5929441633134</v>
      </c>
      <c r="AG7" s="1">
        <v>-2862.1235591518725</v>
      </c>
      <c r="AH7" s="1">
        <v>-2031.0885756272501</v>
      </c>
      <c r="AI7" s="1">
        <v>-1182.4823567130697</v>
      </c>
      <c r="AJ7" s="1">
        <v>-322.29926553323457</v>
      </c>
      <c r="AK7" s="1">
        <v>543.46633478842796</v>
      </c>
      <c r="AL7" s="1">
        <v>1408.8200811280321</v>
      </c>
      <c r="AM7" s="1">
        <v>2267.767610361796</v>
      </c>
      <c r="AN7" s="1">
        <v>3114.3145593656836</v>
      </c>
      <c r="AO7" s="1">
        <v>3942.4835516178582</v>
      </c>
      <c r="AP7" s="1">
        <v>4747.0416061796495</v>
      </c>
      <c r="AQ7" s="1">
        <v>5525.4506270586571</v>
      </c>
      <c r="AR7" s="1">
        <v>6275.6856382714868</v>
      </c>
      <c r="AS7" s="1">
        <v>6995.4868224815991</v>
      </c>
      <c r="AT7" s="1">
        <v>7682.5426266023387</v>
      </c>
      <c r="AU7" s="1">
        <v>8334.5414975473104</v>
      </c>
      <c r="AV7" s="1">
        <v>8949.1718822299772</v>
      </c>
      <c r="AW7" s="1">
        <v>9524.1222275640721</v>
      </c>
      <c r="AX7" s="1">
        <v>10057.080980462673</v>
      </c>
      <c r="AY7" s="1">
        <v>10545.7377111883</v>
      </c>
      <c r="AZ7" s="1">
        <v>10987.786483397329</v>
      </c>
      <c r="BA7" s="1">
        <v>11380.922484095358</v>
      </c>
      <c r="BB7" s="1">
        <v>11722.840900287389</v>
      </c>
      <c r="BC7" s="1">
        <v>12011.236918978575</v>
      </c>
      <c r="BD7" s="1">
        <v>12243.805727174469</v>
      </c>
      <c r="BE7" s="1">
        <v>12418.235311863342</v>
      </c>
      <c r="BF7" s="1">
        <v>12532.183660138588</v>
      </c>
      <c r="BG7" s="1">
        <v>12583.296759764637</v>
      </c>
      <c r="BH7" s="1">
        <v>12569.21939867824</v>
      </c>
      <c r="BI7" s="1">
        <v>12487.596364815518</v>
      </c>
      <c r="BJ7" s="1">
        <v>12336.072446113458</v>
      </c>
      <c r="BK7" s="1">
        <v>12112.280522770685</v>
      </c>
      <c r="BL7" s="1">
        <v>11813.753932675625</v>
      </c>
      <c r="BM7" s="1">
        <v>11437.716400446403</v>
      </c>
      <c r="BN7" s="1">
        <v>10980.981233404214</v>
      </c>
      <c r="BO7" s="1">
        <v>10440.301616605304</v>
      </c>
      <c r="BP7" s="1">
        <v>9812.5571630798477</v>
      </c>
      <c r="BQ7" s="1">
        <v>9094.9215237692424</v>
      </c>
      <c r="BR7" s="1">
        <v>8286.8418159438606</v>
      </c>
      <c r="BS7" s="1">
        <v>7394.7379417771217</v>
      </c>
      <c r="BT7" s="1">
        <v>6427.1933933175478</v>
      </c>
      <c r="BU7" s="1">
        <v>5393.0561907465117</v>
      </c>
      <c r="BV7" s="1">
        <v>4301.3394265564202</v>
      </c>
      <c r="BW7" s="1">
        <v>3161.0901548032143</v>
      </c>
      <c r="BX7" s="1">
        <v>1981.3554295428994</v>
      </c>
      <c r="BY7" s="1">
        <v>771.18230483099819</v>
      </c>
      <c r="BZ7" s="1">
        <v>-460.3821652765281</v>
      </c>
      <c r="CA7" s="1">
        <v>-1704.2909267240111</v>
      </c>
      <c r="CB7" s="1">
        <v>-2951.49692545568</v>
      </c>
      <c r="CC7" s="1">
        <v>-4192.9531074154729</v>
      </c>
      <c r="CD7" s="1">
        <v>-5419.6124185477784</v>
      </c>
      <c r="CE7" s="1">
        <v>-6622.4278047968119</v>
      </c>
      <c r="CF7" s="1">
        <v>-7792.3522121068891</v>
      </c>
      <c r="CG7" s="1">
        <v>-8920.338586421889</v>
      </c>
      <c r="CH7" s="1">
        <v>-9997.3398736862309</v>
      </c>
      <c r="CI7" s="1">
        <v>-11014.309019844117</v>
      </c>
      <c r="CJ7" s="1">
        <v>-11962.198970839649</v>
      </c>
      <c r="CK7" s="1">
        <v>-12831.962672617168</v>
      </c>
      <c r="CL7" s="1">
        <v>-13614.553071120819</v>
      </c>
      <c r="CM7" s="1">
        <v>-14300.923112294669</v>
      </c>
      <c r="CN7" s="1">
        <v>-14882.025742083133</v>
      </c>
      <c r="CO7" s="1">
        <v>-15348.813906430281</v>
      </c>
      <c r="CP7" s="1">
        <v>-15692.240551280327</v>
      </c>
      <c r="CQ7" s="1">
        <v>-15903.258622577541</v>
      </c>
      <c r="CR7" s="1">
        <v>-15972.821072580542</v>
      </c>
      <c r="CS7" s="1">
        <v>-15891.938719270238</v>
      </c>
      <c r="CT7" s="1">
        <v>-15653.59900599383</v>
      </c>
      <c r="CU7" s="1">
        <v>-15259.288478556038</v>
      </c>
      <c r="CV7" s="1">
        <v>-14718.103710115609</v>
      </c>
      <c r="CW7" s="1">
        <v>-14040.695495515531</v>
      </c>
      <c r="CX7" s="1">
        <v>-13237.733660916339</v>
      </c>
      <c r="CY7" s="1">
        <v>-12319.889219596145</v>
      </c>
      <c r="CZ7" s="1">
        <v>-11297.835490332178</v>
      </c>
      <c r="DA7" s="1">
        <v>-10182.252466046484</v>
      </c>
      <c r="DB7" s="1">
        <v>-8983.8237498273156</v>
      </c>
      <c r="DC7" s="1">
        <v>-7713.2693957507518</v>
      </c>
      <c r="DD7" s="1">
        <v>-6381.4544019755667</v>
      </c>
      <c r="DE7" s="1">
        <v>-4999.3874944766612</v>
      </c>
      <c r="DF7" s="1">
        <v>-3578.1136037100064</v>
      </c>
      <c r="DG7" s="1">
        <v>-2128.6819472489883</v>
      </c>
      <c r="DH7" s="1">
        <v>-662.15095125175412</v>
      </c>
      <c r="DI7" s="1">
        <v>810.4159934193317</v>
      </c>
      <c r="DJ7" s="1">
        <v>2277.9448456680343</v>
      </c>
      <c r="DK7" s="1">
        <v>3729.3589018399025</v>
      </c>
      <c r="DL7" s="1">
        <v>5153.5814582804378</v>
      </c>
      <c r="DM7" s="1">
        <v>6539.5358113351313</v>
      </c>
      <c r="DN7" s="1">
        <v>7876.1452573493661</v>
      </c>
      <c r="DO7" s="1">
        <v>9152.333092668905</v>
      </c>
      <c r="DP7" s="1">
        <v>10357.022613638839</v>
      </c>
      <c r="DQ7" s="1">
        <v>11479.206515682657</v>
      </c>
      <c r="DR7" s="1">
        <v>12508.180055325804</v>
      </c>
      <c r="DS7" s="1">
        <v>13434.893211795046</v>
      </c>
      <c r="DT7" s="1">
        <v>14256.540292478989</v>
      </c>
      <c r="DU7" s="1">
        <v>14973.027453170376</v>
      </c>
      <c r="DV7" s="1">
        <v>15585.024246627356</v>
      </c>
      <c r="DW7" s="1">
        <v>16093.407810933961</v>
      </c>
      <c r="DX7" s="1">
        <v>16499.114981904473</v>
      </c>
      <c r="DY7" s="1">
        <v>16803.09792846144</v>
      </c>
      <c r="DZ7" s="1">
        <v>17006.307109395035</v>
      </c>
      <c r="EA7" s="1">
        <v>17109.680255158641</v>
      </c>
      <c r="EB7" s="1">
        <v>17114.152283139836</v>
      </c>
      <c r="EC7" s="1">
        <v>17020.659586802642</v>
      </c>
      <c r="ED7" s="1">
        <v>16830.13892862996</v>
      </c>
      <c r="EE7" s="1">
        <v>16543.527181839359</v>
      </c>
      <c r="EF7" s="1">
        <v>16161.76236664733</v>
      </c>
      <c r="EG7" s="1">
        <v>15685.785449050496</v>
      </c>
      <c r="EH7" s="1">
        <v>15116.538181360222</v>
      </c>
      <c r="EI7" s="1">
        <v>14454.962367403643</v>
      </c>
      <c r="EJ7" s="1">
        <v>13701.99983633882</v>
      </c>
      <c r="EK7" s="1">
        <v>12858.592421898007</v>
      </c>
      <c r="EL7" s="1">
        <v>11925.736177750136</v>
      </c>
      <c r="EM7" s="1">
        <v>10904.70264305294</v>
      </c>
      <c r="EN7" s="1">
        <v>9797.8606267399646</v>
      </c>
      <c r="EO7" s="1">
        <v>8611.787713493617</v>
      </c>
      <c r="EP7" s="1">
        <v>7357.582830223475</v>
      </c>
      <c r="EQ7" s="1">
        <v>6047.5188097713026</v>
      </c>
      <c r="ER7" s="1">
        <v>4694.1698927031939</v>
      </c>
      <c r="ES7" s="1">
        <v>3310.2662588816029</v>
      </c>
      <c r="ET7" s="1">
        <v>1908.6387235107541</v>
      </c>
      <c r="EU7" s="1">
        <v>502.13840742747925</v>
      </c>
      <c r="EV7" s="1">
        <v>-896.38356853138657</v>
      </c>
      <c r="EW7" s="1">
        <v>-2274.0760835290785</v>
      </c>
      <c r="EX7" s="1">
        <v>-3618.0880167287505</v>
      </c>
      <c r="EY7" s="1">
        <v>-4915.5860769500614</v>
      </c>
      <c r="EZ7" s="1">
        <v>-6153.8536686688067</v>
      </c>
      <c r="FA7" s="1">
        <v>-7321.1432300934466</v>
      </c>
      <c r="FB7" s="1">
        <v>-8408.97421468229</v>
      </c>
      <c r="FC7" s="1">
        <v>-9410.3340279860167</v>
      </c>
      <c r="FD7" s="1">
        <v>-10320.280223579739</v>
      </c>
      <c r="FE7" s="1">
        <v>-11140.037522549046</v>
      </c>
      <c r="FF7" s="1">
        <v>-11873.745177747642</v>
      </c>
      <c r="FG7" s="1">
        <v>-12526.121088926941</v>
      </c>
      <c r="FH7" s="1">
        <v>-13101.970853046067</v>
      </c>
      <c r="FI7" s="1">
        <v>-13606.108914615837</v>
      </c>
      <c r="FJ7" s="1">
        <v>-14043.357623191279</v>
      </c>
      <c r="FK7" s="1">
        <v>-14418.580616217969</v>
      </c>
      <c r="FL7" s="1">
        <v>-14736.654531265183</v>
      </c>
      <c r="FM7" s="1">
        <v>-15002.339734533387</v>
      </c>
      <c r="FN7" s="1">
        <v>-15220.373941924714</v>
      </c>
      <c r="FO7" s="1">
        <v>-15395.308691015087</v>
      </c>
      <c r="FP7" s="1">
        <v>-15530.849185914951</v>
      </c>
      <c r="FQ7" s="1">
        <v>-15628.561310604822</v>
      </c>
      <c r="FR7" s="1">
        <v>-15688.015014363225</v>
      </c>
      <c r="FS7" s="1">
        <v>-15708.679738589486</v>
      </c>
      <c r="FT7" s="1">
        <v>-15690.404883371339</v>
      </c>
      <c r="FU7" s="1">
        <v>-15632.813272405383</v>
      </c>
      <c r="FV7" s="1">
        <v>-15535.445751263502</v>
      </c>
      <c r="FW7" s="1">
        <v>-15397.782747206606</v>
      </c>
      <c r="FX7" s="1">
        <v>-15219.062673483044</v>
      </c>
      <c r="FY7" s="1">
        <v>-14998.461544142436</v>
      </c>
      <c r="FZ7">
        <f t="shared" si="0"/>
        <v>112110118.8976571</v>
      </c>
      <c r="GA7">
        <f>FZ7/FZ9</f>
        <v>6.5967602876837071E-4</v>
      </c>
      <c r="GB7" s="24">
        <f t="shared" si="1"/>
        <v>6.5967602876837075E-2</v>
      </c>
    </row>
    <row r="8" spans="1:184" x14ac:dyDescent="0.4">
      <c r="A8" t="s">
        <v>7</v>
      </c>
      <c r="B8" s="1">
        <v>89823.992899775796</v>
      </c>
      <c r="C8" s="1">
        <v>89993.053587239992</v>
      </c>
      <c r="D8" s="1">
        <v>90169.468238781745</v>
      </c>
      <c r="E8" s="1">
        <v>90352.799036125944</v>
      </c>
      <c r="F8" s="1">
        <v>90542.459714047392</v>
      </c>
      <c r="G8" s="1">
        <v>90737.864007321157</v>
      </c>
      <c r="H8" s="1">
        <v>90938.418261898594</v>
      </c>
      <c r="I8" s="1">
        <v>91143.499268437125</v>
      </c>
      <c r="J8" s="1">
        <v>91352.476428771013</v>
      </c>
      <c r="K8" s="1">
        <v>91564.719144734117</v>
      </c>
      <c r="L8" s="1">
        <v>91779.596818160586</v>
      </c>
      <c r="M8" s="1">
        <v>91996.478850884363</v>
      </c>
      <c r="N8" s="1">
        <v>92214.736698026711</v>
      </c>
      <c r="O8" s="1">
        <v>92433.750027856819</v>
      </c>
      <c r="P8" s="1">
        <v>92652.900561931339</v>
      </c>
      <c r="Q8" s="1">
        <v>92871.570021806605</v>
      </c>
      <c r="R8" s="1">
        <v>93089.140129039224</v>
      </c>
      <c r="S8" s="1">
        <v>93304.992853880147</v>
      </c>
      <c r="T8" s="1">
        <v>93518.511161359027</v>
      </c>
      <c r="U8" s="1">
        <v>93729.077923698263</v>
      </c>
      <c r="V8" s="1">
        <v>93936.070925415901</v>
      </c>
      <c r="W8" s="1">
        <v>94138.846031086083</v>
      </c>
      <c r="X8" s="1">
        <v>94336.728698876497</v>
      </c>
      <c r="Y8" s="1">
        <v>94529.039976519503</v>
      </c>
      <c r="Z8" s="1">
        <v>94715.12904173939</v>
      </c>
      <c r="AA8" s="1">
        <v>94894.435482148605</v>
      </c>
      <c r="AB8" s="1">
        <v>95066.450319187745</v>
      </c>
      <c r="AC8" s="1">
        <v>95230.677704299713</v>
      </c>
      <c r="AD8" s="1">
        <v>95386.628107883749</v>
      </c>
      <c r="AE8" s="1">
        <v>95533.81545396139</v>
      </c>
      <c r="AF8" s="1">
        <v>95671.754240421098</v>
      </c>
      <c r="AG8" s="1">
        <v>95799.958965151527</v>
      </c>
      <c r="AH8" s="1">
        <v>95917.944126041402</v>
      </c>
      <c r="AI8" s="1">
        <v>96025.22422097926</v>
      </c>
      <c r="AJ8" s="1">
        <v>96121.313747853754</v>
      </c>
      <c r="AK8" s="1">
        <v>96205.727204553506</v>
      </c>
      <c r="AL8" s="1">
        <v>96277.979088967171</v>
      </c>
      <c r="AM8" s="1">
        <v>96337.583898983314</v>
      </c>
      <c r="AN8" s="1">
        <v>96384.056132490616</v>
      </c>
      <c r="AO8" s="1">
        <v>96416.910287377745</v>
      </c>
      <c r="AP8" s="1">
        <v>96435.660861533164</v>
      </c>
      <c r="AQ8" s="1">
        <v>96439.822352845644</v>
      </c>
      <c r="AR8" s="1">
        <v>96428.909259203836</v>
      </c>
      <c r="AS8" s="1">
        <v>96402.436078496263</v>
      </c>
      <c r="AT8" s="1">
        <v>96359.917308611562</v>
      </c>
      <c r="AU8" s="1">
        <v>96300.867447438461</v>
      </c>
      <c r="AV8" s="1">
        <v>96224.800992865494</v>
      </c>
      <c r="AW8" s="1">
        <v>96131.232442781271</v>
      </c>
      <c r="AX8" s="1">
        <v>96019.676295074445</v>
      </c>
      <c r="AY8" s="1">
        <v>95889.645924285083</v>
      </c>
      <c r="AZ8" s="1">
        <v>95740.650211558648</v>
      </c>
      <c r="BA8" s="1">
        <v>95572.196914691929</v>
      </c>
      <c r="BB8" s="1">
        <v>95383.793791481876</v>
      </c>
      <c r="BC8" s="1">
        <v>95174.948599725438</v>
      </c>
      <c r="BD8" s="1">
        <v>94945.169097219448</v>
      </c>
      <c r="BE8" s="1">
        <v>94693.970241777526</v>
      </c>
      <c r="BF8" s="1">
        <v>94420.896991108559</v>
      </c>
      <c r="BG8" s="1">
        <v>94125.506302250113</v>
      </c>
      <c r="BH8" s="1">
        <v>93807.35633206791</v>
      </c>
      <c r="BI8" s="1">
        <v>93466.005237427482</v>
      </c>
      <c r="BJ8" s="1">
        <v>93101.011175194406</v>
      </c>
      <c r="BK8" s="1">
        <v>92711.944209972076</v>
      </c>
      <c r="BL8" s="1">
        <v>92298.473948673913</v>
      </c>
      <c r="BM8" s="1">
        <v>91860.579611484398</v>
      </c>
      <c r="BN8" s="1">
        <v>91398.659929224377</v>
      </c>
      <c r="BO8" s="1">
        <v>90913.233146980507</v>
      </c>
      <c r="BP8" s="1">
        <v>90404.826455957373</v>
      </c>
      <c r="BQ8" s="1">
        <v>89873.974615215498</v>
      </c>
      <c r="BR8" s="1">
        <v>89321.219887567335</v>
      </c>
      <c r="BS8" s="1">
        <v>88747.106033541393</v>
      </c>
      <c r="BT8" s="1">
        <v>88152.176813665894</v>
      </c>
      <c r="BU8" s="1">
        <v>87536.97598846929</v>
      </c>
      <c r="BV8" s="1">
        <v>86902.047318479978</v>
      </c>
      <c r="BW8" s="1">
        <v>86247.934564226191</v>
      </c>
      <c r="BX8" s="1">
        <v>85575.181486236237</v>
      </c>
      <c r="BY8" s="1">
        <v>84884.331845038585</v>
      </c>
      <c r="BZ8" s="1">
        <v>84175.929401161542</v>
      </c>
      <c r="CA8" s="1">
        <v>83450.517915133445</v>
      </c>
      <c r="CB8" s="1">
        <v>82708.641147482704</v>
      </c>
      <c r="CC8" s="1">
        <v>81950.842858737597</v>
      </c>
      <c r="CD8" s="1">
        <v>81177.666809426504</v>
      </c>
      <c r="CE8" s="1">
        <v>80389.65676007772</v>
      </c>
      <c r="CF8" s="1">
        <v>79587.356471219711</v>
      </c>
      <c r="CG8" s="1">
        <v>78771.309703380713</v>
      </c>
      <c r="CH8" s="1">
        <v>77942.060217089165</v>
      </c>
      <c r="CI8" s="1">
        <v>77100.151772873331</v>
      </c>
      <c r="CJ8" s="1">
        <v>76246.128131261619</v>
      </c>
      <c r="CK8" s="1">
        <v>75380.533052782324</v>
      </c>
      <c r="CL8" s="1">
        <v>74503.910297963885</v>
      </c>
      <c r="CM8" s="1">
        <v>73616.803627334608</v>
      </c>
      <c r="CN8" s="1">
        <v>72719.756801422816</v>
      </c>
      <c r="CO8" s="1">
        <v>71813.313580756876</v>
      </c>
      <c r="CP8" s="1">
        <v>70898.017725865124</v>
      </c>
      <c r="CQ8" s="1">
        <v>69974.412997275955</v>
      </c>
      <c r="CR8" s="1">
        <v>69043.04316183216</v>
      </c>
      <c r="CS8" s="1">
        <v>68104.45201163429</v>
      </c>
      <c r="CT8" s="1">
        <v>67159.183081978146</v>
      </c>
      <c r="CU8" s="1">
        <v>66207.76536423029</v>
      </c>
      <c r="CV8" s="1">
        <v>65250.662118320921</v>
      </c>
      <c r="CW8" s="1">
        <v>64288.275741953075</v>
      </c>
      <c r="CX8" s="1">
        <v>63320.992324336497</v>
      </c>
      <c r="CY8" s="1">
        <v>62349.199141798184</v>
      </c>
      <c r="CZ8" s="1">
        <v>61373.285776164543</v>
      </c>
      <c r="DA8" s="1">
        <v>60393.648483406432</v>
      </c>
      <c r="DB8" s="1">
        <v>59410.687129661485</v>
      </c>
      <c r="DC8" s="1">
        <v>58424.838032054628</v>
      </c>
      <c r="DD8" s="1">
        <v>57436.682451793647</v>
      </c>
      <c r="DE8" s="1">
        <v>56446.945377902579</v>
      </c>
      <c r="DF8" s="1">
        <v>55456.388003886452</v>
      </c>
      <c r="DG8" s="1">
        <v>54465.775810367668</v>
      </c>
      <c r="DH8" s="1">
        <v>53475.88348655343</v>
      </c>
      <c r="DI8" s="1">
        <v>52487.490686355144</v>
      </c>
      <c r="DJ8" s="1">
        <v>51501.387713918077</v>
      </c>
      <c r="DK8" s="1">
        <v>50518.367535945719</v>
      </c>
      <c r="DL8" s="1">
        <v>49539.223119141716</v>
      </c>
      <c r="DM8" s="1">
        <v>48564.747430209485</v>
      </c>
      <c r="DN8" s="1">
        <v>47595.733435852737</v>
      </c>
      <c r="DO8" s="1">
        <v>46632.974102774868</v>
      </c>
      <c r="DP8" s="1">
        <v>45677.262397679588</v>
      </c>
      <c r="DQ8" s="1">
        <v>44729.391287270322</v>
      </c>
      <c r="DR8" s="1">
        <v>43790.153738250709</v>
      </c>
      <c r="DS8" s="1">
        <v>42860.338706275797</v>
      </c>
      <c r="DT8" s="1">
        <v>41940.704522692591</v>
      </c>
      <c r="DU8" s="1">
        <v>41031.879990776812</v>
      </c>
      <c r="DV8" s="1">
        <v>40134.210547426635</v>
      </c>
      <c r="DW8" s="1">
        <v>39247.972952469485</v>
      </c>
      <c r="DX8" s="1">
        <v>38373.436571761493</v>
      </c>
      <c r="DY8" s="1">
        <v>37510.863402845658</v>
      </c>
      <c r="DZ8" s="1">
        <v>36660.517153397188</v>
      </c>
      <c r="EA8" s="1">
        <v>35822.674259428401</v>
      </c>
      <c r="EB8" s="1">
        <v>34997.613970016871</v>
      </c>
      <c r="EC8" s="1">
        <v>34185.614058164218</v>
      </c>
      <c r="ED8" s="1">
        <v>33386.951927852992</v>
      </c>
      <c r="EE8" s="1">
        <v>32601.904872331063</v>
      </c>
      <c r="EF8" s="1">
        <v>31830.749037847469</v>
      </c>
      <c r="EG8" s="1">
        <v>31073.757624870952</v>
      </c>
      <c r="EH8" s="1">
        <v>30331.203047555646</v>
      </c>
      <c r="EI8" s="1">
        <v>29603.357668539953</v>
      </c>
      <c r="EJ8" s="1">
        <v>28890.493825131227</v>
      </c>
      <c r="EK8" s="1">
        <v>28192.883850062681</v>
      </c>
      <c r="EL8" s="1">
        <v>27510.800076067462</v>
      </c>
      <c r="EM8" s="1">
        <v>26844.514835878803</v>
      </c>
      <c r="EN8" s="1">
        <v>26194.300462229832</v>
      </c>
      <c r="EO8" s="1">
        <v>25560.429287853734</v>
      </c>
      <c r="EP8" s="1">
        <v>24943.173645483745</v>
      </c>
      <c r="EQ8" s="1">
        <v>24342.805867852981</v>
      </c>
      <c r="ER8" s="1">
        <v>23759.598287694669</v>
      </c>
      <c r="ES8" s="1">
        <v>23193.823237741963</v>
      </c>
      <c r="ET8" s="1">
        <v>22645.753050728053</v>
      </c>
      <c r="EU8" s="1">
        <v>22115.660059386133</v>
      </c>
      <c r="EV8" s="1">
        <v>21603.816596449342</v>
      </c>
      <c r="EW8" s="1">
        <v>21110.494994650922</v>
      </c>
      <c r="EX8" s="1">
        <v>20635.967586724008</v>
      </c>
      <c r="EY8" s="1">
        <v>20180.506705401778</v>
      </c>
      <c r="EZ8" s="1">
        <v>19744.384683417458</v>
      </c>
      <c r="FA8" s="1">
        <v>19327.873853504192</v>
      </c>
      <c r="FB8" s="1">
        <v>18931.246548395175</v>
      </c>
      <c r="FC8" s="1">
        <v>18554.77510082359</v>
      </c>
      <c r="FD8" s="1">
        <v>18198.731843522597</v>
      </c>
      <c r="FE8" s="1">
        <v>17863.389109225391</v>
      </c>
      <c r="FF8" s="1">
        <v>17549.019230665159</v>
      </c>
      <c r="FG8" s="1">
        <v>17255.894540575086</v>
      </c>
      <c r="FH8" s="1">
        <v>16984.287371688337</v>
      </c>
      <c r="FI8" s="1">
        <v>16734.470056738101</v>
      </c>
      <c r="FJ8" s="1">
        <v>16506.714928457561</v>
      </c>
      <c r="FK8" s="1">
        <v>16301.294310954483</v>
      </c>
      <c r="FL8" s="1">
        <v>16118.480493834986</v>
      </c>
      <c r="FM8" s="1">
        <v>15958.545758079768</v>
      </c>
      <c r="FN8" s="1">
        <v>15821.762384669551</v>
      </c>
      <c r="FO8" s="1">
        <v>15708.402654585037</v>
      </c>
      <c r="FP8" s="1">
        <v>15618.738848806923</v>
      </c>
      <c r="FQ8" s="1">
        <v>15553.043248315917</v>
      </c>
      <c r="FR8" s="1">
        <v>15511.588134092732</v>
      </c>
      <c r="FS8" s="1">
        <v>15494.642127002304</v>
      </c>
      <c r="FT8" s="1">
        <v>15502.366841216319</v>
      </c>
      <c r="FU8" s="1">
        <v>15534.550765869697</v>
      </c>
      <c r="FV8" s="1">
        <v>15590.890023867139</v>
      </c>
      <c r="FW8" s="1">
        <v>15671.080738113335</v>
      </c>
      <c r="FX8" s="1">
        <v>15774.819031512987</v>
      </c>
      <c r="FY8" s="1">
        <v>15901.80102697079</v>
      </c>
      <c r="FZ8">
        <f t="shared" si="0"/>
        <v>940938396.04939044</v>
      </c>
      <c r="GA8">
        <f>FZ8/FZ9</f>
        <v>5.536650130468411E-3</v>
      </c>
      <c r="GB8" s="24">
        <f t="shared" si="1"/>
        <v>0.55366501304684113</v>
      </c>
    </row>
    <row r="9" spans="1:184" x14ac:dyDescent="0.4">
      <c r="A9" t="s">
        <v>8</v>
      </c>
      <c r="B9" s="1">
        <f>SUM(B2:B8)</f>
        <v>0</v>
      </c>
      <c r="C9" s="1">
        <f t="shared" ref="C9:BN9" si="2">SUM(C2:C8)</f>
        <v>0</v>
      </c>
      <c r="D9" s="1">
        <f t="shared" si="2"/>
        <v>623.03039999998873</v>
      </c>
      <c r="E9" s="1">
        <f t="shared" si="2"/>
        <v>0</v>
      </c>
      <c r="F9" s="1">
        <f t="shared" si="2"/>
        <v>0</v>
      </c>
      <c r="G9" s="1">
        <f t="shared" si="2"/>
        <v>0</v>
      </c>
      <c r="H9" s="1">
        <f t="shared" si="2"/>
        <v>8982.0576000000001</v>
      </c>
      <c r="I9" s="1">
        <f t="shared" si="2"/>
        <v>15855.609599999996</v>
      </c>
      <c r="J9" s="1">
        <f t="shared" si="2"/>
        <v>0</v>
      </c>
      <c r="K9" s="1">
        <f t="shared" si="2"/>
        <v>0</v>
      </c>
      <c r="L9" s="1">
        <f t="shared" si="2"/>
        <v>0</v>
      </c>
      <c r="M9" s="1">
        <f t="shared" si="2"/>
        <v>0</v>
      </c>
      <c r="N9" s="1">
        <f t="shared" si="2"/>
        <v>0</v>
      </c>
      <c r="O9" s="1">
        <f t="shared" si="2"/>
        <v>0</v>
      </c>
      <c r="P9" s="1">
        <f t="shared" si="2"/>
        <v>752.54399999999441</v>
      </c>
      <c r="Q9" s="1">
        <f t="shared" si="2"/>
        <v>0</v>
      </c>
      <c r="R9" s="1">
        <f t="shared" si="2"/>
        <v>0</v>
      </c>
      <c r="S9" s="1">
        <f t="shared" si="2"/>
        <v>0</v>
      </c>
      <c r="T9" s="1">
        <f t="shared" si="2"/>
        <v>2469312</v>
      </c>
      <c r="U9" s="1">
        <f t="shared" si="2"/>
        <v>70057.180800000089</v>
      </c>
      <c r="V9" s="1">
        <f t="shared" si="2"/>
        <v>0</v>
      </c>
      <c r="W9" s="1">
        <f t="shared" si="2"/>
        <v>0</v>
      </c>
      <c r="X9" s="1">
        <f t="shared" si="2"/>
        <v>0</v>
      </c>
      <c r="Y9" s="1">
        <f t="shared" si="2"/>
        <v>0</v>
      </c>
      <c r="Z9" s="1">
        <f t="shared" si="2"/>
        <v>0</v>
      </c>
      <c r="AA9" s="1">
        <f t="shared" si="2"/>
        <v>0</v>
      </c>
      <c r="AB9" s="1">
        <f t="shared" si="2"/>
        <v>572.83200000002398</v>
      </c>
      <c r="AC9" s="1">
        <f t="shared" si="2"/>
        <v>0</v>
      </c>
      <c r="AD9" s="1">
        <f t="shared" si="2"/>
        <v>0</v>
      </c>
      <c r="AE9" s="1">
        <f t="shared" si="2"/>
        <v>0</v>
      </c>
      <c r="AF9" s="1">
        <f t="shared" si="2"/>
        <v>0</v>
      </c>
      <c r="AG9" s="1">
        <f t="shared" si="2"/>
        <v>0</v>
      </c>
      <c r="AH9" s="1">
        <f t="shared" si="2"/>
        <v>0</v>
      </c>
      <c r="AI9" s="1">
        <f t="shared" si="2"/>
        <v>0</v>
      </c>
      <c r="AJ9" s="1">
        <f t="shared" si="2"/>
        <v>0</v>
      </c>
      <c r="AK9" s="1">
        <f t="shared" si="2"/>
        <v>0</v>
      </c>
      <c r="AL9" s="1">
        <f t="shared" si="2"/>
        <v>0</v>
      </c>
      <c r="AM9" s="1">
        <f t="shared" si="2"/>
        <v>0</v>
      </c>
      <c r="AN9" s="1">
        <f t="shared" si="2"/>
        <v>164.41920000000391</v>
      </c>
      <c r="AO9" s="1">
        <f t="shared" si="2"/>
        <v>0</v>
      </c>
      <c r="AP9" s="1">
        <f t="shared" si="2"/>
        <v>0</v>
      </c>
      <c r="AQ9" s="1">
        <f t="shared" si="2"/>
        <v>0</v>
      </c>
      <c r="AR9" s="1">
        <f t="shared" si="2"/>
        <v>9331.1999999999971</v>
      </c>
      <c r="AS9" s="1">
        <f t="shared" si="2"/>
        <v>112.66560000000754</v>
      </c>
      <c r="AT9" s="1">
        <f t="shared" si="2"/>
        <v>0</v>
      </c>
      <c r="AU9" s="1">
        <f t="shared" si="2"/>
        <v>0</v>
      </c>
      <c r="AV9" s="1">
        <f t="shared" si="2"/>
        <v>0</v>
      </c>
      <c r="AW9" s="1">
        <f t="shared" si="2"/>
        <v>0</v>
      </c>
      <c r="AX9" s="1">
        <f t="shared" si="2"/>
        <v>0</v>
      </c>
      <c r="AY9" s="1">
        <f t="shared" si="2"/>
        <v>0</v>
      </c>
      <c r="AZ9" s="1">
        <f t="shared" si="2"/>
        <v>127.35359999997308</v>
      </c>
      <c r="BA9" s="1">
        <f t="shared" si="2"/>
        <v>0</v>
      </c>
      <c r="BB9" s="1">
        <f t="shared" si="2"/>
        <v>0</v>
      </c>
      <c r="BC9" s="1">
        <f t="shared" si="2"/>
        <v>0</v>
      </c>
      <c r="BD9" s="1">
        <f t="shared" si="2"/>
        <v>0</v>
      </c>
      <c r="BE9" s="1">
        <f t="shared" si="2"/>
        <v>0</v>
      </c>
      <c r="BF9" s="1">
        <f t="shared" si="2"/>
        <v>0</v>
      </c>
      <c r="BG9" s="1">
        <f t="shared" si="2"/>
        <v>0</v>
      </c>
      <c r="BH9" s="1">
        <f t="shared" si="2"/>
        <v>0</v>
      </c>
      <c r="BI9" s="1">
        <f t="shared" si="2"/>
        <v>0</v>
      </c>
      <c r="BJ9" s="1">
        <f t="shared" si="2"/>
        <v>0</v>
      </c>
      <c r="BK9" s="1">
        <f t="shared" si="2"/>
        <v>0</v>
      </c>
      <c r="BL9" s="1">
        <f t="shared" si="2"/>
        <v>39.571199999947567</v>
      </c>
      <c r="BM9" s="1">
        <f t="shared" si="2"/>
        <v>0</v>
      </c>
      <c r="BN9" s="1">
        <f t="shared" si="2"/>
        <v>0</v>
      </c>
      <c r="BO9" s="1">
        <f t="shared" ref="BO9:DZ9" si="3">SUM(BO2:BO8)</f>
        <v>0</v>
      </c>
      <c r="BP9" s="1">
        <f t="shared" si="3"/>
        <v>17068.665600000008</v>
      </c>
      <c r="BQ9" s="1">
        <f t="shared" si="3"/>
        <v>7237.6416000000318</v>
      </c>
      <c r="BR9" s="1">
        <f t="shared" si="3"/>
        <v>0</v>
      </c>
      <c r="BS9" s="1">
        <f t="shared" si="3"/>
        <v>0</v>
      </c>
      <c r="BT9" s="1">
        <f t="shared" si="3"/>
        <v>0</v>
      </c>
      <c r="BU9" s="1">
        <f t="shared" si="3"/>
        <v>0</v>
      </c>
      <c r="BV9" s="1">
        <f t="shared" si="3"/>
        <v>0</v>
      </c>
      <c r="BW9" s="1">
        <f t="shared" si="3"/>
        <v>0</v>
      </c>
      <c r="BX9" s="1">
        <f t="shared" si="3"/>
        <v>348.96960000001127</v>
      </c>
      <c r="BY9" s="1">
        <f t="shared" si="3"/>
        <v>0</v>
      </c>
      <c r="BZ9" s="1">
        <f t="shared" si="3"/>
        <v>0</v>
      </c>
      <c r="CA9" s="1">
        <f t="shared" si="3"/>
        <v>0</v>
      </c>
      <c r="CB9" s="1">
        <f t="shared" si="3"/>
        <v>8676.0287999999709</v>
      </c>
      <c r="CC9" s="1">
        <f t="shared" si="3"/>
        <v>7656.4224000000104</v>
      </c>
      <c r="CD9" s="1">
        <f t="shared" si="3"/>
        <v>0</v>
      </c>
      <c r="CE9" s="1">
        <f t="shared" si="3"/>
        <v>0</v>
      </c>
      <c r="CF9" s="1">
        <f t="shared" si="3"/>
        <v>0</v>
      </c>
      <c r="CG9" s="1">
        <f t="shared" si="3"/>
        <v>0</v>
      </c>
      <c r="CH9" s="1">
        <f t="shared" si="3"/>
        <v>0</v>
      </c>
      <c r="CI9" s="1">
        <f t="shared" si="3"/>
        <v>0</v>
      </c>
      <c r="CJ9" s="1">
        <f t="shared" si="3"/>
        <v>127.44000000000233</v>
      </c>
      <c r="CK9" s="1">
        <f t="shared" si="3"/>
        <v>0</v>
      </c>
      <c r="CL9" s="1">
        <f t="shared" si="3"/>
        <v>0</v>
      </c>
      <c r="CM9" s="1">
        <f t="shared" si="3"/>
        <v>0</v>
      </c>
      <c r="CN9" s="1">
        <f t="shared" si="3"/>
        <v>0</v>
      </c>
      <c r="CO9" s="1">
        <f t="shared" si="3"/>
        <v>129161.34720000002</v>
      </c>
      <c r="CP9" s="1">
        <f t="shared" si="3"/>
        <v>0</v>
      </c>
      <c r="CQ9" s="1">
        <f t="shared" si="3"/>
        <v>0</v>
      </c>
      <c r="CR9" s="1">
        <f t="shared" si="3"/>
        <v>0</v>
      </c>
      <c r="CS9" s="1">
        <f t="shared" si="3"/>
        <v>0</v>
      </c>
      <c r="CT9" s="1">
        <f t="shared" si="3"/>
        <v>0</v>
      </c>
      <c r="CU9" s="1">
        <f t="shared" si="3"/>
        <v>0</v>
      </c>
      <c r="CV9" s="1">
        <f t="shared" si="3"/>
        <v>260.32319999998435</v>
      </c>
      <c r="CW9" s="1">
        <f t="shared" si="3"/>
        <v>0</v>
      </c>
      <c r="CX9" s="1">
        <f t="shared" si="3"/>
        <v>0</v>
      </c>
      <c r="CY9" s="1">
        <f t="shared" si="3"/>
        <v>0</v>
      </c>
      <c r="CZ9" s="1">
        <f t="shared" si="3"/>
        <v>0</v>
      </c>
      <c r="DA9" s="1">
        <f t="shared" si="3"/>
        <v>0</v>
      </c>
      <c r="DB9" s="1">
        <f t="shared" si="3"/>
        <v>0</v>
      </c>
      <c r="DC9" s="1">
        <f t="shared" si="3"/>
        <v>0</v>
      </c>
      <c r="DD9" s="1">
        <f t="shared" si="3"/>
        <v>0</v>
      </c>
      <c r="DE9" s="1">
        <f t="shared" si="3"/>
        <v>0</v>
      </c>
      <c r="DF9" s="1">
        <f t="shared" si="3"/>
        <v>0</v>
      </c>
      <c r="DG9" s="1">
        <f t="shared" si="3"/>
        <v>0</v>
      </c>
      <c r="DH9" s="1">
        <f t="shared" si="3"/>
        <v>1971.9935999999288</v>
      </c>
      <c r="DI9" s="1">
        <f t="shared" si="3"/>
        <v>0</v>
      </c>
      <c r="DJ9" s="1">
        <f t="shared" si="3"/>
        <v>0</v>
      </c>
      <c r="DK9" s="1">
        <f t="shared" si="3"/>
        <v>2631.1391999998596</v>
      </c>
      <c r="DL9" s="1">
        <f t="shared" si="3"/>
        <v>339.98400000017136</v>
      </c>
      <c r="DM9" s="1">
        <f t="shared" si="3"/>
        <v>4980687.6671999991</v>
      </c>
      <c r="DN9" s="1">
        <f t="shared" si="3"/>
        <v>0</v>
      </c>
      <c r="DO9" s="1">
        <f t="shared" si="3"/>
        <v>0</v>
      </c>
      <c r="DP9" s="1">
        <f t="shared" si="3"/>
        <v>0</v>
      </c>
      <c r="DQ9" s="1">
        <f t="shared" si="3"/>
        <v>0</v>
      </c>
      <c r="DR9" s="1">
        <f t="shared" si="3"/>
        <v>0</v>
      </c>
      <c r="DS9" s="1">
        <f t="shared" si="3"/>
        <v>0</v>
      </c>
      <c r="DT9" s="1">
        <f t="shared" si="3"/>
        <v>1024.0127999999677</v>
      </c>
      <c r="DU9" s="1">
        <f t="shared" si="3"/>
        <v>0</v>
      </c>
      <c r="DV9" s="1">
        <f t="shared" si="3"/>
        <v>0</v>
      </c>
      <c r="DW9" s="1">
        <f t="shared" si="3"/>
        <v>69062.284800000023</v>
      </c>
      <c r="DX9" s="1">
        <f t="shared" si="3"/>
        <v>174.35519999999087</v>
      </c>
      <c r="DY9" s="1">
        <f t="shared" si="3"/>
        <v>169.60320000001229</v>
      </c>
      <c r="DZ9" s="1">
        <f t="shared" si="3"/>
        <v>21310.559999999998</v>
      </c>
      <c r="EA9" s="1">
        <f t="shared" ref="EA9:FY9" si="4">SUM(EA2:EA8)</f>
        <v>0</v>
      </c>
      <c r="EB9" s="1">
        <f t="shared" si="4"/>
        <v>0</v>
      </c>
      <c r="EC9" s="1">
        <f t="shared" si="4"/>
        <v>0</v>
      </c>
      <c r="ED9" s="1">
        <f t="shared" si="4"/>
        <v>0</v>
      </c>
      <c r="EE9" s="1">
        <f t="shared" si="4"/>
        <v>0</v>
      </c>
      <c r="EF9" s="1">
        <f t="shared" si="4"/>
        <v>1201.3920000000071</v>
      </c>
      <c r="EG9" s="1">
        <f t="shared" si="4"/>
        <v>0</v>
      </c>
      <c r="EH9" s="1">
        <f t="shared" si="4"/>
        <v>0</v>
      </c>
      <c r="EI9" s="1">
        <f t="shared" si="4"/>
        <v>0</v>
      </c>
      <c r="EJ9" s="1">
        <f t="shared" si="4"/>
        <v>92762.236800000013</v>
      </c>
      <c r="EK9" s="1">
        <f t="shared" si="4"/>
        <v>62717.846400000009</v>
      </c>
      <c r="EL9" s="1">
        <f t="shared" si="4"/>
        <v>0</v>
      </c>
      <c r="EM9" s="1">
        <f t="shared" si="4"/>
        <v>0</v>
      </c>
      <c r="EN9" s="1">
        <f t="shared" si="4"/>
        <v>0</v>
      </c>
      <c r="EO9" s="1">
        <f t="shared" si="4"/>
        <v>0</v>
      </c>
      <c r="EP9" s="1">
        <f t="shared" si="4"/>
        <v>0</v>
      </c>
      <c r="EQ9" s="1">
        <f t="shared" si="4"/>
        <v>0</v>
      </c>
      <c r="ER9" s="1">
        <f t="shared" si="4"/>
        <v>576.02880000000005</v>
      </c>
      <c r="ES9" s="1">
        <f t="shared" si="4"/>
        <v>0</v>
      </c>
      <c r="ET9" s="1">
        <f t="shared" si="4"/>
        <v>0</v>
      </c>
      <c r="EU9" s="1">
        <f t="shared" si="4"/>
        <v>0</v>
      </c>
      <c r="EV9" s="1">
        <f t="shared" si="4"/>
        <v>0</v>
      </c>
      <c r="EW9" s="1">
        <f t="shared" si="4"/>
        <v>0</v>
      </c>
      <c r="EX9" s="1">
        <f t="shared" si="4"/>
        <v>0</v>
      </c>
      <c r="EY9" s="1">
        <f t="shared" si="4"/>
        <v>0</v>
      </c>
      <c r="EZ9" s="1">
        <f t="shared" si="4"/>
        <v>0</v>
      </c>
      <c r="FA9" s="1">
        <f t="shared" si="4"/>
        <v>0</v>
      </c>
      <c r="FB9" s="1">
        <f t="shared" si="4"/>
        <v>0</v>
      </c>
      <c r="FC9" s="1">
        <f t="shared" si="4"/>
        <v>0</v>
      </c>
      <c r="FD9" s="1">
        <f t="shared" si="4"/>
        <v>870.30720000000292</v>
      </c>
      <c r="FE9" s="1">
        <f t="shared" si="4"/>
        <v>0</v>
      </c>
      <c r="FF9" s="1">
        <f t="shared" si="4"/>
        <v>0</v>
      </c>
      <c r="FG9" s="1">
        <f t="shared" si="4"/>
        <v>296.17919999999867</v>
      </c>
      <c r="FH9" s="1">
        <f t="shared" si="4"/>
        <v>67.478399999999965</v>
      </c>
      <c r="FI9" s="1">
        <f t="shared" si="4"/>
        <v>5483.1167999999998</v>
      </c>
      <c r="FJ9" s="1">
        <f t="shared" si="4"/>
        <v>0</v>
      </c>
      <c r="FK9" s="1">
        <f t="shared" si="4"/>
        <v>0</v>
      </c>
      <c r="FL9" s="1">
        <f t="shared" si="4"/>
        <v>0</v>
      </c>
      <c r="FM9" s="1">
        <f t="shared" si="4"/>
        <v>0</v>
      </c>
      <c r="FN9" s="1">
        <f t="shared" si="4"/>
        <v>0</v>
      </c>
      <c r="FO9" s="1">
        <f t="shared" si="4"/>
        <v>0</v>
      </c>
      <c r="FP9" s="1">
        <f t="shared" si="4"/>
        <v>810.2591999999986</v>
      </c>
      <c r="FQ9" s="1">
        <f t="shared" si="4"/>
        <v>0</v>
      </c>
      <c r="FR9" s="1">
        <f t="shared" si="4"/>
        <v>0</v>
      </c>
      <c r="FS9" s="1">
        <f t="shared" si="4"/>
        <v>0</v>
      </c>
      <c r="FT9" s="1">
        <f t="shared" si="4"/>
        <v>0</v>
      </c>
      <c r="FU9" s="1">
        <f t="shared" si="4"/>
        <v>0</v>
      </c>
      <c r="FV9" s="1">
        <f t="shared" si="4"/>
        <v>0</v>
      </c>
      <c r="FW9" s="1">
        <f t="shared" si="4"/>
        <v>0</v>
      </c>
      <c r="FX9" s="1">
        <f t="shared" si="4"/>
        <v>0</v>
      </c>
      <c r="FY9" s="1">
        <f t="shared" si="4"/>
        <v>0</v>
      </c>
      <c r="FZ9">
        <f t="shared" si="0"/>
        <v>169947237747.85193</v>
      </c>
      <c r="GA9">
        <f>FZ9/FZ9</f>
        <v>1</v>
      </c>
      <c r="GB9" s="24">
        <f>SUM(GB2:GB8)</f>
        <v>325.53783877945932</v>
      </c>
    </row>
    <row r="10" spans="1:184" x14ac:dyDescent="0.4">
      <c r="GB10" s="24"/>
    </row>
    <row r="11" spans="1:184" x14ac:dyDescent="0.4">
      <c r="A11" t="s">
        <v>9</v>
      </c>
      <c r="GB11" s="24"/>
    </row>
    <row r="12" spans="1:184" x14ac:dyDescent="0.4">
      <c r="A12" t="s">
        <v>1</v>
      </c>
      <c r="B12" s="1">
        <v>-186570.11250556691</v>
      </c>
      <c r="C12" s="1">
        <v>-395495.18401656422</v>
      </c>
      <c r="D12" s="1">
        <v>356461.64212850796</v>
      </c>
      <c r="E12" s="1">
        <v>-240983.6238706256</v>
      </c>
      <c r="F12" s="1">
        <v>90683.707079643544</v>
      </c>
      <c r="G12" s="1">
        <v>-4214.5082171544227</v>
      </c>
      <c r="H12" s="1">
        <v>167646.87350153862</v>
      </c>
      <c r="I12" s="1">
        <v>108165.36662351152</v>
      </c>
      <c r="J12" s="1">
        <v>-1019548.7052884464</v>
      </c>
      <c r="K12" s="1">
        <v>-609047.67202370078</v>
      </c>
      <c r="L12" s="1">
        <v>1035814.3290480892</v>
      </c>
      <c r="M12" s="1">
        <v>3067468.4787357543</v>
      </c>
      <c r="N12" s="1">
        <v>4901255.3869929994</v>
      </c>
      <c r="O12" s="1">
        <v>5813882.3225814886</v>
      </c>
      <c r="P12" s="1">
        <v>5458943.5490788659</v>
      </c>
      <c r="Q12" s="1">
        <v>1264001.6759002742</v>
      </c>
      <c r="R12" s="1">
        <v>-3505569.9520571143</v>
      </c>
      <c r="S12" s="1">
        <v>-7920379.5503561655</v>
      </c>
      <c r="T12" s="1">
        <v>7643333.6317728693</v>
      </c>
      <c r="U12" s="1">
        <v>-6965895.2512178905</v>
      </c>
      <c r="V12" s="1">
        <v>-4746689.2338905782</v>
      </c>
      <c r="W12" s="1">
        <v>-1366864.4959453354</v>
      </c>
      <c r="X12" s="1">
        <v>1483116.7356963013</v>
      </c>
      <c r="Y12" s="1">
        <v>2609616.4207345191</v>
      </c>
      <c r="Z12" s="1">
        <v>1465336.0963030907</v>
      </c>
      <c r="AA12" s="1">
        <v>-880356.90047689085</v>
      </c>
      <c r="AB12" s="1">
        <v>403469.0549035162</v>
      </c>
      <c r="AC12" s="1">
        <v>-225304.15797105004</v>
      </c>
      <c r="AD12" s="1">
        <v>174186.82915472129</v>
      </c>
      <c r="AE12" s="1">
        <v>-84109.455993043084</v>
      </c>
      <c r="AF12" s="1">
        <v>-135415.24712448064</v>
      </c>
      <c r="AG12" s="1">
        <v>119062.87063558317</v>
      </c>
      <c r="AH12" s="1">
        <v>-62092.084776862306</v>
      </c>
      <c r="AI12" s="1">
        <v>-75202.656584447279</v>
      </c>
      <c r="AJ12" s="1">
        <v>74076.998489619858</v>
      </c>
      <c r="AK12" s="1">
        <v>168752.25901396648</v>
      </c>
      <c r="AL12" s="1">
        <v>-28213.796181454625</v>
      </c>
      <c r="AM12" s="1">
        <v>-310478.12231273513</v>
      </c>
      <c r="AN12" s="1">
        <v>302229.01872092701</v>
      </c>
      <c r="AO12" s="1">
        <v>-225988.49433872403</v>
      </c>
      <c r="AP12" s="1">
        <v>117644.87925477271</v>
      </c>
      <c r="AQ12" s="1">
        <v>-29450.953525088902</v>
      </c>
      <c r="AR12" s="1">
        <v>-22260.811252506996</v>
      </c>
      <c r="AS12" s="1">
        <v>17425.501670813654</v>
      </c>
      <c r="AT12" s="1">
        <v>-36388.850546680158</v>
      </c>
      <c r="AU12" s="1">
        <v>46639.451100564344</v>
      </c>
      <c r="AV12" s="1">
        <v>-55145.153524895228</v>
      </c>
      <c r="AW12" s="1">
        <v>80127.627115836425</v>
      </c>
      <c r="AX12" s="1">
        <v>2191.0817165287772</v>
      </c>
      <c r="AY12" s="1">
        <v>-163261.90003831882</v>
      </c>
      <c r="AZ12" s="1">
        <v>195072.92750748509</v>
      </c>
      <c r="BA12" s="1">
        <v>-188550.14224080148</v>
      </c>
      <c r="BB12" s="1">
        <v>-20633.355063914576</v>
      </c>
      <c r="BC12" s="1">
        <v>110480.56459869711</v>
      </c>
      <c r="BD12" s="1">
        <v>46742.30701347276</v>
      </c>
      <c r="BE12" s="1">
        <v>-26745.95658871968</v>
      </c>
      <c r="BF12" s="1">
        <v>24399.746480095826</v>
      </c>
      <c r="BG12" s="1">
        <v>2607.6296600632354</v>
      </c>
      <c r="BH12" s="1">
        <v>-163456.59997585518</v>
      </c>
      <c r="BI12" s="1">
        <v>-233441.52318043108</v>
      </c>
      <c r="BJ12" s="1">
        <v>-293891.31176516187</v>
      </c>
      <c r="BK12" s="1">
        <v>-161288.78273560715</v>
      </c>
      <c r="BL12" s="1">
        <v>506600.61312841618</v>
      </c>
      <c r="BM12" s="1">
        <v>-28375.328694316115</v>
      </c>
      <c r="BN12" s="1">
        <v>-269255.72477370943</v>
      </c>
      <c r="BO12" s="1">
        <v>-730800.76417728246</v>
      </c>
      <c r="BP12" s="1">
        <v>744499.82580031734</v>
      </c>
      <c r="BQ12" s="1">
        <v>-214071.95232595998</v>
      </c>
      <c r="BR12" s="1">
        <v>-662751.3033957096</v>
      </c>
      <c r="BS12" s="1">
        <v>-270041.17496729695</v>
      </c>
      <c r="BT12" s="1">
        <v>170486.58365326159</v>
      </c>
      <c r="BU12" s="1">
        <v>372500.89772303443</v>
      </c>
      <c r="BV12" s="1">
        <v>107112.06743424154</v>
      </c>
      <c r="BW12" s="1">
        <v>-179263.61236101831</v>
      </c>
      <c r="BX12" s="1">
        <v>115518.80199585855</v>
      </c>
      <c r="BY12" s="1">
        <v>-89480.840583306752</v>
      </c>
      <c r="BZ12" s="1">
        <v>110380.97895295816</v>
      </c>
      <c r="CA12" s="1">
        <v>-178090.20916053525</v>
      </c>
      <c r="CB12" s="1">
        <v>285164.5240483979</v>
      </c>
      <c r="CC12" s="1">
        <v>-45558.945095981013</v>
      </c>
      <c r="CD12" s="1">
        <v>-581662.10382073338</v>
      </c>
      <c r="CE12" s="1">
        <v>-263064.12062205258</v>
      </c>
      <c r="CF12" s="1">
        <v>163810.38847437585</v>
      </c>
      <c r="CG12" s="1">
        <v>713121.14206552773</v>
      </c>
      <c r="CH12" s="1">
        <v>1074651.6723416606</v>
      </c>
      <c r="CI12" s="1">
        <v>1281400.0534258215</v>
      </c>
      <c r="CJ12" s="1">
        <v>1632914.8371825584</v>
      </c>
      <c r="CK12" s="1">
        <v>818145.40838776145</v>
      </c>
      <c r="CL12" s="1">
        <v>-52192.455264012016</v>
      </c>
      <c r="CM12" s="1">
        <v>-1084802.131881428</v>
      </c>
      <c r="CN12" s="1">
        <v>-1801491.9299654532</v>
      </c>
      <c r="CO12" s="1">
        <v>1667852.9533027869</v>
      </c>
      <c r="CP12" s="1">
        <v>-1429681.858695244</v>
      </c>
      <c r="CQ12" s="1">
        <v>-965952.95072332583</v>
      </c>
      <c r="CR12" s="1">
        <v>-477561.9142853237</v>
      </c>
      <c r="CS12" s="1">
        <v>-71598.197991429013</v>
      </c>
      <c r="CT12" s="1">
        <v>162048.45525895711</v>
      </c>
      <c r="CU12" s="1">
        <v>-25122.218885363833</v>
      </c>
      <c r="CV12" s="1">
        <v>125437.9394574187</v>
      </c>
      <c r="CW12" s="1">
        <v>-643507.76317265851</v>
      </c>
      <c r="CX12" s="1">
        <v>123753.26950021221</v>
      </c>
      <c r="CY12" s="1">
        <v>2030090.5360648602</v>
      </c>
      <c r="CZ12" s="1">
        <v>4425633.4111448303</v>
      </c>
      <c r="DA12" s="1">
        <v>7400513.801446992</v>
      </c>
      <c r="DB12" s="1">
        <v>10655394.943339722</v>
      </c>
      <c r="DC12" s="1">
        <v>13719215.338052716</v>
      </c>
      <c r="DD12" s="1">
        <v>15809364.233627357</v>
      </c>
      <c r="DE12" s="1">
        <v>17245971.501042772</v>
      </c>
      <c r="DF12" s="1">
        <v>18030917.100808207</v>
      </c>
      <c r="DG12" s="1">
        <v>17768325.023918055</v>
      </c>
      <c r="DH12" s="1">
        <v>17144989.903066039</v>
      </c>
      <c r="DI12" s="1">
        <v>14402139.526204871</v>
      </c>
      <c r="DJ12" s="1">
        <v>7257940.4622716904</v>
      </c>
      <c r="DK12" s="1">
        <v>-7246614.3583605522</v>
      </c>
      <c r="DL12" s="1">
        <v>-27295495.182686415</v>
      </c>
      <c r="DM12" s="1">
        <v>27323012.767259192</v>
      </c>
      <c r="DN12" s="1">
        <v>-26749398.027120411</v>
      </c>
      <c r="DO12" s="1">
        <v>-9071272.4460949302</v>
      </c>
      <c r="DP12" s="1">
        <v>8670518.4992078487</v>
      </c>
      <c r="DQ12" s="1">
        <v>20109538.298652459</v>
      </c>
      <c r="DR12" s="1">
        <v>20092941.087218672</v>
      </c>
      <c r="DS12" s="1">
        <v>11474106.139409818</v>
      </c>
      <c r="DT12" s="1">
        <v>1099034.3852934351</v>
      </c>
      <c r="DU12" s="1">
        <v>-7748260.0799530586</v>
      </c>
      <c r="DV12" s="1">
        <v>-10429029.824577689</v>
      </c>
      <c r="DW12" s="1">
        <v>-6824344.6195434239</v>
      </c>
      <c r="DX12" s="1">
        <v>-2960361.7243122072</v>
      </c>
      <c r="DY12" s="1">
        <v>641230.48757674336</v>
      </c>
      <c r="DZ12" s="1">
        <v>3203541.4259397481</v>
      </c>
      <c r="EA12" s="1">
        <v>2455341.3526460668</v>
      </c>
      <c r="EB12" s="1">
        <v>1502543.7242769036</v>
      </c>
      <c r="EC12" s="1">
        <v>968019.77970561606</v>
      </c>
      <c r="ED12" s="1">
        <v>380585.49180304765</v>
      </c>
      <c r="EE12" s="1">
        <v>-50646.399320106699</v>
      </c>
      <c r="EF12" s="1">
        <v>105022.14706366959</v>
      </c>
      <c r="EG12" s="1">
        <v>-311483.57091726665</v>
      </c>
      <c r="EH12" s="1">
        <v>579795.6744825599</v>
      </c>
      <c r="EI12" s="1">
        <v>-850980.36260781507</v>
      </c>
      <c r="EJ12" s="1">
        <v>1069482.9444953038</v>
      </c>
      <c r="EK12" s="1">
        <v>-675623.17459031229</v>
      </c>
      <c r="EL12" s="1">
        <v>-1260018.1985953299</v>
      </c>
      <c r="EM12" s="1">
        <v>185469.04417891472</v>
      </c>
      <c r="EN12" s="1">
        <v>802443.58005892881</v>
      </c>
      <c r="EO12" s="1">
        <v>917543.60137716471</v>
      </c>
      <c r="EP12" s="1">
        <v>239956.59329465774</v>
      </c>
      <c r="EQ12" s="1">
        <v>-497310.84129305632</v>
      </c>
      <c r="ER12" s="1">
        <v>325610.31031679135</v>
      </c>
      <c r="ES12" s="1">
        <v>-197946.94098065313</v>
      </c>
      <c r="ET12" s="1">
        <v>140805.72539170485</v>
      </c>
      <c r="EU12" s="1">
        <v>69960.152305490512</v>
      </c>
      <c r="EV12" s="1">
        <v>-58624.774909933702</v>
      </c>
      <c r="EW12" s="1">
        <v>-184085.72788585129</v>
      </c>
      <c r="EX12" s="1">
        <v>220474.91217184323</v>
      </c>
      <c r="EY12" s="1">
        <v>-255093.44203758187</v>
      </c>
      <c r="EZ12" s="1">
        <v>33271.506301939029</v>
      </c>
      <c r="FA12" s="1">
        <v>324501.97627253179</v>
      </c>
      <c r="FB12" s="1">
        <v>-122544.92495673399</v>
      </c>
      <c r="FC12" s="1">
        <v>-402350.6807529612</v>
      </c>
      <c r="FD12" s="1">
        <v>435441.01202332671</v>
      </c>
      <c r="FE12" s="1">
        <v>-317673.43448372144</v>
      </c>
      <c r="FF12" s="1">
        <v>-332059.97466591536</v>
      </c>
      <c r="FG12" s="1">
        <v>-339245.23160006467</v>
      </c>
      <c r="FH12" s="1">
        <v>-450450.05107715941</v>
      </c>
      <c r="FI12" s="1">
        <v>416036.29460232554</v>
      </c>
      <c r="FJ12" s="1">
        <v>-371771.14104752062</v>
      </c>
      <c r="FK12" s="1">
        <v>339395.47586870368</v>
      </c>
      <c r="FL12" s="1">
        <v>269628.50435646885</v>
      </c>
      <c r="FM12" s="1">
        <v>-51022.398681608851</v>
      </c>
      <c r="FN12" s="1">
        <v>-341011.86129769543</v>
      </c>
      <c r="FO12" s="1">
        <v>-359329.86624081479</v>
      </c>
      <c r="FP12" s="1">
        <v>362797.55357059592</v>
      </c>
      <c r="FQ12" s="1">
        <v>-349965.03396601533</v>
      </c>
      <c r="FR12" s="1">
        <v>-90412.637898982051</v>
      </c>
      <c r="FS12" s="1">
        <v>77272.40196050785</v>
      </c>
      <c r="FT12" s="1">
        <v>258636.62591720923</v>
      </c>
      <c r="FU12" s="1">
        <v>157311.64645573491</v>
      </c>
      <c r="FV12" s="1">
        <v>-223490.45998334148</v>
      </c>
      <c r="FW12" s="1">
        <v>-172134.69452849132</v>
      </c>
      <c r="FX12" s="1">
        <v>-3186.970142072973</v>
      </c>
      <c r="FY12" s="1">
        <v>220106.76555709291</v>
      </c>
      <c r="FZ12">
        <f t="shared" si="0"/>
        <v>33035625229262.746</v>
      </c>
      <c r="GA12">
        <f>FZ12/FZ19</f>
        <v>1.3447522437018316</v>
      </c>
      <c r="GB12" s="24">
        <f t="shared" si="1"/>
        <v>134.47522437018316</v>
      </c>
    </row>
    <row r="13" spans="1:184" x14ac:dyDescent="0.4">
      <c r="A13" t="s">
        <v>2</v>
      </c>
      <c r="B13" s="1">
        <v>449504.98068565491</v>
      </c>
      <c r="C13" s="1">
        <v>710757.34414179018</v>
      </c>
      <c r="D13" s="1">
        <v>270673.89383477863</v>
      </c>
      <c r="E13" s="1">
        <v>-594839.38261470711</v>
      </c>
      <c r="F13" s="1">
        <v>-1071768.5046630572</v>
      </c>
      <c r="G13" s="1">
        <v>-820355.19318629045</v>
      </c>
      <c r="H13" s="1">
        <v>78794.76891854321</v>
      </c>
      <c r="I13" s="1">
        <v>1362305.3614813609</v>
      </c>
      <c r="J13" s="1">
        <v>2398134.6282240199</v>
      </c>
      <c r="K13" s="1">
        <v>2309918.3536898494</v>
      </c>
      <c r="L13" s="1">
        <v>1150696.3232625509</v>
      </c>
      <c r="M13" s="1">
        <v>-662124.10573637451</v>
      </c>
      <c r="N13" s="1">
        <v>-2680665.6928047449</v>
      </c>
      <c r="O13" s="1">
        <v>-4314409.1044254955</v>
      </c>
      <c r="P13" s="1">
        <v>-4510918.1342441235</v>
      </c>
      <c r="Q13" s="1">
        <v>-2770931.9803374535</v>
      </c>
      <c r="R13" s="1">
        <v>212945.84288100986</v>
      </c>
      <c r="S13" s="1">
        <v>3253475.6158210826</v>
      </c>
      <c r="T13" s="1">
        <v>4711002.0481705628</v>
      </c>
      <c r="U13" s="1">
        <v>3127007.6774107851</v>
      </c>
      <c r="V13" s="1">
        <v>313568.34639470576</v>
      </c>
      <c r="W13" s="1">
        <v>-2254411.3102675225</v>
      </c>
      <c r="X13" s="1">
        <v>-3676118.5455244505</v>
      </c>
      <c r="Y13" s="1">
        <v>-3463908.4862237838</v>
      </c>
      <c r="Z13" s="1">
        <v>-1373460.1738451552</v>
      </c>
      <c r="AA13" s="1">
        <v>1461594.4073461401</v>
      </c>
      <c r="AB13" s="1">
        <v>2040192.1015101064</v>
      </c>
      <c r="AC13" s="1">
        <v>691685.11169254791</v>
      </c>
      <c r="AD13" s="1">
        <v>-406222.18517946079</v>
      </c>
      <c r="AE13" s="1">
        <v>-897907.43405414256</v>
      </c>
      <c r="AF13" s="1">
        <v>-804144.51392508531</v>
      </c>
      <c r="AG13" s="1">
        <v>-394963.15641629352</v>
      </c>
      <c r="AH13" s="1">
        <v>-32933.63079936133</v>
      </c>
      <c r="AI13" s="1">
        <v>138386.26060155264</v>
      </c>
      <c r="AJ13" s="1">
        <v>80143.101772224894</v>
      </c>
      <c r="AK13" s="1">
        <v>-46104.171894403153</v>
      </c>
      <c r="AL13" s="1">
        <v>-50414.248692771202</v>
      </c>
      <c r="AM13" s="1">
        <v>71077.597706558663</v>
      </c>
      <c r="AN13" s="1">
        <v>155167.68573213232</v>
      </c>
      <c r="AO13" s="1">
        <v>-33747.646385209679</v>
      </c>
      <c r="AP13" s="1">
        <v>-244745.01295202621</v>
      </c>
      <c r="AQ13" s="1">
        <v>-71278.672857418103</v>
      </c>
      <c r="AR13" s="1">
        <v>218138.49399612288</v>
      </c>
      <c r="AS13" s="1">
        <v>267664.8996778719</v>
      </c>
      <c r="AT13" s="1">
        <v>-42759.823565028972</v>
      </c>
      <c r="AU13" s="1">
        <v>-253109.58932213471</v>
      </c>
      <c r="AV13" s="1">
        <v>-219654.57973105629</v>
      </c>
      <c r="AW13" s="1">
        <v>-170134.49263179139</v>
      </c>
      <c r="AX13" s="1">
        <v>-54783.399144436669</v>
      </c>
      <c r="AY13" s="1">
        <v>104862.63005207901</v>
      </c>
      <c r="AZ13" s="1">
        <v>202236.00442679573</v>
      </c>
      <c r="BA13" s="1">
        <v>87971.752595749567</v>
      </c>
      <c r="BB13" s="1">
        <v>-80659.871693974696</v>
      </c>
      <c r="BC13" s="1">
        <v>-188758.80632169475</v>
      </c>
      <c r="BD13" s="1">
        <v>-195556.36306085234</v>
      </c>
      <c r="BE13" s="1">
        <v>-145527.67448523376</v>
      </c>
      <c r="BF13" s="1">
        <v>-70256.535821660145</v>
      </c>
      <c r="BG13" s="1">
        <v>61344.202903275858</v>
      </c>
      <c r="BH13" s="1">
        <v>191143.10722930983</v>
      </c>
      <c r="BI13" s="1">
        <v>250704.82153205745</v>
      </c>
      <c r="BJ13" s="1">
        <v>182847.24270065813</v>
      </c>
      <c r="BK13" s="1">
        <v>-24019.321989287047</v>
      </c>
      <c r="BL13" s="1">
        <v>-253731.56389411399</v>
      </c>
      <c r="BM13" s="1">
        <v>-324100.82980907871</v>
      </c>
      <c r="BN13" s="1">
        <v>-217538.07246133275</v>
      </c>
      <c r="BO13" s="1">
        <v>43214.883819771247</v>
      </c>
      <c r="BP13" s="1">
        <v>356271.17287807242</v>
      </c>
      <c r="BQ13" s="1">
        <v>400412.55128937791</v>
      </c>
      <c r="BR13" s="1">
        <v>187828.37809106411</v>
      </c>
      <c r="BS13" s="1">
        <v>-149863.7929653039</v>
      </c>
      <c r="BT13" s="1">
        <v>-418316.88386092358</v>
      </c>
      <c r="BU13" s="1">
        <v>-416016.8168800408</v>
      </c>
      <c r="BV13" s="1">
        <v>-70167.401740195841</v>
      </c>
      <c r="BW13" s="1">
        <v>306495.25042391283</v>
      </c>
      <c r="BX13" s="1">
        <v>354026.29561293143</v>
      </c>
      <c r="BY13" s="1">
        <v>-5187.0300891360566</v>
      </c>
      <c r="BZ13" s="1">
        <v>-286365.83081795258</v>
      </c>
      <c r="CA13" s="1">
        <v>-67843.91549361081</v>
      </c>
      <c r="CB13" s="1">
        <v>284270.62026256835</v>
      </c>
      <c r="CC13" s="1">
        <v>342426.24586707196</v>
      </c>
      <c r="CD13" s="1">
        <v>108082.7735282839</v>
      </c>
      <c r="CE13" s="1">
        <v>-294391.83261014154</v>
      </c>
      <c r="CF13" s="1">
        <v>-795451.56789862411</v>
      </c>
      <c r="CG13" s="1">
        <v>-1379125.491128535</v>
      </c>
      <c r="CH13" s="1">
        <v>-2058176.3394570255</v>
      </c>
      <c r="CI13" s="1">
        <v>-2834114.4445358575</v>
      </c>
      <c r="CJ13" s="1">
        <v>-3620486.8384634671</v>
      </c>
      <c r="CK13" s="1">
        <v>-4210126.5308406325</v>
      </c>
      <c r="CL13" s="1">
        <v>-4625791.3499547783</v>
      </c>
      <c r="CM13" s="1">
        <v>-4930542.6274966598</v>
      </c>
      <c r="CN13" s="1">
        <v>-5178176.3080228856</v>
      </c>
      <c r="CO13" s="1">
        <v>-5451783.4056473011</v>
      </c>
      <c r="CP13" s="1">
        <v>-5653685.7474435717</v>
      </c>
      <c r="CQ13" s="1">
        <v>-5000104.2977306005</v>
      </c>
      <c r="CR13" s="1">
        <v>-3177580.1428955141</v>
      </c>
      <c r="CS13" s="1">
        <v>-385310.57448403141</v>
      </c>
      <c r="CT13" s="1">
        <v>3025782.9867055696</v>
      </c>
      <c r="CU13" s="1">
        <v>6705866.4329223875</v>
      </c>
      <c r="CV13" s="1">
        <v>10297665.157984469</v>
      </c>
      <c r="CW13" s="1">
        <v>13056394.582005953</v>
      </c>
      <c r="CX13" s="1">
        <v>13845809.687885135</v>
      </c>
      <c r="CY13" s="1">
        <v>12650254.044739122</v>
      </c>
      <c r="CZ13" s="1">
        <v>9763732.4384717699</v>
      </c>
      <c r="DA13" s="1">
        <v>5635283.0413430762</v>
      </c>
      <c r="DB13" s="1">
        <v>725931.09595153737</v>
      </c>
      <c r="DC13" s="1">
        <v>-4482600.6199656669</v>
      </c>
      <c r="DD13" s="1">
        <v>-9396883.2754830699</v>
      </c>
      <c r="DE13" s="1">
        <v>-13820686.2626129</v>
      </c>
      <c r="DF13" s="1">
        <v>-17580981.862897523</v>
      </c>
      <c r="DG13" s="1">
        <v>-20524062.051544663</v>
      </c>
      <c r="DH13" s="1">
        <v>-22791846.297108907</v>
      </c>
      <c r="DI13" s="1">
        <v>-23641700.873218756</v>
      </c>
      <c r="DJ13" s="1">
        <v>-19041577.172604278</v>
      </c>
      <c r="DK13" s="1">
        <v>-5929632.442288259</v>
      </c>
      <c r="DL13" s="1">
        <v>13362175.872591535</v>
      </c>
      <c r="DM13" s="1">
        <v>23614858.101937663</v>
      </c>
      <c r="DN13" s="1">
        <v>16163741.630685588</v>
      </c>
      <c r="DO13" s="1">
        <v>1402728.6393285771</v>
      </c>
      <c r="DP13" s="1">
        <v>-12837238.602310933</v>
      </c>
      <c r="DQ13" s="1">
        <v>-20665981.925402746</v>
      </c>
      <c r="DR13" s="1">
        <v>-18053614.347952563</v>
      </c>
      <c r="DS13" s="1">
        <v>-7772718.9312289497</v>
      </c>
      <c r="DT13" s="1">
        <v>4132663.3187862094</v>
      </c>
      <c r="DU13" s="1">
        <v>12097397.094144113</v>
      </c>
      <c r="DV13" s="1">
        <v>13895898.550321369</v>
      </c>
      <c r="DW13" s="1">
        <v>9701797.3727437239</v>
      </c>
      <c r="DX13" s="1">
        <v>3125680.8442725968</v>
      </c>
      <c r="DY13" s="1">
        <v>-2592619.5109191258</v>
      </c>
      <c r="DZ13" s="1">
        <v>-5923237.9520141073</v>
      </c>
      <c r="EA13" s="1">
        <v>-6541409.8662879951</v>
      </c>
      <c r="EB13" s="1">
        <v>-5153751.3545970712</v>
      </c>
      <c r="EC13" s="1">
        <v>-3018590.2349636313</v>
      </c>
      <c r="ED13" s="1">
        <v>-1027145.87411594</v>
      </c>
      <c r="EE13" s="1">
        <v>643542.80215366825</v>
      </c>
      <c r="EF13" s="1">
        <v>1658582.1766393629</v>
      </c>
      <c r="EG13" s="1">
        <v>843427.70655761508</v>
      </c>
      <c r="EH13" s="1">
        <v>-832559.2119399372</v>
      </c>
      <c r="EI13" s="1">
        <v>-660122.08726750559</v>
      </c>
      <c r="EJ13" s="1">
        <v>578028.54430922749</v>
      </c>
      <c r="EK13" s="1">
        <v>617778.68706728308</v>
      </c>
      <c r="EL13" s="1">
        <v>-184534.39068360906</v>
      </c>
      <c r="EM13" s="1">
        <v>-834897.32726480335</v>
      </c>
      <c r="EN13" s="1">
        <v>-838345.88729530131</v>
      </c>
      <c r="EO13" s="1">
        <v>-343482.37903932802</v>
      </c>
      <c r="EP13" s="1">
        <v>445977.90026502835</v>
      </c>
      <c r="EQ13" s="1">
        <v>961488.58780341409</v>
      </c>
      <c r="ER13" s="1">
        <v>817769.19467586256</v>
      </c>
      <c r="ES13" s="1">
        <v>170827.78878102353</v>
      </c>
      <c r="ET13" s="1">
        <v>-466170.39704581886</v>
      </c>
      <c r="EU13" s="1">
        <v>-662888.46613543993</v>
      </c>
      <c r="EV13" s="1">
        <v>-405203.03798331576</v>
      </c>
      <c r="EW13" s="1">
        <v>36291.187168179284</v>
      </c>
      <c r="EX13" s="1">
        <v>336088.30481920455</v>
      </c>
      <c r="EY13" s="1">
        <v>263409.76284253824</v>
      </c>
      <c r="EZ13" s="1">
        <v>24577.204529856208</v>
      </c>
      <c r="FA13" s="1">
        <v>-128083.70065519463</v>
      </c>
      <c r="FB13" s="1">
        <v>-42319.196648879297</v>
      </c>
      <c r="FC13" s="1">
        <v>100938.26477330859</v>
      </c>
      <c r="FD13" s="1">
        <v>91200.056067702026</v>
      </c>
      <c r="FE13" s="1">
        <v>-52460.031024534423</v>
      </c>
      <c r="FF13" s="1">
        <v>-199439.97050981291</v>
      </c>
      <c r="FG13" s="1">
        <v>-196758.43476245206</v>
      </c>
      <c r="FH13" s="1">
        <v>64967.49001580826</v>
      </c>
      <c r="FI13" s="1">
        <v>314870.43570044683</v>
      </c>
      <c r="FJ13" s="1">
        <v>68493.006191327368</v>
      </c>
      <c r="FK13" s="1">
        <v>-374239.13447736989</v>
      </c>
      <c r="FL13" s="1">
        <v>-366123.06277222018</v>
      </c>
      <c r="FM13" s="1">
        <v>-37940.871408175357</v>
      </c>
      <c r="FN13" s="1">
        <v>299954.39124355966</v>
      </c>
      <c r="FO13" s="1">
        <v>420763.61523578217</v>
      </c>
      <c r="FP13" s="1">
        <v>250027.07508966385</v>
      </c>
      <c r="FQ13" s="1">
        <v>-158464.52024425546</v>
      </c>
      <c r="FR13" s="1">
        <v>-412731.55837304576</v>
      </c>
      <c r="FS13" s="1">
        <v>-420539.21357698611</v>
      </c>
      <c r="FT13" s="1">
        <v>-217488.03298084307</v>
      </c>
      <c r="FU13" s="1">
        <v>121808.37828613372</v>
      </c>
      <c r="FV13" s="1">
        <v>415768.97738013294</v>
      </c>
      <c r="FW13" s="1">
        <v>387528.63698709419</v>
      </c>
      <c r="FX13" s="1">
        <v>117332.18375527032</v>
      </c>
      <c r="FY13" s="1">
        <v>-200870.28418498192</v>
      </c>
      <c r="FZ13">
        <f t="shared" si="0"/>
        <v>34459986605199.836</v>
      </c>
      <c r="GA13">
        <f>FZ13/FZ19</f>
        <v>1.402732473918179</v>
      </c>
      <c r="GB13" s="24">
        <f t="shared" si="1"/>
        <v>140.2732473918179</v>
      </c>
    </row>
    <row r="14" spans="1:184" x14ac:dyDescent="0.4">
      <c r="A14" t="s">
        <v>3</v>
      </c>
      <c r="B14" s="1">
        <v>-418799.83280957583</v>
      </c>
      <c r="C14" s="1">
        <v>-442983.91966374946</v>
      </c>
      <c r="D14" s="1">
        <v>-106628.83403939125</v>
      </c>
      <c r="E14" s="1">
        <v>378373.65283360315</v>
      </c>
      <c r="F14" s="1">
        <v>748597.585856152</v>
      </c>
      <c r="G14" s="1">
        <v>808915.27841329947</v>
      </c>
      <c r="H14" s="1">
        <v>574515.22432113788</v>
      </c>
      <c r="I14" s="1">
        <v>126691.38597600812</v>
      </c>
      <c r="J14" s="1">
        <v>-441642.84833814675</v>
      </c>
      <c r="K14" s="1">
        <v>-1019357.9041719137</v>
      </c>
      <c r="L14" s="1">
        <v>-1522777.0919016665</v>
      </c>
      <c r="M14" s="1">
        <v>-1875298.339887009</v>
      </c>
      <c r="N14" s="1">
        <v>-1994726.994297826</v>
      </c>
      <c r="O14" s="1">
        <v>-1774459.430771461</v>
      </c>
      <c r="P14" s="1">
        <v>-1124236.1625977156</v>
      </c>
      <c r="Q14" s="1">
        <v>-114933.7640027438</v>
      </c>
      <c r="R14" s="1">
        <v>1000410.253267011</v>
      </c>
      <c r="S14" s="1">
        <v>1936166.5431018195</v>
      </c>
      <c r="T14" s="1">
        <v>2426929.1930481228</v>
      </c>
      <c r="U14" s="1">
        <v>2287527.1619278165</v>
      </c>
      <c r="V14" s="1">
        <v>1640883.3679749947</v>
      </c>
      <c r="W14" s="1">
        <v>709572.48355224659</v>
      </c>
      <c r="X14" s="1">
        <v>-276178.18043190468</v>
      </c>
      <c r="Y14" s="1">
        <v>-1094024.1303556606</v>
      </c>
      <c r="Z14" s="1">
        <v>-1581590.7191392849</v>
      </c>
      <c r="AA14" s="1">
        <v>-1691537.5999458802</v>
      </c>
      <c r="AB14" s="1">
        <v>-1402589.893668477</v>
      </c>
      <c r="AC14" s="1">
        <v>-748595.53955914988</v>
      </c>
      <c r="AD14" s="1">
        <v>16313.688548730795</v>
      </c>
      <c r="AE14" s="1">
        <v>603535.08825379435</v>
      </c>
      <c r="AF14" s="1">
        <v>789448.96585012099</v>
      </c>
      <c r="AG14" s="1">
        <v>614906.82943997695</v>
      </c>
      <c r="AH14" s="1">
        <v>262590.58609043981</v>
      </c>
      <c r="AI14" s="1">
        <v>-71685.945232983271</v>
      </c>
      <c r="AJ14" s="1">
        <v>-250904.17151145654</v>
      </c>
      <c r="AK14" s="1">
        <v>-247600.96374701249</v>
      </c>
      <c r="AL14" s="1">
        <v>-105632.91796000191</v>
      </c>
      <c r="AM14" s="1">
        <v>61512.953646831644</v>
      </c>
      <c r="AN14" s="1">
        <v>129398.16141310336</v>
      </c>
      <c r="AO14" s="1">
        <v>23405.112643871289</v>
      </c>
      <c r="AP14" s="1">
        <v>-132253.3183681418</v>
      </c>
      <c r="AQ14" s="1">
        <v>-195036.48302312169</v>
      </c>
      <c r="AR14" s="1">
        <v>-146731.09543521836</v>
      </c>
      <c r="AS14" s="1">
        <v>5998.2611176650898</v>
      </c>
      <c r="AT14" s="1">
        <v>242467.45342842612</v>
      </c>
      <c r="AU14" s="1">
        <v>468543.74487498723</v>
      </c>
      <c r="AV14" s="1">
        <v>592661.86338406161</v>
      </c>
      <c r="AW14" s="1">
        <v>607248.75845952262</v>
      </c>
      <c r="AX14" s="1">
        <v>525845.79531197133</v>
      </c>
      <c r="AY14" s="1">
        <v>362867.47426529624</v>
      </c>
      <c r="AZ14" s="1">
        <v>135779.39444680061</v>
      </c>
      <c r="BA14" s="1">
        <v>-131694.62942848835</v>
      </c>
      <c r="BB14" s="1">
        <v>-419932.74347477517</v>
      </c>
      <c r="BC14" s="1">
        <v>-710780.10088725493</v>
      </c>
      <c r="BD14" s="1">
        <v>-989199.58199003222</v>
      </c>
      <c r="BE14" s="1">
        <v>-1253845.6757871895</v>
      </c>
      <c r="BF14" s="1">
        <v>-1512826.6425861106</v>
      </c>
      <c r="BG14" s="1">
        <v>-1775070.6586101362</v>
      </c>
      <c r="BH14" s="1">
        <v>-2049121.6882763663</v>
      </c>
      <c r="BI14" s="1">
        <v>-2343308.0716061485</v>
      </c>
      <c r="BJ14" s="1">
        <v>-2662352.4420092325</v>
      </c>
      <c r="BK14" s="1">
        <v>-2998242.4166835444</v>
      </c>
      <c r="BL14" s="1">
        <v>-3340125.2607573858</v>
      </c>
      <c r="BM14" s="1">
        <v>-3677146.9997202028</v>
      </c>
      <c r="BN14" s="1">
        <v>-3999929.0649500666</v>
      </c>
      <c r="BO14" s="1">
        <v>-4305771.5305637885</v>
      </c>
      <c r="BP14" s="1">
        <v>-4593500.4063689271</v>
      </c>
      <c r="BQ14" s="1">
        <v>-4861895.6396219488</v>
      </c>
      <c r="BR14" s="1">
        <v>-5109899.1812217338</v>
      </c>
      <c r="BS14" s="1">
        <v>-5336501.627776226</v>
      </c>
      <c r="BT14" s="1">
        <v>-5540455.2383788433</v>
      </c>
      <c r="BU14" s="1">
        <v>-5711960.8612823281</v>
      </c>
      <c r="BV14" s="1">
        <v>-5812619.4319330947</v>
      </c>
      <c r="BW14" s="1">
        <v>-5816424.5136054093</v>
      </c>
      <c r="BX14" s="1">
        <v>-5710544.2820437476</v>
      </c>
      <c r="BY14" s="1">
        <v>-5506615.7272349605</v>
      </c>
      <c r="BZ14" s="1">
        <v>-5197735.8491089614</v>
      </c>
      <c r="CA14" s="1">
        <v>-4774015.0252209036</v>
      </c>
      <c r="CB14" s="1">
        <v>-4239714.5623203078</v>
      </c>
      <c r="CC14" s="1">
        <v>-3603152.7690350534</v>
      </c>
      <c r="CD14" s="1">
        <v>-2882496.3332336047</v>
      </c>
      <c r="CE14" s="1">
        <v>-2123345.6134505547</v>
      </c>
      <c r="CF14" s="1">
        <v>-1345023.1611969299</v>
      </c>
      <c r="CG14" s="1">
        <v>-520279.99916548043</v>
      </c>
      <c r="CH14" s="1">
        <v>409057.11472356145</v>
      </c>
      <c r="CI14" s="1">
        <v>1507068.8751117741</v>
      </c>
      <c r="CJ14" s="1">
        <v>2838253.3993459065</v>
      </c>
      <c r="CK14" s="1">
        <v>4447931.5493637137</v>
      </c>
      <c r="CL14" s="1">
        <v>6272168.2128709294</v>
      </c>
      <c r="CM14" s="1">
        <v>8093406.9367798371</v>
      </c>
      <c r="CN14" s="1">
        <v>9647447.6112608761</v>
      </c>
      <c r="CO14" s="1">
        <v>10639823.684721887</v>
      </c>
      <c r="CP14" s="1">
        <v>10758625.683045814</v>
      </c>
      <c r="CQ14" s="1">
        <v>9796467.1770010628</v>
      </c>
      <c r="CR14" s="1">
        <v>7725498.9879758814</v>
      </c>
      <c r="CS14" s="1">
        <v>4788946.1588068595</v>
      </c>
      <c r="CT14" s="1">
        <v>1323086.1558723522</v>
      </c>
      <c r="CU14" s="1">
        <v>-2319371.5460448591</v>
      </c>
      <c r="CV14" s="1">
        <v>-5760275.7979639629</v>
      </c>
      <c r="CW14" s="1">
        <v>-8614484.6238584481</v>
      </c>
      <c r="CX14" s="1">
        <v>-10567631.300221736</v>
      </c>
      <c r="CY14" s="1">
        <v>-11584832.192079093</v>
      </c>
      <c r="CZ14" s="1">
        <v>-11770921.253004089</v>
      </c>
      <c r="DA14" s="1">
        <v>-11240408.008840032</v>
      </c>
      <c r="DB14" s="1">
        <v>-10100086.764848553</v>
      </c>
      <c r="DC14" s="1">
        <v>-8455335.0972141288</v>
      </c>
      <c r="DD14" s="1">
        <v>-6411530.5821212605</v>
      </c>
      <c r="DE14" s="1">
        <v>-4074050.7957544578</v>
      </c>
      <c r="DF14" s="1">
        <v>-1548273.3142982172</v>
      </c>
      <c r="DG14" s="1">
        <v>1059237.5492431538</v>
      </c>
      <c r="DH14" s="1">
        <v>3635584.7335129096</v>
      </c>
      <c r="DI14" s="1">
        <v>6044222.4269692162</v>
      </c>
      <c r="DJ14" s="1">
        <v>8071623.956187373</v>
      </c>
      <c r="DK14" s="1">
        <v>9444464.5405995995</v>
      </c>
      <c r="DL14" s="1">
        <v>9878499.575120585</v>
      </c>
      <c r="DM14" s="1">
        <v>9083127.6337191314</v>
      </c>
      <c r="DN14" s="1">
        <v>6899638.0481091095</v>
      </c>
      <c r="DO14" s="1">
        <v>3792235.4951737002</v>
      </c>
      <c r="DP14" s="1">
        <v>382442.69332496665</v>
      </c>
      <c r="DQ14" s="1">
        <v>-2708217.6390250837</v>
      </c>
      <c r="DR14" s="1">
        <v>-4960005.4417438023</v>
      </c>
      <c r="DS14" s="1">
        <v>-6271127.750959225</v>
      </c>
      <c r="DT14" s="1">
        <v>-6684840.1136502763</v>
      </c>
      <c r="DU14" s="1">
        <v>-6254356.2005501576</v>
      </c>
      <c r="DV14" s="1">
        <v>-5029456.3248373009</v>
      </c>
      <c r="DW14" s="1">
        <v>-3121095.5875356374</v>
      </c>
      <c r="DX14" s="1">
        <v>-888361.59860580321</v>
      </c>
      <c r="DY14" s="1">
        <v>1247624.904757374</v>
      </c>
      <c r="DZ14" s="1">
        <v>2865743.1853590775</v>
      </c>
      <c r="EA14" s="1">
        <v>3558395.9820445441</v>
      </c>
      <c r="EB14" s="1">
        <v>3108777.4876814084</v>
      </c>
      <c r="EC14" s="1">
        <v>1860395.5706260686</v>
      </c>
      <c r="ED14" s="1">
        <v>293455.64909711631</v>
      </c>
      <c r="EE14" s="1">
        <v>-1111818.0668626258</v>
      </c>
      <c r="EF14" s="1">
        <v>-1875341.5764136708</v>
      </c>
      <c r="EG14" s="1">
        <v>-1678482.4457629619</v>
      </c>
      <c r="EH14" s="1">
        <v>-845740.25056290335</v>
      </c>
      <c r="EI14" s="1">
        <v>144089.77649309588</v>
      </c>
      <c r="EJ14" s="1">
        <v>845313.35800843698</v>
      </c>
      <c r="EK14" s="1">
        <v>934841.03026177711</v>
      </c>
      <c r="EL14" s="1">
        <v>549222.90055820858</v>
      </c>
      <c r="EM14" s="1">
        <v>-16720.918033145055</v>
      </c>
      <c r="EN14" s="1">
        <v>-463998.74267079728</v>
      </c>
      <c r="EO14" s="1">
        <v>-591604.36577066337</v>
      </c>
      <c r="EP14" s="1">
        <v>-477643.92757515534</v>
      </c>
      <c r="EQ14" s="1">
        <v>-251469.16497632541</v>
      </c>
      <c r="ER14" s="1">
        <v>-16356.57919073182</v>
      </c>
      <c r="ES14" s="1">
        <v>197439.01151961644</v>
      </c>
      <c r="ET14" s="1">
        <v>340877.51427412848</v>
      </c>
      <c r="EU14" s="1">
        <v>356923.52641799278</v>
      </c>
      <c r="EV14" s="1">
        <v>216022.66191261614</v>
      </c>
      <c r="EW14" s="1">
        <v>-1439.4012498235061</v>
      </c>
      <c r="EX14" s="1">
        <v>-187069.03375282459</v>
      </c>
      <c r="EY14" s="1">
        <v>-255961.85483790768</v>
      </c>
      <c r="EZ14" s="1">
        <v>-220349.64706972573</v>
      </c>
      <c r="FA14" s="1">
        <v>-120379.65396487352</v>
      </c>
      <c r="FB14" s="1">
        <v>2699.9853355994783</v>
      </c>
      <c r="FC14" s="1">
        <v>108731.26258473186</v>
      </c>
      <c r="FD14" s="1">
        <v>164642.55442550735</v>
      </c>
      <c r="FE14" s="1">
        <v>167735.89417175329</v>
      </c>
      <c r="FF14" s="1">
        <v>133342.61007863589</v>
      </c>
      <c r="FG14" s="1">
        <v>72855.75297835801</v>
      </c>
      <c r="FH14" s="1">
        <v>-20763.587044385291</v>
      </c>
      <c r="FI14" s="1">
        <v>-117973.02683525474</v>
      </c>
      <c r="FJ14" s="1">
        <v>-181311.11946282766</v>
      </c>
      <c r="FK14" s="1">
        <v>-185396.60465947448</v>
      </c>
      <c r="FL14" s="1">
        <v>-117135.55777748139</v>
      </c>
      <c r="FM14" s="1">
        <v>-3768.1476377655736</v>
      </c>
      <c r="FN14" s="1">
        <v>117033.33113186368</v>
      </c>
      <c r="FO14" s="1">
        <v>207518.80017645445</v>
      </c>
      <c r="FP14" s="1">
        <v>238289.24684209516</v>
      </c>
      <c r="FQ14" s="1">
        <v>213110.05998807971</v>
      </c>
      <c r="FR14" s="1">
        <v>143138.24901095295</v>
      </c>
      <c r="FS14" s="1">
        <v>39312.377501781026</v>
      </c>
      <c r="FT14" s="1">
        <v>-83796.098219822306</v>
      </c>
      <c r="FU14" s="1">
        <v>-197417.33600961935</v>
      </c>
      <c r="FV14" s="1">
        <v>-269180.11996477039</v>
      </c>
      <c r="FW14" s="1">
        <v>-274674.21040881169</v>
      </c>
      <c r="FX14" s="1">
        <v>-222286.01655431848</v>
      </c>
      <c r="FY14" s="1">
        <v>-126644.51704054353</v>
      </c>
      <c r="FZ14">
        <f t="shared" si="0"/>
        <v>14788399723334.955</v>
      </c>
      <c r="GA14">
        <f>FZ14/FZ19</f>
        <v>0.60197842694675818</v>
      </c>
      <c r="GB14" s="24">
        <f t="shared" si="1"/>
        <v>60.19784269467582</v>
      </c>
    </row>
    <row r="15" spans="1:184" x14ac:dyDescent="0.4">
      <c r="A15" t="s">
        <v>4</v>
      </c>
      <c r="B15" s="1">
        <v>970918.81275523908</v>
      </c>
      <c r="C15" s="1">
        <v>974928.22442079219</v>
      </c>
      <c r="D15" s="1">
        <v>823587.16105537966</v>
      </c>
      <c r="E15" s="1">
        <v>562604.77650676563</v>
      </c>
      <c r="F15" s="1">
        <v>251202.87809672288</v>
      </c>
      <c r="G15" s="1">
        <v>-58870.065489241322</v>
      </c>
      <c r="H15" s="1">
        <v>-342803.68848070514</v>
      </c>
      <c r="I15" s="1">
        <v>-586947.5937758229</v>
      </c>
      <c r="J15" s="1">
        <v>-779324.88322729827</v>
      </c>
      <c r="K15" s="1">
        <v>-907433.8475524165</v>
      </c>
      <c r="L15" s="1">
        <v>-955692.95482827455</v>
      </c>
      <c r="M15" s="1">
        <v>-905664.92461620015</v>
      </c>
      <c r="N15" s="1">
        <v>-743375.1122542785</v>
      </c>
      <c r="O15" s="1">
        <v>-483365.58912550972</v>
      </c>
      <c r="P15" s="1">
        <v>-162454.16587437293</v>
      </c>
      <c r="Q15" s="1">
        <v>178472.98050332509</v>
      </c>
      <c r="R15" s="1">
        <v>498516.15544434427</v>
      </c>
      <c r="S15" s="1">
        <v>756775.66438544844</v>
      </c>
      <c r="T15" s="1">
        <v>912456.58349661587</v>
      </c>
      <c r="U15" s="1">
        <v>937499.71089985513</v>
      </c>
      <c r="V15" s="1">
        <v>851969.31229775562</v>
      </c>
      <c r="W15" s="1">
        <v>682723.19113625051</v>
      </c>
      <c r="X15" s="1">
        <v>453211.14650515688</v>
      </c>
      <c r="Y15" s="1">
        <v>186216.66693857187</v>
      </c>
      <c r="Z15" s="1">
        <v>-95536.315866469638</v>
      </c>
      <c r="AA15" s="1">
        <v>-369494.11112754093</v>
      </c>
      <c r="AB15" s="1">
        <v>-614072.01865931728</v>
      </c>
      <c r="AC15" s="1">
        <v>-809334.00628559059</v>
      </c>
      <c r="AD15" s="1">
        <v>-932323.46980079124</v>
      </c>
      <c r="AE15" s="1">
        <v>-960341.93400920974</v>
      </c>
      <c r="AF15" s="1">
        <v>-872702.16773685161</v>
      </c>
      <c r="AG15" s="1">
        <v>-663773.50753537111</v>
      </c>
      <c r="AH15" s="1">
        <v>-366896.50992942613</v>
      </c>
      <c r="AI15" s="1">
        <v>-25481.064184571806</v>
      </c>
      <c r="AJ15" s="1">
        <v>317127.29473652912</v>
      </c>
      <c r="AK15" s="1">
        <v>622020.38695223932</v>
      </c>
      <c r="AL15" s="1">
        <v>864284.78984498896</v>
      </c>
      <c r="AM15" s="1">
        <v>1026464.4753855714</v>
      </c>
      <c r="AN15" s="1">
        <v>1093327.8221572896</v>
      </c>
      <c r="AO15" s="1">
        <v>1059075.3609877129</v>
      </c>
      <c r="AP15" s="1">
        <v>941701.23338332458</v>
      </c>
      <c r="AQ15" s="1">
        <v>765352.59181872942</v>
      </c>
      <c r="AR15" s="1">
        <v>552691.39764412458</v>
      </c>
      <c r="AS15" s="1">
        <v>318836.46667539683</v>
      </c>
      <c r="AT15" s="1">
        <v>72587.462550029304</v>
      </c>
      <c r="AU15" s="1">
        <v>-178501.11046860303</v>
      </c>
      <c r="AV15" s="1">
        <v>-426902.74421197176</v>
      </c>
      <c r="AW15" s="1">
        <v>-665155.15278207092</v>
      </c>
      <c r="AX15" s="1">
        <v>-886073.48622829199</v>
      </c>
      <c r="AY15" s="1">
        <v>-1083579.1098882873</v>
      </c>
      <c r="AZ15" s="1">
        <v>-1252779.0317050493</v>
      </c>
      <c r="BA15" s="1">
        <v>-1389252.649553718</v>
      </c>
      <c r="BB15" s="1">
        <v>-1488883.1054962478</v>
      </c>
      <c r="BC15" s="1">
        <v>-1548009.2998355322</v>
      </c>
      <c r="BD15" s="1">
        <v>-1563687.8599379989</v>
      </c>
      <c r="BE15" s="1">
        <v>-1534429.1184433701</v>
      </c>
      <c r="BF15" s="1">
        <v>-1461519.4346204866</v>
      </c>
      <c r="BG15" s="1">
        <v>-1347917.3945682598</v>
      </c>
      <c r="BH15" s="1">
        <v>-1197005.5053909901</v>
      </c>
      <c r="BI15" s="1">
        <v>-1012314.0895988726</v>
      </c>
      <c r="BJ15" s="1">
        <v>-797932.03776850272</v>
      </c>
      <c r="BK15" s="1">
        <v>-558967.4218806976</v>
      </c>
      <c r="BL15" s="1">
        <v>-300831.03357969783</v>
      </c>
      <c r="BM15" s="1">
        <v>-28989.494968287316</v>
      </c>
      <c r="BN15" s="1">
        <v>251066.8957199681</v>
      </c>
      <c r="BO15" s="1">
        <v>533839.22709004639</v>
      </c>
      <c r="BP15" s="1">
        <v>813797.10349161993</v>
      </c>
      <c r="BQ15" s="1">
        <v>1085342.9141816897</v>
      </c>
      <c r="BR15" s="1">
        <v>1342760.2569526541</v>
      </c>
      <c r="BS15" s="1">
        <v>1580147.5858121226</v>
      </c>
      <c r="BT15" s="1">
        <v>1791579.169001125</v>
      </c>
      <c r="BU15" s="1">
        <v>1971121.7456193841</v>
      </c>
      <c r="BV15" s="1">
        <v>2112653.3001431986</v>
      </c>
      <c r="BW15" s="1">
        <v>2209179.0751730273</v>
      </c>
      <c r="BX15" s="1">
        <v>2253089.2767136302</v>
      </c>
      <c r="BY15" s="1">
        <v>2239992.5323515385</v>
      </c>
      <c r="BZ15" s="1">
        <v>2169821.659818897</v>
      </c>
      <c r="CA15" s="1">
        <v>2044411.6768640983</v>
      </c>
      <c r="CB15" s="1">
        <v>1869322.2183937884</v>
      </c>
      <c r="CC15" s="1">
        <v>1651040.4088030637</v>
      </c>
      <c r="CD15" s="1">
        <v>1396053.3724870423</v>
      </c>
      <c r="CE15" s="1">
        <v>1110848.2338408357</v>
      </c>
      <c r="CF15" s="1">
        <v>801912.1172595442</v>
      </c>
      <c r="CG15" s="1">
        <v>475732.147138289</v>
      </c>
      <c r="CH15" s="1">
        <v>138795.4478721722</v>
      </c>
      <c r="CI15" s="1">
        <v>-202410.85614369521</v>
      </c>
      <c r="CJ15" s="1">
        <v>-541399.64051419788</v>
      </c>
      <c r="CK15" s="1">
        <v>-871683.78084423672</v>
      </c>
      <c r="CL15" s="1">
        <v>-1186776.1527386913</v>
      </c>
      <c r="CM15" s="1">
        <v>-1480189.6318024555</v>
      </c>
      <c r="CN15" s="1">
        <v>-1745437.0936404208</v>
      </c>
      <c r="CO15" s="1">
        <v>-1976031.4138574782</v>
      </c>
      <c r="CP15" s="1">
        <v>-2166464.1531363996</v>
      </c>
      <c r="CQ15" s="1">
        <v>-2315516.5716549265</v>
      </c>
      <c r="CR15" s="1">
        <v>-2424446.073366296</v>
      </c>
      <c r="CS15" s="1">
        <v>-2494857.3806508067</v>
      </c>
      <c r="CT15" s="1">
        <v>-2528109.4288142342</v>
      </c>
      <c r="CU15" s="1">
        <v>-2523793.1041017007</v>
      </c>
      <c r="CV15" s="1">
        <v>-2477028.1770034274</v>
      </c>
      <c r="CW15" s="1">
        <v>-2381728.6646774216</v>
      </c>
      <c r="CX15" s="1">
        <v>-2231773.7314707483</v>
      </c>
      <c r="CY15" s="1">
        <v>-2021042.5417304477</v>
      </c>
      <c r="CZ15" s="1">
        <v>-1745462.5640767347</v>
      </c>
      <c r="DA15" s="1">
        <v>-1410571.2132995469</v>
      </c>
      <c r="DB15" s="1">
        <v>-1029621.1247705009</v>
      </c>
      <c r="DC15" s="1">
        <v>-617281.66293837689</v>
      </c>
      <c r="DD15" s="1">
        <v>-188222.19225189986</v>
      </c>
      <c r="DE15" s="1">
        <v>242887.92284016387</v>
      </c>
      <c r="DF15" s="1">
        <v>661379.31788905198</v>
      </c>
      <c r="DG15" s="1">
        <v>1052582.6284460211</v>
      </c>
      <c r="DH15" s="1">
        <v>1401828.4900623078</v>
      </c>
      <c r="DI15" s="1">
        <v>1694447.5382891586</v>
      </c>
      <c r="DJ15" s="1">
        <v>1915770.4086778152</v>
      </c>
      <c r="DK15" s="1">
        <v>2051127.7367795254</v>
      </c>
      <c r="DL15" s="1">
        <v>2085846.8961828288</v>
      </c>
      <c r="DM15" s="1">
        <v>2010839.4166027403</v>
      </c>
      <c r="DN15" s="1">
        <v>1839250.0923566318</v>
      </c>
      <c r="DO15" s="1">
        <v>1589211.7643621827</v>
      </c>
      <c r="DP15" s="1">
        <v>1278704.9841928552</v>
      </c>
      <c r="DQ15" s="1">
        <v>925710.30342207733</v>
      </c>
      <c r="DR15" s="1">
        <v>548208.27362331154</v>
      </c>
      <c r="DS15" s="1">
        <v>164179.44636999952</v>
      </c>
      <c r="DT15" s="1">
        <v>-208395.62676441739</v>
      </c>
      <c r="DU15" s="1">
        <v>-552394.73359518242</v>
      </c>
      <c r="DV15" s="1">
        <v>-854129.01949226705</v>
      </c>
      <c r="DW15" s="1">
        <v>-1100767.9692143474</v>
      </c>
      <c r="DX15" s="1">
        <v>-1279481.0675200962</v>
      </c>
      <c r="DY15" s="1">
        <v>-1377437.7991681728</v>
      </c>
      <c r="DZ15" s="1">
        <v>-1381797.5571422027</v>
      </c>
      <c r="EA15" s="1">
        <v>-1279795.7545791587</v>
      </c>
      <c r="EB15" s="1">
        <v>-1067354.9011079115</v>
      </c>
      <c r="EC15" s="1">
        <v>-773440.4506218863</v>
      </c>
      <c r="ED15" s="1">
        <v>-435249.49626725493</v>
      </c>
      <c r="EE15" s="1">
        <v>-89979.131190199114</v>
      </c>
      <c r="EF15" s="1">
        <v>225173.55146310898</v>
      </c>
      <c r="EG15" s="1">
        <v>478713.76498776925</v>
      </c>
      <c r="EH15" s="1">
        <v>661957.18179675122</v>
      </c>
      <c r="EI15" s="1">
        <v>771995.08362913271</v>
      </c>
      <c r="EJ15" s="1">
        <v>806264.09035187203</v>
      </c>
      <c r="EK15" s="1">
        <v>765051.16219964379</v>
      </c>
      <c r="EL15" s="1">
        <v>660345.62774210621</v>
      </c>
      <c r="EM15" s="1">
        <v>513171.83075609501</v>
      </c>
      <c r="EN15" s="1">
        <v>346188.00297668518</v>
      </c>
      <c r="EO15" s="1">
        <v>182047.31701939242</v>
      </c>
      <c r="EP15" s="1">
        <v>39733.138244140071</v>
      </c>
      <c r="EQ15" s="1">
        <v>-76611.012227116822</v>
      </c>
      <c r="ER15" s="1">
        <v>-167443.33346235883</v>
      </c>
      <c r="ES15" s="1">
        <v>-233415.36173052588</v>
      </c>
      <c r="ET15" s="1">
        <v>-274913.93883620366</v>
      </c>
      <c r="EU15" s="1">
        <v>-292382.26869810885</v>
      </c>
      <c r="EV15" s="1">
        <v>-287622.29798127781</v>
      </c>
      <c r="EW15" s="1">
        <v>-266001.80323052255</v>
      </c>
      <c r="EX15" s="1">
        <v>-233704.72075116882</v>
      </c>
      <c r="EY15" s="1">
        <v>-196912.52906056127</v>
      </c>
      <c r="EZ15" s="1">
        <v>-160819.6880728312</v>
      </c>
      <c r="FA15" s="1">
        <v>-126674.86977891185</v>
      </c>
      <c r="FB15" s="1">
        <v>-94771.932363675864</v>
      </c>
      <c r="FC15" s="1">
        <v>-65573.578821776391</v>
      </c>
      <c r="FD15" s="1">
        <v>-40134.154622181035</v>
      </c>
      <c r="FE15" s="1">
        <v>-19750.442622870221</v>
      </c>
      <c r="FF15" s="1">
        <v>-4239.4911918010712</v>
      </c>
      <c r="FG15" s="1">
        <v>6665.2895726630522</v>
      </c>
      <c r="FH15" s="1">
        <v>13419.134960400012</v>
      </c>
      <c r="FI15" s="1">
        <v>16735.999179758714</v>
      </c>
      <c r="FJ15" s="1">
        <v>17616.779952724195</v>
      </c>
      <c r="FK15" s="1">
        <v>17134.892569262076</v>
      </c>
      <c r="FL15" s="1">
        <v>15597.752870718503</v>
      </c>
      <c r="FM15" s="1">
        <v>12701.122368247861</v>
      </c>
      <c r="FN15" s="1">
        <v>8388.0603222262616</v>
      </c>
      <c r="FO15" s="1">
        <v>2760.0270781219542</v>
      </c>
      <c r="FP15" s="1">
        <v>-4068.369924036625</v>
      </c>
      <c r="FQ15" s="1">
        <v>-11979.610954538875</v>
      </c>
      <c r="FR15" s="1">
        <v>-20674.433016404677</v>
      </c>
      <c r="FS15" s="1">
        <v>-29834.269023744582</v>
      </c>
      <c r="FT15" s="1">
        <v>-39198.401677981652</v>
      </c>
      <c r="FU15" s="1">
        <v>-48596.062967475758</v>
      </c>
      <c r="FV15" s="1">
        <v>-57825.987080612336</v>
      </c>
      <c r="FW15" s="1">
        <v>-66633.572582412598</v>
      </c>
      <c r="FX15" s="1">
        <v>-75143.067371216137</v>
      </c>
      <c r="FY15" s="1">
        <v>-83525.827520935476</v>
      </c>
      <c r="FZ15">
        <f t="shared" si="0"/>
        <v>1209005133133.4255</v>
      </c>
      <c r="GA15">
        <f>FZ15/FZ19</f>
        <v>4.921391237929626E-2</v>
      </c>
      <c r="GB15" s="24">
        <f t="shared" si="1"/>
        <v>4.9213912379296261</v>
      </c>
    </row>
    <row r="16" spans="1:184" x14ac:dyDescent="0.4">
      <c r="A16" t="s">
        <v>5</v>
      </c>
      <c r="B16" s="1">
        <v>-991918.77351615252</v>
      </c>
      <c r="C16" s="1">
        <v>-1066157.0798164122</v>
      </c>
      <c r="D16" s="1">
        <v>-1115150.9376844459</v>
      </c>
      <c r="E16" s="1">
        <v>-1137431.2156913904</v>
      </c>
      <c r="F16" s="1">
        <v>-1131994.3060880532</v>
      </c>
      <c r="G16" s="1">
        <v>-1097881.6009222132</v>
      </c>
      <c r="H16" s="1">
        <v>-1034139.0802657368</v>
      </c>
      <c r="I16" s="1">
        <v>-939815.44838626112</v>
      </c>
      <c r="J16" s="1">
        <v>-813963.22260135214</v>
      </c>
      <c r="K16" s="1">
        <v>-656287.68327441672</v>
      </c>
      <c r="L16" s="1">
        <v>-469592.49237734888</v>
      </c>
      <c r="M16" s="1">
        <v>-259657.93466691923</v>
      </c>
      <c r="N16" s="1">
        <v>-34224.404172427647</v>
      </c>
      <c r="O16" s="1">
        <v>198548.29876635506</v>
      </c>
      <c r="P16" s="1">
        <v>430466.78307018493</v>
      </c>
      <c r="Q16" s="1">
        <v>653323.54354131804</v>
      </c>
      <c r="R16" s="1">
        <v>858908.71092438907</v>
      </c>
      <c r="S16" s="1">
        <v>1039012.4159640314</v>
      </c>
      <c r="T16" s="1">
        <v>1185424.789404894</v>
      </c>
      <c r="U16" s="1">
        <v>1289942.7372882362</v>
      </c>
      <c r="V16" s="1">
        <v>1345817.8223051704</v>
      </c>
      <c r="W16" s="1">
        <v>1352553.7101164709</v>
      </c>
      <c r="X16" s="1">
        <v>1313286.3039243671</v>
      </c>
      <c r="Y16" s="1">
        <v>1231943.9282802327</v>
      </c>
      <c r="Z16" s="1">
        <v>1112509.1249281955</v>
      </c>
      <c r="AA16" s="1">
        <v>958924.33657240088</v>
      </c>
      <c r="AB16" s="1">
        <v>775137.93259821634</v>
      </c>
      <c r="AC16" s="1">
        <v>565102.55479767546</v>
      </c>
      <c r="AD16" s="1">
        <v>332770.84496279818</v>
      </c>
      <c r="AE16" s="1">
        <v>82106.164867949206</v>
      </c>
      <c r="AF16" s="1">
        <v>-182659.29290460993</v>
      </c>
      <c r="AG16" s="1">
        <v>-455848.56581005704</v>
      </c>
      <c r="AH16" s="1">
        <v>-729432.13570860098</v>
      </c>
      <c r="AI16" s="1">
        <v>-994821.96940679685</v>
      </c>
      <c r="AJ16" s="1">
        <v>-1243399.9348767777</v>
      </c>
      <c r="AK16" s="1">
        <v>-1466536.8778498359</v>
      </c>
      <c r="AL16" s="1">
        <v>-1655607.5528769575</v>
      </c>
      <c r="AM16" s="1">
        <v>-1802025.8734929308</v>
      </c>
      <c r="AN16" s="1">
        <v>-1897621.7678034129</v>
      </c>
      <c r="AO16" s="1">
        <v>-1937465.9576764898</v>
      </c>
      <c r="AP16" s="1">
        <v>-1924523.4677108789</v>
      </c>
      <c r="AQ16" s="1">
        <v>-1863903.0706895816</v>
      </c>
      <c r="AR16" s="1">
        <v>-1760770.9102265339</v>
      </c>
      <c r="AS16" s="1">
        <v>-1620286.4818712354</v>
      </c>
      <c r="AT16" s="1">
        <v>-1447596.2978459937</v>
      </c>
      <c r="AU16" s="1">
        <v>-1247826.1165444381</v>
      </c>
      <c r="AV16" s="1">
        <v>-1026074.0171230959</v>
      </c>
      <c r="AW16" s="1">
        <v>-787316.81401907746</v>
      </c>
      <c r="AX16" s="1">
        <v>-536260.12530360103</v>
      </c>
      <c r="AY16" s="1">
        <v>-277371.69030481437</v>
      </c>
      <c r="AZ16" s="1">
        <v>-14854.140668590429</v>
      </c>
      <c r="BA16" s="1">
        <v>247391.39940754834</v>
      </c>
      <c r="BB16" s="1">
        <v>505818.02479707886</v>
      </c>
      <c r="BC16" s="1">
        <v>757329.06598051824</v>
      </c>
      <c r="BD16" s="1">
        <v>999531.66681906581</v>
      </c>
      <c r="BE16" s="1">
        <v>1230918.6249631085</v>
      </c>
      <c r="BF16" s="1">
        <v>1450359.3971913783</v>
      </c>
      <c r="BG16" s="1">
        <v>1656772.3970762396</v>
      </c>
      <c r="BH16" s="1">
        <v>1849076.038190058</v>
      </c>
      <c r="BI16" s="1">
        <v>2026188.7341052005</v>
      </c>
      <c r="BJ16" s="1">
        <v>2187028.8983940268</v>
      </c>
      <c r="BK16" s="1">
        <v>2330514.9446289078</v>
      </c>
      <c r="BL16" s="1">
        <v>2455565.2863821983</v>
      </c>
      <c r="BM16" s="1">
        <v>2561098.3372262772</v>
      </c>
      <c r="BN16" s="1">
        <v>2646032.358995562</v>
      </c>
      <c r="BO16" s="1">
        <v>2709284.6020719395</v>
      </c>
      <c r="BP16" s="1">
        <v>2749769.9353909767</v>
      </c>
      <c r="BQ16" s="1">
        <v>2766397.8311990392</v>
      </c>
      <c r="BR16" s="1">
        <v>2758035.495608598</v>
      </c>
      <c r="BS16" s="1">
        <v>2723420.8525489895</v>
      </c>
      <c r="BT16" s="1">
        <v>2661261.0729013146</v>
      </c>
      <c r="BU16" s="1">
        <v>2570285.7681148797</v>
      </c>
      <c r="BV16" s="1">
        <v>2449405.2583614802</v>
      </c>
      <c r="BW16" s="1">
        <v>2298451.3228484252</v>
      </c>
      <c r="BX16" s="1">
        <v>2118861.4739070977</v>
      </c>
      <c r="BY16" s="1">
        <v>1913228.6311928979</v>
      </c>
      <c r="BZ16" s="1">
        <v>1684743.0042387068</v>
      </c>
      <c r="CA16" s="1">
        <v>1436698.2737874645</v>
      </c>
      <c r="CB16" s="1">
        <v>1172388.1205821</v>
      </c>
      <c r="CC16" s="1">
        <v>895106.22536555817</v>
      </c>
      <c r="CD16" s="1">
        <v>608146.26888077008</v>
      </c>
      <c r="CE16" s="1">
        <v>314801.93187067233</v>
      </c>
      <c r="CF16" s="1">
        <v>18366.89507820371</v>
      </c>
      <c r="CG16" s="1">
        <v>-277865.16075369768</v>
      </c>
      <c r="CH16" s="1">
        <v>-570600.55488210439</v>
      </c>
      <c r="CI16" s="1">
        <v>-856545.6065640708</v>
      </c>
      <c r="CJ16" s="1">
        <v>-1132406.6350566624</v>
      </c>
      <c r="CK16" s="1">
        <v>-1394889.95961694</v>
      </c>
      <c r="CL16" s="1">
        <v>-1640701.8995019768</v>
      </c>
      <c r="CM16" s="1">
        <v>-1866548.7739688316</v>
      </c>
      <c r="CN16" s="1">
        <v>-2069136.9022745644</v>
      </c>
      <c r="CO16" s="1">
        <v>-2245172.6036762404</v>
      </c>
      <c r="CP16" s="1">
        <v>-2391362.1974309236</v>
      </c>
      <c r="CQ16" s="1">
        <v>-2504412.0027956851</v>
      </c>
      <c r="CR16" s="1">
        <v>-2581030.7170636286</v>
      </c>
      <c r="CS16" s="1">
        <v>-2617953.9738842216</v>
      </c>
      <c r="CT16" s="1">
        <v>-2612137.9978816714</v>
      </c>
      <c r="CU16" s="1">
        <v>-2562197.7576632462</v>
      </c>
      <c r="CV16" s="1">
        <v>-2471120.0775203328</v>
      </c>
      <c r="CW16" s="1">
        <v>-2343076.3089718469</v>
      </c>
      <c r="CX16" s="1">
        <v>-2182272.1214911239</v>
      </c>
      <c r="CY16" s="1">
        <v>-1992913.1845515126</v>
      </c>
      <c r="CZ16" s="1">
        <v>-1779205.1676263469</v>
      </c>
      <c r="DA16" s="1">
        <v>-1545353.7401889698</v>
      </c>
      <c r="DB16" s="1">
        <v>-1295564.5717127214</v>
      </c>
      <c r="DC16" s="1">
        <v>-1034043.3316709404</v>
      </c>
      <c r="DD16" s="1">
        <v>-764995.68953696743</v>
      </c>
      <c r="DE16" s="1">
        <v>-492627.31478414405</v>
      </c>
      <c r="DF16" s="1">
        <v>-221143.87688581069</v>
      </c>
      <c r="DG16" s="1">
        <v>45248.954684695702</v>
      </c>
      <c r="DH16" s="1">
        <v>302345.51045403106</v>
      </c>
      <c r="DI16" s="1">
        <v>545940.1209488546</v>
      </c>
      <c r="DJ16" s="1">
        <v>771827.11669582792</v>
      </c>
      <c r="DK16" s="1">
        <v>975800.82822161063</v>
      </c>
      <c r="DL16" s="1">
        <v>1153658.8480155743</v>
      </c>
      <c r="DM16" s="1">
        <v>1301971.4333865375</v>
      </c>
      <c r="DN16" s="1">
        <v>1420502.8608247547</v>
      </c>
      <c r="DO16" s="1">
        <v>1510386.1811660836</v>
      </c>
      <c r="DP16" s="1">
        <v>1572906.7345906305</v>
      </c>
      <c r="DQ16" s="1">
        <v>1609349.3881980409</v>
      </c>
      <c r="DR16" s="1">
        <v>1620996.9599913796</v>
      </c>
      <c r="DS16" s="1">
        <v>1609122.308689819</v>
      </c>
      <c r="DT16" s="1">
        <v>1574961.3381547111</v>
      </c>
      <c r="DU16" s="1">
        <v>1519735.3707890534</v>
      </c>
      <c r="DV16" s="1">
        <v>1444663.1149618973</v>
      </c>
      <c r="DW16" s="1">
        <v>1350962.3717619476</v>
      </c>
      <c r="DX16" s="1">
        <v>1239850.659656391</v>
      </c>
      <c r="DY16" s="1">
        <v>1112545.4638521888</v>
      </c>
      <c r="DZ16" s="1">
        <v>970254.17778127699</v>
      </c>
      <c r="EA16" s="1">
        <v>814260.21502892091</v>
      </c>
      <c r="EB16" s="1">
        <v>646808.95051858469</v>
      </c>
      <c r="EC16" s="1">
        <v>472288.16282337729</v>
      </c>
      <c r="ED16" s="1">
        <v>295592.13461544394</v>
      </c>
      <c r="EE16" s="1">
        <v>121615.14856693205</v>
      </c>
      <c r="EF16" s="1">
        <v>-44748.512650012184</v>
      </c>
      <c r="EG16" s="1">
        <v>-198606.03758122853</v>
      </c>
      <c r="EH16" s="1">
        <v>-335071.73299725045</v>
      </c>
      <c r="EI16" s="1">
        <v>-449334.67977142375</v>
      </c>
      <c r="EJ16" s="1">
        <v>-536929.29690497369</v>
      </c>
      <c r="EK16" s="1">
        <v>-594941.50091888127</v>
      </c>
      <c r="EL16" s="1">
        <v>-625334.2651817447</v>
      </c>
      <c r="EM16" s="1">
        <v>-631288.53181992145</v>
      </c>
      <c r="EN16" s="1">
        <v>-616015.22537314729</v>
      </c>
      <c r="EO16" s="1">
        <v>-582820.89792902488</v>
      </c>
      <c r="EP16" s="1">
        <v>-535080.34761813353</v>
      </c>
      <c r="EQ16" s="1">
        <v>-476129.42086563411</v>
      </c>
      <c r="ER16" s="1">
        <v>-409246.83796390571</v>
      </c>
      <c r="ES16" s="1">
        <v>-337745.92031537398</v>
      </c>
      <c r="ET16" s="1">
        <v>-265206.25631073618</v>
      </c>
      <c r="EU16" s="1">
        <v>-195148.0661432207</v>
      </c>
      <c r="EV16" s="1">
        <v>-130197.77016899385</v>
      </c>
      <c r="EW16" s="1">
        <v>-71325.585187669625</v>
      </c>
      <c r="EX16" s="1">
        <v>-19163.805730598302</v>
      </c>
      <c r="EY16" s="1">
        <v>25655.116773452708</v>
      </c>
      <c r="EZ16" s="1">
        <v>62510.377517698878</v>
      </c>
      <c r="FA16" s="1">
        <v>90802.149091375919</v>
      </c>
      <c r="FB16" s="1">
        <v>109993.20536046247</v>
      </c>
      <c r="FC16" s="1">
        <v>119741.24948390579</v>
      </c>
      <c r="FD16" s="1">
        <v>120410.30924345383</v>
      </c>
      <c r="FE16" s="1">
        <v>113386.58830576832</v>
      </c>
      <c r="FF16" s="1">
        <v>100651.42224657771</v>
      </c>
      <c r="FG16" s="1">
        <v>84251.508852850136</v>
      </c>
      <c r="FH16" s="1">
        <v>66087.150173957867</v>
      </c>
      <c r="FI16" s="1">
        <v>47849.43258134494</v>
      </c>
      <c r="FJ16" s="1">
        <v>30945.786097693737</v>
      </c>
      <c r="FK16" s="1">
        <v>16483.204361323511</v>
      </c>
      <c r="FL16" s="1">
        <v>5193.2907442038832</v>
      </c>
      <c r="FM16" s="1">
        <v>-2735.6558550839004</v>
      </c>
      <c r="FN16" s="1">
        <v>-7593.6029580334844</v>
      </c>
      <c r="FO16" s="1">
        <v>-9829.5948066475685</v>
      </c>
      <c r="FP16" s="1">
        <v>-9909.6423928426593</v>
      </c>
      <c r="FQ16" s="1">
        <v>-8233.4363396464942</v>
      </c>
      <c r="FR16" s="1">
        <v>-5065.109254961646</v>
      </c>
      <c r="FS16" s="1">
        <v>-567.15283124576399</v>
      </c>
      <c r="FT16" s="1">
        <v>5185.5840340473678</v>
      </c>
      <c r="FU16" s="1">
        <v>12217.682246141907</v>
      </c>
      <c r="FV16" s="1">
        <v>20524.797732822011</v>
      </c>
      <c r="FW16" s="1">
        <v>29930.231401660691</v>
      </c>
      <c r="FX16" s="1">
        <v>40176.29855782877</v>
      </c>
      <c r="FY16" s="1">
        <v>51002.491246054153</v>
      </c>
      <c r="FZ16">
        <f t="shared" si="0"/>
        <v>1731241640328.7678</v>
      </c>
      <c r="GA16">
        <f>FZ16/FZ19</f>
        <v>7.047213618829716E-2</v>
      </c>
      <c r="GB16" s="24">
        <f t="shared" si="1"/>
        <v>7.0472136188297156</v>
      </c>
    </row>
    <row r="17" spans="1:184" x14ac:dyDescent="0.4">
      <c r="A17" t="s">
        <v>6</v>
      </c>
      <c r="B17" s="1">
        <v>-31346.868788050946</v>
      </c>
      <c r="C17" s="1">
        <v>-32409.351647769472</v>
      </c>
      <c r="D17" s="1">
        <v>-34566.613132401995</v>
      </c>
      <c r="E17" s="1">
        <v>-37862.673301469098</v>
      </c>
      <c r="F17" s="1">
        <v>-42317.147210747447</v>
      </c>
      <c r="G17" s="1">
        <v>-47861.846257186007</v>
      </c>
      <c r="H17" s="1">
        <v>-54373.992878625599</v>
      </c>
      <c r="I17" s="1">
        <v>-61716.90752504336</v>
      </c>
      <c r="J17" s="1">
        <v>-69749.994707495003</v>
      </c>
      <c r="K17" s="1">
        <v>-78331.980661399022</v>
      </c>
      <c r="L17" s="1">
        <v>-87320.34108816681</v>
      </c>
      <c r="M17" s="1">
        <v>-96567.549553161996</v>
      </c>
      <c r="N17" s="1">
        <v>-105924.61056413435</v>
      </c>
      <c r="O17" s="1">
        <v>-115241.65453441808</v>
      </c>
      <c r="P17" s="1">
        <v>-124368.59335375282</v>
      </c>
      <c r="Q17" s="1">
        <v>-133155.33891186921</v>
      </c>
      <c r="R17" s="1">
        <v>-141451.80309850443</v>
      </c>
      <c r="S17" s="1">
        <v>-149107.89758829048</v>
      </c>
      <c r="T17" s="1">
        <v>-155973.53319545617</v>
      </c>
      <c r="U17" s="1">
        <v>-161898.60266216629</v>
      </c>
      <c r="V17" s="1">
        <v>-166732.74662203746</v>
      </c>
      <c r="W17" s="1">
        <v>-170327.99627760856</v>
      </c>
      <c r="X17" s="1">
        <v>-172579.47957732822</v>
      </c>
      <c r="Y17" s="1">
        <v>-173508.72766183599</v>
      </c>
      <c r="Z17" s="1">
        <v>-173169.62978261762</v>
      </c>
      <c r="AA17" s="1">
        <v>-171618.58536789211</v>
      </c>
      <c r="AB17" s="1">
        <v>-168912.55548977855</v>
      </c>
      <c r="AC17" s="1">
        <v>-165108.50104975092</v>
      </c>
      <c r="AD17" s="1">
        <v>-160263.3830479453</v>
      </c>
      <c r="AE17" s="1">
        <v>-154434.16209466531</v>
      </c>
      <c r="AF17" s="1">
        <v>-147677.79868909888</v>
      </c>
      <c r="AG17" s="1">
        <v>-140051.25333042449</v>
      </c>
      <c r="AH17" s="1">
        <v>-131611.4865178286</v>
      </c>
      <c r="AI17" s="1">
        <v>-122415.45875049365</v>
      </c>
      <c r="AJ17" s="1">
        <v>-112520.13052760335</v>
      </c>
      <c r="AK17" s="1">
        <v>-101982.4623483405</v>
      </c>
      <c r="AL17" s="1">
        <v>-90859.414711887934</v>
      </c>
      <c r="AM17" s="1">
        <v>-79207.94811743201</v>
      </c>
      <c r="AN17" s="1">
        <v>-67085.023064155655</v>
      </c>
      <c r="AO17" s="1">
        <v>-54547.615941762939</v>
      </c>
      <c r="AP17" s="1">
        <v>-41654.787543218474</v>
      </c>
      <c r="AQ17" s="1">
        <v>-28474.15739691264</v>
      </c>
      <c r="AR17" s="1">
        <v>-15077.673800840079</v>
      </c>
      <c r="AS17" s="1">
        <v>-1539.6245636329404</v>
      </c>
      <c r="AT17" s="1">
        <v>12065.232498471261</v>
      </c>
      <c r="AU17" s="1">
        <v>25662.139569229512</v>
      </c>
      <c r="AV17" s="1">
        <v>39176.33883240437</v>
      </c>
      <c r="AW17" s="1">
        <v>52533.072471753083</v>
      </c>
      <c r="AX17" s="1">
        <v>65657.582671035925</v>
      </c>
      <c r="AY17" s="1">
        <v>78475.134054198104</v>
      </c>
      <c r="AZ17" s="1">
        <v>90911.081005898275</v>
      </c>
      <c r="BA17" s="1">
        <v>102890.80035098644</v>
      </c>
      <c r="BB17" s="1">
        <v>114339.66891430478</v>
      </c>
      <c r="BC17" s="1">
        <v>125183.06352070183</v>
      </c>
      <c r="BD17" s="1">
        <v>135346.36099502008</v>
      </c>
      <c r="BE17" s="1">
        <v>144754.83998207992</v>
      </c>
      <c r="BF17" s="1">
        <v>153333.3755639086</v>
      </c>
      <c r="BG17" s="1">
        <v>161006.70127177128</v>
      </c>
      <c r="BH17" s="1">
        <v>167699.53979425458</v>
      </c>
      <c r="BI17" s="1">
        <v>173336.61381993664</v>
      </c>
      <c r="BJ17" s="1">
        <v>177842.64603741211</v>
      </c>
      <c r="BK17" s="1">
        <v>181142.17756286278</v>
      </c>
      <c r="BL17" s="1">
        <v>183158.21646364732</v>
      </c>
      <c r="BM17" s="1">
        <v>183808.93984443633</v>
      </c>
      <c r="BN17" s="1">
        <v>183006.06956843642</v>
      </c>
      <c r="BO17" s="1">
        <v>180660.47328991853</v>
      </c>
      <c r="BP17" s="1">
        <v>176685.26795421576</v>
      </c>
      <c r="BQ17" s="1">
        <v>170998.86195205603</v>
      </c>
      <c r="BR17" s="1">
        <v>163561.82458342789</v>
      </c>
      <c r="BS17" s="1">
        <v>154465.32378091832</v>
      </c>
      <c r="BT17" s="1">
        <v>143841.30625781516</v>
      </c>
      <c r="BU17" s="1">
        <v>131826.82219979883</v>
      </c>
      <c r="BV17" s="1">
        <v>118561.96738529927</v>
      </c>
      <c r="BW17" s="1">
        <v>104187.45501820075</v>
      </c>
      <c r="BX17" s="1">
        <v>88843.998302375039</v>
      </c>
      <c r="BY17" s="1">
        <v>72672.310441703099</v>
      </c>
      <c r="BZ17" s="1">
        <v>55813.104640055994</v>
      </c>
      <c r="CA17" s="1">
        <v>38407.094101319162</v>
      </c>
      <c r="CB17" s="1">
        <v>20594.992029365232</v>
      </c>
      <c r="CC17" s="1">
        <v>2517.5116280738148</v>
      </c>
      <c r="CD17" s="1">
        <v>-15684.633898679851</v>
      </c>
      <c r="CE17" s="1">
        <v>-33870.731347018525</v>
      </c>
      <c r="CF17" s="1">
        <v>-51900.067513063215</v>
      </c>
      <c r="CG17" s="1">
        <v>-69631.929192938318</v>
      </c>
      <c r="CH17" s="1">
        <v>-86925.603182759733</v>
      </c>
      <c r="CI17" s="1">
        <v>-103640.3762786595</v>
      </c>
      <c r="CJ17" s="1">
        <v>-119635.53527675936</v>
      </c>
      <c r="CK17" s="1">
        <v>-134770.36697317671</v>
      </c>
      <c r="CL17" s="1">
        <v>-148904.15816403515</v>
      </c>
      <c r="CM17" s="1">
        <v>-161896.19564545969</v>
      </c>
      <c r="CN17" s="1">
        <v>-173605.76621357311</v>
      </c>
      <c r="CO17" s="1">
        <v>-183892.15666449827</v>
      </c>
      <c r="CP17" s="1">
        <v>-192614.65379435438</v>
      </c>
      <c r="CQ17" s="1">
        <v>-199632.54439926561</v>
      </c>
      <c r="CR17" s="1">
        <v>-204805.11735987657</v>
      </c>
      <c r="CS17" s="1">
        <v>-207992.37429491762</v>
      </c>
      <c r="CT17" s="1">
        <v>-209079.51702268189</v>
      </c>
      <c r="CU17" s="1">
        <v>-208061.13124282379</v>
      </c>
      <c r="CV17" s="1">
        <v>-205031.41224480886</v>
      </c>
      <c r="CW17" s="1">
        <v>-200106.11789432756</v>
      </c>
      <c r="CX17" s="1">
        <v>-193401.65775118189</v>
      </c>
      <c r="CY17" s="1">
        <v>-185034.53664031165</v>
      </c>
      <c r="CZ17" s="1">
        <v>-175121.33337598864</v>
      </c>
      <c r="DA17" s="1">
        <v>-163778.8350615516</v>
      </c>
      <c r="DB17" s="1">
        <v>-151123.92944493043</v>
      </c>
      <c r="DC17" s="1">
        <v>-137274.40324475747</v>
      </c>
      <c r="DD17" s="1">
        <v>-122351.58774247968</v>
      </c>
      <c r="DE17" s="1">
        <v>-106480.28059339657</v>
      </c>
      <c r="DF17" s="1">
        <v>-89786.167250352009</v>
      </c>
      <c r="DG17" s="1">
        <v>-72395.042827756595</v>
      </c>
      <c r="DH17" s="1">
        <v>-54432.930553542043</v>
      </c>
      <c r="DI17" s="1">
        <v>-36025.972801863303</v>
      </c>
      <c r="DJ17" s="1">
        <v>-17300.560418225694</v>
      </c>
      <c r="DK17" s="1">
        <v>1616.8536340208866</v>
      </c>
      <c r="DL17" s="1">
        <v>20599.816391528144</v>
      </c>
      <c r="DM17" s="1">
        <v>39521.874890954539</v>
      </c>
      <c r="DN17" s="1">
        <v>58256.576168951338</v>
      </c>
      <c r="DO17" s="1">
        <v>76677.467262172097</v>
      </c>
      <c r="DP17" s="1">
        <v>94658.095207272301</v>
      </c>
      <c r="DQ17" s="1">
        <v>112072.48012137663</v>
      </c>
      <c r="DR17" s="1">
        <v>128796.69121817463</v>
      </c>
      <c r="DS17" s="1">
        <v>144716.80586129212</v>
      </c>
      <c r="DT17" s="1">
        <v>159756.267321074</v>
      </c>
      <c r="DU17" s="1">
        <v>173855.02416969658</v>
      </c>
      <c r="DV17" s="1">
        <v>186959.90515199522</v>
      </c>
      <c r="DW17" s="1">
        <v>199019.67956976694</v>
      </c>
      <c r="DX17" s="1">
        <v>209983.5026177252</v>
      </c>
      <c r="DY17" s="1">
        <v>219800.66626455577</v>
      </c>
      <c r="DZ17" s="1">
        <v>228420.42639411986</v>
      </c>
      <c r="EA17" s="1">
        <v>235791.81167535289</v>
      </c>
      <c r="EB17" s="1">
        <v>241863.79700330313</v>
      </c>
      <c r="EC17" s="1">
        <v>246585.36939242383</v>
      </c>
      <c r="ED17" s="1">
        <v>249905.51888702164</v>
      </c>
      <c r="EE17" s="1">
        <v>251773.235823853</v>
      </c>
      <c r="EF17" s="1">
        <v>252137.51378220518</v>
      </c>
      <c r="EG17" s="1">
        <v>250947.35500749783</v>
      </c>
      <c r="EH17" s="1">
        <v>248151.76418566811</v>
      </c>
      <c r="EI17" s="1">
        <v>243699.7462628413</v>
      </c>
      <c r="EJ17" s="1">
        <v>237540.30634713764</v>
      </c>
      <c r="EK17" s="1">
        <v>229622.44957805669</v>
      </c>
      <c r="EL17" s="1">
        <v>219896.14289702615</v>
      </c>
      <c r="EM17" s="1">
        <v>208316.75723377609</v>
      </c>
      <c r="EN17" s="1">
        <v>194866.65987061709</v>
      </c>
      <c r="EO17" s="1">
        <v>179626.15765396709</v>
      </c>
      <c r="EP17" s="1">
        <v>162764.85470058749</v>
      </c>
      <c r="EQ17" s="1">
        <v>144473.99215119856</v>
      </c>
      <c r="ER17" s="1">
        <v>124949.88580655721</v>
      </c>
      <c r="ES17" s="1">
        <v>104391.351832884</v>
      </c>
      <c r="ET17" s="1">
        <v>82998.778920317098</v>
      </c>
      <c r="EU17" s="1">
        <v>60972.873321404913</v>
      </c>
      <c r="EV17" s="1">
        <v>38514.341288698837</v>
      </c>
      <c r="EW17" s="1">
        <v>15823.889074746912</v>
      </c>
      <c r="EX17" s="1">
        <v>-6897.7770678980305</v>
      </c>
      <c r="EY17" s="1">
        <v>-29450.149497008402</v>
      </c>
      <c r="EZ17" s="1">
        <v>-51633.902008114863</v>
      </c>
      <c r="FA17" s="1">
        <v>-73259.761202055321</v>
      </c>
      <c r="FB17" s="1">
        <v>-94173.547825048532</v>
      </c>
      <c r="FC17" s="1">
        <v>-114236.49962518825</v>
      </c>
      <c r="FD17" s="1">
        <v>-133328.53212740645</v>
      </c>
      <c r="FE17" s="1">
        <v>-151383.88431288407</v>
      </c>
      <c r="FF17" s="1">
        <v>-168362.82421969197</v>
      </c>
      <c r="FG17" s="1">
        <v>-184230.97589086962</v>
      </c>
      <c r="FH17" s="1">
        <v>-198954.81573098875</v>
      </c>
      <c r="FI17" s="1">
        <v>-212500.90802254406</v>
      </c>
      <c r="FJ17" s="1">
        <v>-224835.66582893583</v>
      </c>
      <c r="FK17" s="1">
        <v>-235925.23440160698</v>
      </c>
      <c r="FL17" s="1">
        <v>-245736.80687677945</v>
      </c>
      <c r="FM17" s="1">
        <v>-254237.60291982355</v>
      </c>
      <c r="FN17" s="1">
        <v>-261395.7071073275</v>
      </c>
      <c r="FO17" s="1">
        <v>-267178.52838046558</v>
      </c>
      <c r="FP17" s="1">
        <v>-271549.65602505812</v>
      </c>
      <c r="FQ17" s="1">
        <v>-274464.94874395715</v>
      </c>
      <c r="FR17" s="1">
        <v>-275889.71355626668</v>
      </c>
      <c r="FS17" s="1">
        <v>-275833.16064586316</v>
      </c>
      <c r="FT17" s="1">
        <v>-274331.62714743207</v>
      </c>
      <c r="FU17" s="1">
        <v>-271421.44545452215</v>
      </c>
      <c r="FV17" s="1">
        <v>-267138.16911850293</v>
      </c>
      <c r="FW17" s="1">
        <v>-261516.99402823095</v>
      </c>
      <c r="FX17" s="1">
        <v>-254591.27437622723</v>
      </c>
      <c r="FY17" s="1">
        <v>-246394.30031796213</v>
      </c>
      <c r="FZ17">
        <f t="shared" si="0"/>
        <v>24317879919.33284</v>
      </c>
      <c r="GA17">
        <f>FZ17/FZ19</f>
        <v>9.8988662562462279E-4</v>
      </c>
      <c r="GB17" s="24">
        <f t="shared" si="1"/>
        <v>9.8988662562462276E-2</v>
      </c>
    </row>
    <row r="18" spans="1:184" x14ac:dyDescent="0.4">
      <c r="A18" t="s">
        <v>7</v>
      </c>
      <c r="B18" s="1">
        <v>1652042.1941784518</v>
      </c>
      <c r="C18" s="1">
        <v>1653372.766581913</v>
      </c>
      <c r="D18" s="1">
        <v>1654929.2878375731</v>
      </c>
      <c r="E18" s="1">
        <v>1656708.0661378237</v>
      </c>
      <c r="F18" s="1">
        <v>1658702.9869293394</v>
      </c>
      <c r="G18" s="1">
        <v>1660907.935658786</v>
      </c>
      <c r="H18" s="1">
        <v>1663316.6948838478</v>
      </c>
      <c r="I18" s="1">
        <v>1665922.635606247</v>
      </c>
      <c r="J18" s="1">
        <v>1668719.0259387186</v>
      </c>
      <c r="K18" s="1">
        <v>1671699.1339939975</v>
      </c>
      <c r="L18" s="1">
        <v>1674856.2278848165</v>
      </c>
      <c r="M18" s="1">
        <v>1678183.5757239107</v>
      </c>
      <c r="N18" s="1">
        <v>1681674.2271004119</v>
      </c>
      <c r="O18" s="1">
        <v>1685320.3575090407</v>
      </c>
      <c r="P18" s="1">
        <v>1689113.9239209141</v>
      </c>
      <c r="Q18" s="1">
        <v>1693046.8833071492</v>
      </c>
      <c r="R18" s="1">
        <v>1697111.1926388645</v>
      </c>
      <c r="S18" s="1">
        <v>1701298.8086720756</v>
      </c>
      <c r="T18" s="1">
        <v>1705601.687302391</v>
      </c>
      <c r="U18" s="1">
        <v>1710011.7663533634</v>
      </c>
      <c r="V18" s="1">
        <v>1714520.7315399887</v>
      </c>
      <c r="W18" s="1">
        <v>1719119.2176854992</v>
      </c>
      <c r="X18" s="1">
        <v>1723796.419407858</v>
      </c>
      <c r="Y18" s="1">
        <v>1728541.1282879568</v>
      </c>
      <c r="Z18" s="1">
        <v>1733342.017402241</v>
      </c>
      <c r="AA18" s="1">
        <v>1738187.652999663</v>
      </c>
      <c r="AB18" s="1">
        <v>1743066.5788057339</v>
      </c>
      <c r="AC18" s="1">
        <v>1747967.3383753183</v>
      </c>
      <c r="AD18" s="1">
        <v>1752878.4753619474</v>
      </c>
      <c r="AE18" s="1">
        <v>1757788.5330293169</v>
      </c>
      <c r="AF18" s="1">
        <v>1762686.0545300052</v>
      </c>
      <c r="AG18" s="1">
        <v>1767559.5830165863</v>
      </c>
      <c r="AH18" s="1">
        <v>1772397.6616416397</v>
      </c>
      <c r="AI18" s="1">
        <v>1777188.8335577401</v>
      </c>
      <c r="AJ18" s="1">
        <v>1781921.6419174639</v>
      </c>
      <c r="AK18" s="1">
        <v>1786584.6298733864</v>
      </c>
      <c r="AL18" s="1">
        <v>1791166.3405780843</v>
      </c>
      <c r="AM18" s="1">
        <v>1795655.3171841362</v>
      </c>
      <c r="AN18" s="1">
        <v>1800040.1028441163</v>
      </c>
      <c r="AO18" s="1">
        <v>1804309.2407106021</v>
      </c>
      <c r="AP18" s="1">
        <v>1808451.2739361683</v>
      </c>
      <c r="AQ18" s="1">
        <v>1812454.7456733934</v>
      </c>
      <c r="AR18" s="1">
        <v>1816308.1990748518</v>
      </c>
      <c r="AS18" s="1">
        <v>1820000.1772931209</v>
      </c>
      <c r="AT18" s="1">
        <v>1823519.2234807762</v>
      </c>
      <c r="AU18" s="1">
        <v>1826853.8807903947</v>
      </c>
      <c r="AV18" s="1">
        <v>1829992.6923745531</v>
      </c>
      <c r="AW18" s="1">
        <v>1832924.2013858277</v>
      </c>
      <c r="AX18" s="1">
        <v>1835636.9509767937</v>
      </c>
      <c r="AY18" s="1">
        <v>1838119.4618598472</v>
      </c>
      <c r="AZ18" s="1">
        <v>1840360.16498666</v>
      </c>
      <c r="BA18" s="1">
        <v>1842347.4688687236</v>
      </c>
      <c r="BB18" s="1">
        <v>1844069.7820175285</v>
      </c>
      <c r="BC18" s="1">
        <v>1845515.5129445649</v>
      </c>
      <c r="BD18" s="1">
        <v>1846673.0701613247</v>
      </c>
      <c r="BE18" s="1">
        <v>1847530.9603593252</v>
      </c>
      <c r="BF18" s="1">
        <v>1848078.0937928746</v>
      </c>
      <c r="BG18" s="1">
        <v>1848303.5222670464</v>
      </c>
      <c r="BH18" s="1">
        <v>1848196.308429589</v>
      </c>
      <c r="BI18" s="1">
        <v>1847745.5149282576</v>
      </c>
      <c r="BJ18" s="1">
        <v>1846940.2044108005</v>
      </c>
      <c r="BK18" s="1">
        <v>1845769.6210973656</v>
      </c>
      <c r="BL18" s="1">
        <v>1844224.542256936</v>
      </c>
      <c r="BM18" s="1">
        <v>1842300.5761211717</v>
      </c>
      <c r="BN18" s="1">
        <v>1839999.9379011428</v>
      </c>
      <c r="BO18" s="1">
        <v>1837326.7084693946</v>
      </c>
      <c r="BP18" s="1">
        <v>1834285.1008537244</v>
      </c>
      <c r="BQ18" s="1">
        <v>1830879.4333257459</v>
      </c>
      <c r="BR18" s="1">
        <v>1827114.1293816995</v>
      </c>
      <c r="BS18" s="1">
        <v>1822993.633566797</v>
      </c>
      <c r="BT18" s="1">
        <v>1818522.3904262506</v>
      </c>
      <c r="BU18" s="1">
        <v>1813704.8445052712</v>
      </c>
      <c r="BV18" s="1">
        <v>1808545.4403490715</v>
      </c>
      <c r="BW18" s="1">
        <v>1803048.6225028618</v>
      </c>
      <c r="BX18" s="1">
        <v>1797218.8355118553</v>
      </c>
      <c r="BY18" s="1">
        <v>1791060.5239212634</v>
      </c>
      <c r="BZ18" s="1">
        <v>1784578.1322762964</v>
      </c>
      <c r="CA18" s="1">
        <v>1777776.1051221676</v>
      </c>
      <c r="CB18" s="1">
        <v>1770658.8870040877</v>
      </c>
      <c r="CC18" s="1">
        <v>1763230.9224672674</v>
      </c>
      <c r="CD18" s="1">
        <v>1755496.6560569212</v>
      </c>
      <c r="CE18" s="1">
        <v>1747460.5323182594</v>
      </c>
      <c r="CF18" s="1">
        <v>1739126.9957964935</v>
      </c>
      <c r="CG18" s="1">
        <v>1730500.4910368349</v>
      </c>
      <c r="CH18" s="1">
        <v>1721585.4625844958</v>
      </c>
      <c r="CI18" s="1">
        <v>1712386.3549846874</v>
      </c>
      <c r="CJ18" s="1">
        <v>1702907.6127826218</v>
      </c>
      <c r="CK18" s="1">
        <v>1693153.6805235106</v>
      </c>
      <c r="CL18" s="1">
        <v>1683129.0027525646</v>
      </c>
      <c r="CM18" s="1">
        <v>1672838.024014998</v>
      </c>
      <c r="CN18" s="1">
        <v>1662285.1888560208</v>
      </c>
      <c r="CO18" s="1">
        <v>1651474.9418208441</v>
      </c>
      <c r="CP18" s="1">
        <v>1640411.7274546796</v>
      </c>
      <c r="CQ18" s="1">
        <v>1629099.9903027406</v>
      </c>
      <c r="CR18" s="1">
        <v>1617544.1769947577</v>
      </c>
      <c r="CS18" s="1">
        <v>1605748.7424985468</v>
      </c>
      <c r="CT18" s="1">
        <v>1593718.1458817082</v>
      </c>
      <c r="CU18" s="1">
        <v>1581456.925015606</v>
      </c>
      <c r="CV18" s="1">
        <v>1568969.9672906441</v>
      </c>
      <c r="CW18" s="1">
        <v>1556262.4965687485</v>
      </c>
      <c r="CX18" s="1">
        <v>1543339.8535494416</v>
      </c>
      <c r="CY18" s="1">
        <v>1530207.4741973837</v>
      </c>
      <c r="CZ18" s="1">
        <v>1516870.8684665593</v>
      </c>
      <c r="DA18" s="1">
        <v>1503335.7546000318</v>
      </c>
      <c r="DB18" s="1">
        <v>1489607.9514854462</v>
      </c>
      <c r="DC18" s="1">
        <v>1475694.1769811548</v>
      </c>
      <c r="DD18" s="1">
        <v>1461604.6935083205</v>
      </c>
      <c r="DE18" s="1">
        <v>1447353.2298619624</v>
      </c>
      <c r="DF18" s="1">
        <v>1432954.4026346451</v>
      </c>
      <c r="DG18" s="1">
        <v>1418422.9380804934</v>
      </c>
      <c r="DH18" s="1">
        <v>1403773.790567161</v>
      </c>
      <c r="DI18" s="1">
        <v>1389022.0336085197</v>
      </c>
      <c r="DJ18" s="1">
        <v>1374182.9891897959</v>
      </c>
      <c r="DK18" s="1">
        <v>1359272.041414055</v>
      </c>
      <c r="DL18" s="1">
        <v>1344304.5743843624</v>
      </c>
      <c r="DM18" s="1">
        <v>1329295.9722037814</v>
      </c>
      <c r="DN18" s="1">
        <v>1314261.6189753767</v>
      </c>
      <c r="DO18" s="1">
        <v>1299216.8988022152</v>
      </c>
      <c r="DP18" s="1">
        <v>1284177.1957873597</v>
      </c>
      <c r="DQ18" s="1">
        <v>1269157.894033876</v>
      </c>
      <c r="DR18" s="1">
        <v>1254174.3776448295</v>
      </c>
      <c r="DS18" s="1">
        <v>1239241.9818572463</v>
      </c>
      <c r="DT18" s="1">
        <v>1224375.6308592644</v>
      </c>
      <c r="DU18" s="1">
        <v>1209588.324995535</v>
      </c>
      <c r="DV18" s="1">
        <v>1194888.7984719956</v>
      </c>
      <c r="DW18" s="1">
        <v>1180284.7522179701</v>
      </c>
      <c r="DX18" s="1">
        <v>1165783.7838913933</v>
      </c>
      <c r="DY18" s="1">
        <v>1151393.3876364366</v>
      </c>
      <c r="DZ18" s="1">
        <v>1137121.0936820875</v>
      </c>
      <c r="EA18" s="1">
        <v>1122974.6594722683</v>
      </c>
      <c r="EB18" s="1">
        <v>1108961.8962247828</v>
      </c>
      <c r="EC18" s="1">
        <v>1095090.6030380321</v>
      </c>
      <c r="ED18" s="1">
        <v>1081368.5759805653</v>
      </c>
      <c r="EE18" s="1">
        <v>1067803.6108284786</v>
      </c>
      <c r="EF18" s="1">
        <v>1054403.5001153364</v>
      </c>
      <c r="EG18" s="1">
        <v>1041176.0277085749</v>
      </c>
      <c r="EH18" s="1">
        <v>1028128.9750351118</v>
      </c>
      <c r="EI18" s="1">
        <v>1015270.1232616749</v>
      </c>
      <c r="EJ18" s="1">
        <v>1002607.2533929959</v>
      </c>
      <c r="EK18" s="1">
        <v>990148.14640243293</v>
      </c>
      <c r="EL18" s="1">
        <v>977900.58326334273</v>
      </c>
      <c r="EM18" s="1">
        <v>965872.3449490841</v>
      </c>
      <c r="EN18" s="1">
        <v>954071.21243301476</v>
      </c>
      <c r="EO18" s="1">
        <v>942504.9666884921</v>
      </c>
      <c r="EP18" s="1">
        <v>931181.38868887513</v>
      </c>
      <c r="EQ18" s="1">
        <v>920108.25940752018</v>
      </c>
      <c r="ER18" s="1">
        <v>909293.35981778521</v>
      </c>
      <c r="ES18" s="1">
        <v>898744.47089302901</v>
      </c>
      <c r="ET18" s="1">
        <v>888469.37360660825</v>
      </c>
      <c r="EU18" s="1">
        <v>878475.84893188137</v>
      </c>
      <c r="EV18" s="1">
        <v>868771.67784220609</v>
      </c>
      <c r="EW18" s="1">
        <v>859364.64131094085</v>
      </c>
      <c r="EX18" s="1">
        <v>850262.52031144197</v>
      </c>
      <c r="EY18" s="1">
        <v>841473.09581706824</v>
      </c>
      <c r="EZ18" s="1">
        <v>833004.14880117762</v>
      </c>
      <c r="FA18" s="1">
        <v>824863.4602371275</v>
      </c>
      <c r="FB18" s="1">
        <v>817058.81109827582</v>
      </c>
      <c r="FC18" s="1">
        <v>809597.98235797975</v>
      </c>
      <c r="FD18" s="1">
        <v>802488.75498959771</v>
      </c>
      <c r="FE18" s="1">
        <v>795738.90996648849</v>
      </c>
      <c r="FF18" s="1">
        <v>789356.2282620077</v>
      </c>
      <c r="FG18" s="1">
        <v>783348.49084951519</v>
      </c>
      <c r="FH18" s="1">
        <v>777723.47870236728</v>
      </c>
      <c r="FI18" s="1">
        <v>772488.97279392276</v>
      </c>
      <c r="FJ18" s="1">
        <v>767652.75409753877</v>
      </c>
      <c r="FK18" s="1">
        <v>763222.60073916207</v>
      </c>
      <c r="FL18" s="1">
        <v>759206.27945508983</v>
      </c>
      <c r="FM18" s="1">
        <v>755611.55413420929</v>
      </c>
      <c r="FN18" s="1">
        <v>752446.18866540689</v>
      </c>
      <c r="FO18" s="1">
        <v>749717.94693756918</v>
      </c>
      <c r="FP18" s="1">
        <v>747434.59283958259</v>
      </c>
      <c r="FQ18" s="1">
        <v>745603.89026033366</v>
      </c>
      <c r="FR18" s="1">
        <v>744233.6030887079</v>
      </c>
      <c r="FS18" s="1">
        <v>743331.41661555064</v>
      </c>
      <c r="FT18" s="1">
        <v>742902.35007482255</v>
      </c>
      <c r="FU18" s="1">
        <v>742941.93744360679</v>
      </c>
      <c r="FV18" s="1">
        <v>743443.36103427224</v>
      </c>
      <c r="FW18" s="1">
        <v>744399.80315919174</v>
      </c>
      <c r="FX18" s="1">
        <v>745804.4461307358</v>
      </c>
      <c r="FY18" s="1">
        <v>747650.4722612761</v>
      </c>
      <c r="FZ18">
        <f t="shared" si="0"/>
        <v>157179790136.48987</v>
      </c>
      <c r="GA18">
        <f>FZ18/FZ19</f>
        <v>6.3981799643192299E-3</v>
      </c>
      <c r="GB18" s="24">
        <f t="shared" si="1"/>
        <v>0.63981799643192294</v>
      </c>
    </row>
    <row r="19" spans="1:184" x14ac:dyDescent="0.4">
      <c r="A19" t="s">
        <v>8</v>
      </c>
      <c r="B19" s="1">
        <f>SUM(B12:B18)</f>
        <v>1443830.3999999994</v>
      </c>
      <c r="C19" s="1">
        <f t="shared" ref="C19:BN19" si="5">SUM(C12:C18)</f>
        <v>1402012.8</v>
      </c>
      <c r="D19" s="1">
        <f t="shared" si="5"/>
        <v>1849305.6000000003</v>
      </c>
      <c r="E19" s="1">
        <f t="shared" si="5"/>
        <v>586569.60000000033</v>
      </c>
      <c r="F19" s="1">
        <f t="shared" si="5"/>
        <v>503107.19999999995</v>
      </c>
      <c r="G19" s="1">
        <f t="shared" si="5"/>
        <v>440640</v>
      </c>
      <c r="H19" s="1">
        <f t="shared" si="5"/>
        <v>1052956.8</v>
      </c>
      <c r="I19" s="1">
        <f t="shared" si="5"/>
        <v>1674604.8</v>
      </c>
      <c r="J19" s="1">
        <f t="shared" si="5"/>
        <v>942623.99999999988</v>
      </c>
      <c r="K19" s="1">
        <f t="shared" si="5"/>
        <v>711158.40000000014</v>
      </c>
      <c r="L19" s="1">
        <f t="shared" si="5"/>
        <v>825983.99999999988</v>
      </c>
      <c r="M19" s="1">
        <f t="shared" si="5"/>
        <v>946339.20000000019</v>
      </c>
      <c r="N19" s="1">
        <f t="shared" si="5"/>
        <v>1024012.7999999999</v>
      </c>
      <c r="O19" s="1">
        <f t="shared" si="5"/>
        <v>1010275.2000000002</v>
      </c>
      <c r="P19" s="1">
        <f t="shared" si="5"/>
        <v>1656547.2</v>
      </c>
      <c r="Q19" s="1">
        <f t="shared" si="5"/>
        <v>769823.99999999988</v>
      </c>
      <c r="R19" s="1">
        <f t="shared" si="5"/>
        <v>620870.40000000014</v>
      </c>
      <c r="S19" s="1">
        <f t="shared" si="5"/>
        <v>617241.60000000172</v>
      </c>
      <c r="T19" s="1">
        <f t="shared" si="5"/>
        <v>18428774.399999999</v>
      </c>
      <c r="U19" s="1">
        <f t="shared" si="5"/>
        <v>2224195.1999999993</v>
      </c>
      <c r="V19" s="1">
        <f t="shared" si="5"/>
        <v>953337.59999999928</v>
      </c>
      <c r="W19" s="1">
        <f t="shared" si="5"/>
        <v>672364.80000000086</v>
      </c>
      <c r="X19" s="1">
        <f t="shared" si="5"/>
        <v>848534.4</v>
      </c>
      <c r="Y19" s="1">
        <f t="shared" si="5"/>
        <v>1024876.8000000003</v>
      </c>
      <c r="Z19" s="1">
        <f t="shared" si="5"/>
        <v>1087430.3999999999</v>
      </c>
      <c r="AA19" s="1">
        <f t="shared" si="5"/>
        <v>1045699.2</v>
      </c>
      <c r="AB19" s="1">
        <f t="shared" si="5"/>
        <v>2776291.2</v>
      </c>
      <c r="AC19" s="1">
        <f t="shared" si="5"/>
        <v>1056412.8000000003</v>
      </c>
      <c r="AD19" s="1">
        <f t="shared" si="5"/>
        <v>777340.8000000004</v>
      </c>
      <c r="AE19" s="1">
        <f t="shared" si="5"/>
        <v>346636.79999999981</v>
      </c>
      <c r="AF19" s="1">
        <f t="shared" si="5"/>
        <v>409536</v>
      </c>
      <c r="AG19" s="1">
        <f t="shared" si="5"/>
        <v>846892.80000000028</v>
      </c>
      <c r="AH19" s="1">
        <f t="shared" si="5"/>
        <v>712022.40000000014</v>
      </c>
      <c r="AI19" s="1">
        <f t="shared" si="5"/>
        <v>625967.99999999977</v>
      </c>
      <c r="AJ19" s="1">
        <f t="shared" si="5"/>
        <v>646444.80000000005</v>
      </c>
      <c r="AK19" s="1">
        <f t="shared" si="5"/>
        <v>715132.8</v>
      </c>
      <c r="AL19" s="1">
        <f t="shared" si="5"/>
        <v>724723.20000000019</v>
      </c>
      <c r="AM19" s="1">
        <f t="shared" si="5"/>
        <v>762998.39999999991</v>
      </c>
      <c r="AN19" s="1">
        <f t="shared" si="5"/>
        <v>1515456</v>
      </c>
      <c r="AO19" s="1">
        <f t="shared" si="5"/>
        <v>635039.99999999977</v>
      </c>
      <c r="AP19" s="1">
        <f t="shared" si="5"/>
        <v>524620.80000000005</v>
      </c>
      <c r="AQ19" s="1">
        <f t="shared" si="5"/>
        <v>389664</v>
      </c>
      <c r="AR19" s="1">
        <f t="shared" si="5"/>
        <v>642297.60000000009</v>
      </c>
      <c r="AS19" s="1">
        <f t="shared" si="5"/>
        <v>808099.2</v>
      </c>
      <c r="AT19" s="1">
        <f t="shared" si="5"/>
        <v>623894.39999999991</v>
      </c>
      <c r="AU19" s="1">
        <f t="shared" si="5"/>
        <v>688262.39999999991</v>
      </c>
      <c r="AV19" s="1">
        <f t="shared" si="5"/>
        <v>734054.39999999991</v>
      </c>
      <c r="AW19" s="1">
        <f t="shared" si="5"/>
        <v>950227.20000000007</v>
      </c>
      <c r="AX19" s="1">
        <f t="shared" si="5"/>
        <v>952214.4</v>
      </c>
      <c r="AY19" s="1">
        <f t="shared" si="5"/>
        <v>860112</v>
      </c>
      <c r="AZ19" s="1">
        <f t="shared" si="5"/>
        <v>1196726.3999999999</v>
      </c>
      <c r="BA19" s="1">
        <f t="shared" si="5"/>
        <v>571104</v>
      </c>
      <c r="BB19" s="1">
        <f t="shared" si="5"/>
        <v>454118.40000000014</v>
      </c>
      <c r="BC19" s="1">
        <f t="shared" si="5"/>
        <v>390960</v>
      </c>
      <c r="BD19" s="1">
        <f t="shared" si="5"/>
        <v>279849.59999999963</v>
      </c>
      <c r="BE19" s="1">
        <f t="shared" si="5"/>
        <v>262656.00000000047</v>
      </c>
      <c r="BF19" s="1">
        <f t="shared" si="5"/>
        <v>431568</v>
      </c>
      <c r="BG19" s="1">
        <f t="shared" si="5"/>
        <v>607046.39999999991</v>
      </c>
      <c r="BH19" s="1">
        <f t="shared" si="5"/>
        <v>646531.19999999972</v>
      </c>
      <c r="BI19" s="1">
        <f t="shared" si="5"/>
        <v>708912</v>
      </c>
      <c r="BJ19" s="1">
        <f t="shared" si="5"/>
        <v>640483.20000000065</v>
      </c>
      <c r="BK19" s="1">
        <f t="shared" si="5"/>
        <v>614908.79999999981</v>
      </c>
      <c r="BL19" s="1">
        <f t="shared" si="5"/>
        <v>1094860.8000000003</v>
      </c>
      <c r="BM19" s="1">
        <f t="shared" si="5"/>
        <v>528595.20000000065</v>
      </c>
      <c r="BN19" s="1">
        <f t="shared" si="5"/>
        <v>433382.40000000037</v>
      </c>
      <c r="BO19" s="1">
        <f t="shared" ref="BO19:DZ19" si="6">SUM(BO12:BO18)</f>
        <v>267753.59999999963</v>
      </c>
      <c r="BP19" s="1">
        <f t="shared" si="6"/>
        <v>2081808</v>
      </c>
      <c r="BQ19" s="1">
        <f t="shared" si="6"/>
        <v>1178064</v>
      </c>
      <c r="BR19" s="1">
        <f t="shared" si="6"/>
        <v>506649.59999999963</v>
      </c>
      <c r="BS19" s="1">
        <f t="shared" si="6"/>
        <v>524620.80000000075</v>
      </c>
      <c r="BT19" s="1">
        <f t="shared" si="6"/>
        <v>626918.39999999944</v>
      </c>
      <c r="BU19" s="1">
        <f t="shared" si="6"/>
        <v>731462.39999999898</v>
      </c>
      <c r="BV19" s="1">
        <f t="shared" si="6"/>
        <v>713491.20000000065</v>
      </c>
      <c r="BW19" s="1">
        <f t="shared" si="6"/>
        <v>725673.60000000009</v>
      </c>
      <c r="BX19" s="1">
        <f t="shared" si="6"/>
        <v>1017014.4000000005</v>
      </c>
      <c r="BY19" s="1">
        <f t="shared" si="6"/>
        <v>415670.39999999944</v>
      </c>
      <c r="BZ19" s="1">
        <f t="shared" si="6"/>
        <v>321235.20000000019</v>
      </c>
      <c r="CA19" s="1">
        <f t="shared" si="6"/>
        <v>277344</v>
      </c>
      <c r="CB19" s="1">
        <f t="shared" si="6"/>
        <v>1162684.7999999998</v>
      </c>
      <c r="CC19" s="1">
        <f t="shared" si="6"/>
        <v>1005609.6000000008</v>
      </c>
      <c r="CD19" s="1">
        <f t="shared" si="6"/>
        <v>387935.99999999977</v>
      </c>
      <c r="CE19" s="1">
        <f t="shared" si="6"/>
        <v>458438.40000000037</v>
      </c>
      <c r="CF19" s="1">
        <f t="shared" si="6"/>
        <v>530841.60000000009</v>
      </c>
      <c r="CG19" s="1">
        <f t="shared" si="6"/>
        <v>672451.20000000019</v>
      </c>
      <c r="CH19" s="1">
        <f t="shared" si="6"/>
        <v>628387.20000000042</v>
      </c>
      <c r="CI19" s="1">
        <f t="shared" si="6"/>
        <v>504143.99999999977</v>
      </c>
      <c r="CJ19" s="1">
        <f t="shared" si="6"/>
        <v>760147.2</v>
      </c>
      <c r="CK19" s="1">
        <f t="shared" si="6"/>
        <v>347760</v>
      </c>
      <c r="CL19" s="1">
        <f t="shared" si="6"/>
        <v>300931.20000000019</v>
      </c>
      <c r="CM19" s="1">
        <f t="shared" si="6"/>
        <v>242265.60000000056</v>
      </c>
      <c r="CN19" s="1">
        <f t="shared" si="6"/>
        <v>341884.79999999981</v>
      </c>
      <c r="CO19" s="1">
        <f t="shared" si="6"/>
        <v>4102271.9999999995</v>
      </c>
      <c r="CP19" s="1">
        <f t="shared" si="6"/>
        <v>565228.79999999981</v>
      </c>
      <c r="CQ19" s="1">
        <f t="shared" si="6"/>
        <v>439948.79999999981</v>
      </c>
      <c r="CR19" s="1">
        <f t="shared" si="6"/>
        <v>477619.20000000019</v>
      </c>
      <c r="CS19" s="1">
        <f t="shared" si="6"/>
        <v>616982.39999999991</v>
      </c>
      <c r="CT19" s="1">
        <f t="shared" si="6"/>
        <v>755308.79999999981</v>
      </c>
      <c r="CU19" s="1">
        <f t="shared" si="6"/>
        <v>648777.59999999963</v>
      </c>
      <c r="CV19" s="1">
        <f t="shared" si="6"/>
        <v>1078617.5999999996</v>
      </c>
      <c r="CW19" s="1">
        <f t="shared" si="6"/>
        <v>429753.59999999963</v>
      </c>
      <c r="CX19" s="1">
        <f t="shared" si="6"/>
        <v>337824</v>
      </c>
      <c r="CY19" s="1">
        <f t="shared" si="6"/>
        <v>426729.59999999963</v>
      </c>
      <c r="CZ19" s="1">
        <f t="shared" si="6"/>
        <v>235526.40000000037</v>
      </c>
      <c r="DA19" s="1">
        <f t="shared" si="6"/>
        <v>179020.79999999888</v>
      </c>
      <c r="DB19" s="1">
        <f t="shared" si="6"/>
        <v>294537.59999999963</v>
      </c>
      <c r="DC19" s="1">
        <f t="shared" si="6"/>
        <v>468374.40000000049</v>
      </c>
      <c r="DD19" s="1">
        <f t="shared" si="6"/>
        <v>386985.59999999963</v>
      </c>
      <c r="DE19" s="1">
        <f t="shared" si="6"/>
        <v>442368</v>
      </c>
      <c r="DF19" s="1">
        <f t="shared" si="6"/>
        <v>685065.60000000149</v>
      </c>
      <c r="DG19" s="1">
        <f t="shared" si="6"/>
        <v>747359.99999999977</v>
      </c>
      <c r="DH19" s="1">
        <f t="shared" si="6"/>
        <v>1042243.1999999993</v>
      </c>
      <c r="DI19" s="1">
        <f t="shared" si="6"/>
        <v>398044.80000000063</v>
      </c>
      <c r="DJ19" s="1">
        <f t="shared" si="6"/>
        <v>332467.19999999902</v>
      </c>
      <c r="DK19" s="1">
        <f t="shared" si="6"/>
        <v>656035.19999999925</v>
      </c>
      <c r="DL19" s="1">
        <f t="shared" si="6"/>
        <v>549590.39999999874</v>
      </c>
      <c r="DM19" s="1">
        <f t="shared" si="6"/>
        <v>64702627.199999996</v>
      </c>
      <c r="DN19" s="1">
        <f t="shared" si="6"/>
        <v>946252.80000000098</v>
      </c>
      <c r="DO19" s="1">
        <f t="shared" si="6"/>
        <v>599184</v>
      </c>
      <c r="DP19" s="1">
        <f t="shared" si="6"/>
        <v>446169.60000000009</v>
      </c>
      <c r="DQ19" s="1">
        <f t="shared" si="6"/>
        <v>651628.80000000075</v>
      </c>
      <c r="DR19" s="1">
        <f t="shared" si="6"/>
        <v>631497.60000000161</v>
      </c>
      <c r="DS19" s="1">
        <f t="shared" si="6"/>
        <v>587520</v>
      </c>
      <c r="DT19" s="1">
        <f t="shared" si="6"/>
        <v>1297555.2000000004</v>
      </c>
      <c r="DU19" s="1">
        <f t="shared" si="6"/>
        <v>445564.79999999993</v>
      </c>
      <c r="DV19" s="1">
        <f t="shared" si="6"/>
        <v>409795.19999999937</v>
      </c>
      <c r="DW19" s="1">
        <f t="shared" si="6"/>
        <v>1385855.9999999998</v>
      </c>
      <c r="DX19" s="1">
        <f t="shared" si="6"/>
        <v>613094.39999999967</v>
      </c>
      <c r="DY19" s="1">
        <f t="shared" si="6"/>
        <v>402537.6</v>
      </c>
      <c r="DZ19" s="1">
        <f t="shared" si="6"/>
        <v>1100044.7999999998</v>
      </c>
      <c r="EA19" s="1">
        <f t="shared" ref="EA19:FY19" si="7">SUM(EA12:EA18)</f>
        <v>365558.39999999909</v>
      </c>
      <c r="EB19" s="1">
        <f t="shared" si="7"/>
        <v>387849.59999999986</v>
      </c>
      <c r="EC19" s="1">
        <f t="shared" si="7"/>
        <v>850348.80000000051</v>
      </c>
      <c r="ED19" s="1">
        <f t="shared" si="7"/>
        <v>838512</v>
      </c>
      <c r="EE19" s="1">
        <f t="shared" si="7"/>
        <v>832291.20000000042</v>
      </c>
      <c r="EF19" s="1">
        <f t="shared" si="7"/>
        <v>1375228.8</v>
      </c>
      <c r="EG19" s="1">
        <f t="shared" si="7"/>
        <v>425692.80000000016</v>
      </c>
      <c r="EH19" s="1">
        <f t="shared" si="7"/>
        <v>504662.39999999991</v>
      </c>
      <c r="EI19" s="1">
        <f t="shared" si="7"/>
        <v>214617.60000000009</v>
      </c>
      <c r="EJ19" s="1">
        <f t="shared" si="7"/>
        <v>4002307.2</v>
      </c>
      <c r="EK19" s="1">
        <f t="shared" si="7"/>
        <v>2266876.8000000003</v>
      </c>
      <c r="EL19" s="1">
        <f t="shared" si="7"/>
        <v>337478.40000000002</v>
      </c>
      <c r="EM19" s="1">
        <f t="shared" si="7"/>
        <v>389923.20000000019</v>
      </c>
      <c r="EN19" s="1">
        <f t="shared" si="7"/>
        <v>379209.6</v>
      </c>
      <c r="EO19" s="1">
        <f t="shared" si="7"/>
        <v>703814.39999999991</v>
      </c>
      <c r="EP19" s="1">
        <f t="shared" si="7"/>
        <v>806889.6</v>
      </c>
      <c r="EQ19" s="1">
        <f t="shared" si="7"/>
        <v>724550.40000000014</v>
      </c>
      <c r="ER19" s="1">
        <f t="shared" si="7"/>
        <v>1584576</v>
      </c>
      <c r="ES19" s="1">
        <f t="shared" si="7"/>
        <v>602294.4</v>
      </c>
      <c r="ET19" s="1">
        <f t="shared" si="7"/>
        <v>446860.79999999993</v>
      </c>
      <c r="EU19" s="1">
        <f t="shared" si="7"/>
        <v>215913.60000000009</v>
      </c>
      <c r="EV19" s="1">
        <f t="shared" si="7"/>
        <v>241660.79999999993</v>
      </c>
      <c r="EW19" s="1">
        <f t="shared" si="7"/>
        <v>388627.20000000013</v>
      </c>
      <c r="EX19" s="1">
        <f t="shared" si="7"/>
        <v>959990.4</v>
      </c>
      <c r="EY19" s="1">
        <f t="shared" si="7"/>
        <v>393120</v>
      </c>
      <c r="EZ19" s="1">
        <f t="shared" si="7"/>
        <v>520559.99999999994</v>
      </c>
      <c r="FA19" s="1">
        <f t="shared" si="7"/>
        <v>791769.59999999986</v>
      </c>
      <c r="FB19" s="1">
        <f t="shared" si="7"/>
        <v>575942.40000000014</v>
      </c>
      <c r="FC19" s="1">
        <f t="shared" si="7"/>
        <v>556848.00000000023</v>
      </c>
      <c r="FD19" s="1">
        <f t="shared" si="7"/>
        <v>1440720</v>
      </c>
      <c r="FE19" s="1">
        <f t="shared" si="7"/>
        <v>535593.59999999986</v>
      </c>
      <c r="FF19" s="1">
        <f t="shared" si="7"/>
        <v>319247.99999999994</v>
      </c>
      <c r="FG19" s="1">
        <f t="shared" si="7"/>
        <v>226886.40000000014</v>
      </c>
      <c r="FH19" s="1">
        <f t="shared" si="7"/>
        <v>252028.79999999993</v>
      </c>
      <c r="FI19" s="1">
        <f t="shared" si="7"/>
        <v>1237507.2</v>
      </c>
      <c r="FJ19" s="1">
        <f t="shared" si="7"/>
        <v>106790.39999999991</v>
      </c>
      <c r="FK19" s="1">
        <f t="shared" si="7"/>
        <v>340675.19999999995</v>
      </c>
      <c r="FL19" s="1">
        <f t="shared" si="7"/>
        <v>320630.40000000002</v>
      </c>
      <c r="FM19" s="1">
        <f t="shared" si="7"/>
        <v>418607.99999999994</v>
      </c>
      <c r="FN19" s="1">
        <f t="shared" si="7"/>
        <v>567820.80000000005</v>
      </c>
      <c r="FO19" s="1">
        <f t="shared" si="7"/>
        <v>744422.39999999979</v>
      </c>
      <c r="FP19" s="1">
        <f t="shared" si="7"/>
        <v>1313020.8</v>
      </c>
      <c r="FQ19" s="1">
        <f t="shared" si="7"/>
        <v>155606.40000000014</v>
      </c>
      <c r="FR19" s="1">
        <f t="shared" si="7"/>
        <v>82598.400000000023</v>
      </c>
      <c r="FS19" s="1">
        <f t="shared" si="7"/>
        <v>133142.39999999991</v>
      </c>
      <c r="FT19" s="1">
        <f t="shared" si="7"/>
        <v>391910.40000000002</v>
      </c>
      <c r="FU19" s="1">
        <f t="shared" si="7"/>
        <v>516844.80000000005</v>
      </c>
      <c r="FV19" s="1">
        <f t="shared" si="7"/>
        <v>362102.4</v>
      </c>
      <c r="FW19" s="1">
        <f t="shared" si="7"/>
        <v>386899.20000000007</v>
      </c>
      <c r="FX19" s="1">
        <f t="shared" si="7"/>
        <v>348105.60000000009</v>
      </c>
      <c r="FY19" s="1">
        <f t="shared" si="7"/>
        <v>361324.80000000005</v>
      </c>
      <c r="FZ19">
        <f t="shared" si="0"/>
        <v>24566328395424.227</v>
      </c>
      <c r="GA19">
        <f>FZ19/FZ19</f>
        <v>1</v>
      </c>
      <c r="GB19" s="24">
        <f>SUM(GB12:GB18)</f>
        <v>347.65372597243066</v>
      </c>
    </row>
    <row r="20" spans="1:184" x14ac:dyDescent="0.4">
      <c r="GB20" s="24"/>
    </row>
    <row r="21" spans="1:184" x14ac:dyDescent="0.4">
      <c r="A21" t="s">
        <v>10</v>
      </c>
      <c r="GB21" s="24"/>
    </row>
    <row r="22" spans="1:184" x14ac:dyDescent="0.4">
      <c r="A22" t="s">
        <v>1</v>
      </c>
      <c r="B22" s="1">
        <v>-19.788242058111365</v>
      </c>
      <c r="C22" s="1">
        <v>-3.9695837080654472</v>
      </c>
      <c r="D22" s="1">
        <v>1.6767055316812034</v>
      </c>
      <c r="E22" s="1">
        <v>4.2280833337730854</v>
      </c>
      <c r="F22" s="1">
        <v>-10.257151788410383</v>
      </c>
      <c r="G22" s="1">
        <v>13.326805544075595</v>
      </c>
      <c r="H22" s="1">
        <v>-12.29004378879125</v>
      </c>
      <c r="I22" s="1">
        <v>-15.382326660563468</v>
      </c>
      <c r="J22" s="1">
        <v>6.6547838623725717</v>
      </c>
      <c r="K22" s="1">
        <v>41.538531305083431</v>
      </c>
      <c r="L22" s="1">
        <v>-2.2580668796956194</v>
      </c>
      <c r="M22" s="1">
        <v>5.1349869141809696</v>
      </c>
      <c r="N22" s="1">
        <v>9.1265014232158439</v>
      </c>
      <c r="O22" s="1">
        <v>6.6028449980123867</v>
      </c>
      <c r="P22" s="1">
        <v>14.739999347157779</v>
      </c>
      <c r="Q22" s="1">
        <v>12.137982113121199</v>
      </c>
      <c r="R22" s="1">
        <v>-18.368659725078082</v>
      </c>
      <c r="S22" s="1">
        <v>-6.0228797376193173</v>
      </c>
      <c r="T22" s="1">
        <v>3.78509717207656</v>
      </c>
      <c r="U22" s="1">
        <v>-0.84244705845406054</v>
      </c>
      <c r="V22" s="1">
        <v>-18.468424197648133</v>
      </c>
      <c r="W22" s="1">
        <v>-39.611933612828672</v>
      </c>
      <c r="X22" s="1">
        <v>-21.569200476548804</v>
      </c>
      <c r="Y22" s="1">
        <v>-3.3016788965400954</v>
      </c>
      <c r="Z22" s="1">
        <v>9.5297841069715918</v>
      </c>
      <c r="AA22" s="1">
        <v>1.1199830093092227</v>
      </c>
      <c r="AB22" s="1">
        <v>-0.39074615600407991</v>
      </c>
      <c r="AC22" s="1">
        <v>0.69863180126490387</v>
      </c>
      <c r="AD22" s="1">
        <v>-0.51453691459139106</v>
      </c>
      <c r="AE22" s="1">
        <v>-44.595606890841857</v>
      </c>
      <c r="AF22" s="1">
        <v>3.4676095847587924</v>
      </c>
      <c r="AG22" s="1">
        <v>0.24559270719948129</v>
      </c>
      <c r="AH22" s="1">
        <v>17.098414270321868</v>
      </c>
      <c r="AI22" s="1">
        <v>-4.9132372045654185</v>
      </c>
      <c r="AJ22" s="1">
        <v>7.2013118109002328</v>
      </c>
      <c r="AK22" s="1">
        <v>2.5302151196917428</v>
      </c>
      <c r="AL22" s="1">
        <v>-1.9767712055820568</v>
      </c>
      <c r="AM22" s="1">
        <v>-4.9329325316533215</v>
      </c>
      <c r="AN22" s="1">
        <v>9.3897308631522609</v>
      </c>
      <c r="AO22" s="1">
        <v>-15.038066906164918</v>
      </c>
      <c r="AP22" s="1">
        <v>18.445149117389064</v>
      </c>
      <c r="AQ22" s="1">
        <v>-18.810475440135676</v>
      </c>
      <c r="AR22" s="1">
        <v>-1.070118453954948</v>
      </c>
      <c r="AS22" s="1">
        <v>5.7186709525394033</v>
      </c>
      <c r="AT22" s="1">
        <v>-1.3729237024231089</v>
      </c>
      <c r="AU22" s="1">
        <v>8.8936182932201138E-2</v>
      </c>
      <c r="AV22" s="1">
        <v>-0.81386959508169165</v>
      </c>
      <c r="AW22" s="1">
        <v>1.6171334747448483</v>
      </c>
      <c r="AX22" s="1">
        <v>-9.5421977144107242</v>
      </c>
      <c r="AY22" s="1">
        <v>0.55881289954558844</v>
      </c>
      <c r="AZ22" s="1">
        <v>-3.4328729821456672</v>
      </c>
      <c r="BA22" s="1">
        <v>7.047903451973708</v>
      </c>
      <c r="BB22" s="1">
        <v>-3.123880333373088</v>
      </c>
      <c r="BC22" s="1">
        <v>-13.807724734738382</v>
      </c>
      <c r="BD22" s="1">
        <v>-18.66957495492003</v>
      </c>
      <c r="BE22" s="1">
        <v>16.510540312780321</v>
      </c>
      <c r="BF22" s="1">
        <v>-16.373102474558863</v>
      </c>
      <c r="BG22" s="1">
        <v>1.8004061307063075</v>
      </c>
      <c r="BH22" s="1">
        <v>35.922493530658116</v>
      </c>
      <c r="BI22" s="1">
        <v>-1.055035248184327</v>
      </c>
      <c r="BJ22" s="1">
        <v>1.9546630828507228</v>
      </c>
      <c r="BK22" s="1">
        <v>0.75978866562660252</v>
      </c>
      <c r="BL22" s="1">
        <v>7.9164626256471475</v>
      </c>
      <c r="BM22" s="1">
        <v>-29.842800581450717</v>
      </c>
      <c r="BN22" s="1">
        <v>-34.469586554651578</v>
      </c>
      <c r="BO22" s="1">
        <v>-18.508101863784479</v>
      </c>
      <c r="BP22" s="1">
        <v>19.435881271431324</v>
      </c>
      <c r="BQ22" s="1">
        <v>-10.831935567069371</v>
      </c>
      <c r="BR22" s="1">
        <v>-16.61503182873636</v>
      </c>
      <c r="BS22" s="1">
        <v>-19.337985460874776</v>
      </c>
      <c r="BT22" s="1">
        <v>3.4986870224275535</v>
      </c>
      <c r="BU22" s="1">
        <v>5.6699227077351315</v>
      </c>
      <c r="BV22" s="1">
        <v>6.6329307934723278</v>
      </c>
      <c r="BW22" s="1">
        <v>0.40485033132797182</v>
      </c>
      <c r="BX22" s="1">
        <v>-1.3161188518325901</v>
      </c>
      <c r="BY22" s="1">
        <v>5.7292077613037284E-4</v>
      </c>
      <c r="BZ22" s="1">
        <v>3.6942196289247216</v>
      </c>
      <c r="CA22" s="1">
        <v>-8.9663747478703577</v>
      </c>
      <c r="CB22" s="1">
        <v>14.496398327380911</v>
      </c>
      <c r="CC22" s="1">
        <v>-45.754472040700108</v>
      </c>
      <c r="CD22" s="1">
        <v>-22.832576204580484</v>
      </c>
      <c r="CE22" s="1">
        <v>-53.795569577399988</v>
      </c>
      <c r="CF22" s="1">
        <v>-16.666320389029782</v>
      </c>
      <c r="CG22" s="1">
        <v>7.9030971017816789</v>
      </c>
      <c r="CH22" s="1">
        <v>27.589333844034691</v>
      </c>
      <c r="CI22" s="1">
        <v>39.017992920702767</v>
      </c>
      <c r="CJ22" s="1">
        <v>22.008152855910321</v>
      </c>
      <c r="CK22" s="1">
        <v>13.065276977824167</v>
      </c>
      <c r="CL22" s="1">
        <v>-9.2632435151328707</v>
      </c>
      <c r="CM22" s="1">
        <v>-29.597261287233398</v>
      </c>
      <c r="CN22" s="1">
        <v>-10.009676440665796</v>
      </c>
      <c r="CO22" s="1">
        <v>7.0660352078979924</v>
      </c>
      <c r="CP22" s="1">
        <v>-4.1859510305865912</v>
      </c>
      <c r="CQ22" s="1">
        <v>-35.235250694450166</v>
      </c>
      <c r="CR22" s="1">
        <v>-34.691285854590426</v>
      </c>
      <c r="CS22" s="1">
        <v>-15.921468052884315</v>
      </c>
      <c r="CT22" s="1">
        <v>-3.1927291532319635</v>
      </c>
      <c r="CU22" s="1">
        <v>4.3895342765094325</v>
      </c>
      <c r="CV22" s="1">
        <v>-5.6193564235136026</v>
      </c>
      <c r="CW22" s="1">
        <v>5.982238277137542</v>
      </c>
      <c r="CX22" s="1">
        <v>-10.175229985697122</v>
      </c>
      <c r="CY22" s="1">
        <v>14.234344345333117</v>
      </c>
      <c r="CZ22" s="1">
        <v>-3.5315559880689296E-2</v>
      </c>
      <c r="DA22" s="1">
        <v>-16.400403238061152</v>
      </c>
      <c r="DB22" s="1">
        <v>84.977338733295085</v>
      </c>
      <c r="DC22" s="1">
        <v>-0.12685010581202766</v>
      </c>
      <c r="DD22" s="1">
        <v>14.852432127217558</v>
      </c>
      <c r="DE22" s="1">
        <v>-0.91068040541720996</v>
      </c>
      <c r="DF22" s="1">
        <v>6.1336343534882589</v>
      </c>
      <c r="DG22" s="1">
        <v>14.260978447224298</v>
      </c>
      <c r="DH22" s="1">
        <v>5.8344488992780033</v>
      </c>
      <c r="DI22" s="1">
        <v>-7.6788336889148363</v>
      </c>
      <c r="DJ22" s="1">
        <v>-16.576699060928203</v>
      </c>
      <c r="DK22" s="1">
        <v>-8.1062707156598002</v>
      </c>
      <c r="DL22" s="1">
        <v>-21.937765610282064</v>
      </c>
      <c r="DM22" s="1">
        <v>24.39589214151378</v>
      </c>
      <c r="DN22" s="1">
        <v>-26.610502468902414</v>
      </c>
      <c r="DO22" s="1">
        <v>29.889798922046594</v>
      </c>
      <c r="DP22" s="1">
        <v>17.902923960438528</v>
      </c>
      <c r="DQ22" s="1">
        <v>35.911329117749062</v>
      </c>
      <c r="DR22" s="1">
        <v>28.60296657160319</v>
      </c>
      <c r="DS22" s="1">
        <v>29.491361150376942</v>
      </c>
      <c r="DT22" s="1">
        <v>16.118690680736773</v>
      </c>
      <c r="DU22" s="1">
        <v>-19.086629215169083</v>
      </c>
      <c r="DV22" s="1">
        <v>-16.561574218919006</v>
      </c>
      <c r="DW22" s="1">
        <v>-9.4368939827089537</v>
      </c>
      <c r="DX22" s="1">
        <v>20.005072362754785</v>
      </c>
      <c r="DY22" s="1">
        <v>9.6133084222802818</v>
      </c>
      <c r="DZ22" s="1">
        <v>-6.0924050747169378</v>
      </c>
      <c r="EA22" s="1">
        <v>13.722646189444232</v>
      </c>
      <c r="EB22" s="1">
        <v>-15.800415370260087</v>
      </c>
      <c r="EC22" s="1">
        <v>-10.055620129522408</v>
      </c>
      <c r="ED22" s="1">
        <v>5.9898589219000238</v>
      </c>
      <c r="EE22" s="1">
        <v>10.806359364616011</v>
      </c>
      <c r="EF22" s="1">
        <v>-2.3632890117729413</v>
      </c>
      <c r="EG22" s="1">
        <v>-10.393633139741819</v>
      </c>
      <c r="EH22" s="1">
        <v>25.898480985385714</v>
      </c>
      <c r="EI22" s="1">
        <v>-40.508646458934308</v>
      </c>
      <c r="EJ22" s="1">
        <v>50.674961667942071</v>
      </c>
      <c r="EK22" s="1">
        <v>-36.120555168246973</v>
      </c>
      <c r="EL22" s="1">
        <v>-53.463954491652927</v>
      </c>
      <c r="EM22" s="1">
        <v>-29.768660586078351</v>
      </c>
      <c r="EN22" s="1">
        <v>6.2565759382257253</v>
      </c>
      <c r="EO22" s="1">
        <v>24.237861536923205</v>
      </c>
      <c r="EP22" s="1">
        <v>14.147710812021597</v>
      </c>
      <c r="EQ22" s="1">
        <v>0.79149545852651304</v>
      </c>
      <c r="ER22" s="1">
        <v>-9.9037163828405639</v>
      </c>
      <c r="ES22" s="1">
        <v>14.157356630874549</v>
      </c>
      <c r="ET22" s="1">
        <v>-14.385601089519838</v>
      </c>
      <c r="EU22" s="1">
        <v>4.8835179592577385</v>
      </c>
      <c r="EV22" s="1">
        <v>-58.600560835399051</v>
      </c>
      <c r="EW22" s="1">
        <v>-2.1857786307631786</v>
      </c>
      <c r="EX22" s="1">
        <v>7.2487528201019833</v>
      </c>
      <c r="EY22" s="1">
        <v>-9.8837123271060943</v>
      </c>
      <c r="EZ22" s="1">
        <v>24.675800698981057</v>
      </c>
      <c r="FA22" s="1">
        <v>8.7148486992082752</v>
      </c>
      <c r="FB22" s="1">
        <v>4.1915668289760086</v>
      </c>
      <c r="FC22" s="1">
        <v>-4.8745306134374751</v>
      </c>
      <c r="FD22" s="1">
        <v>4.0662258178002073</v>
      </c>
      <c r="FE22" s="1">
        <v>-11.167755475602311</v>
      </c>
      <c r="FF22" s="1">
        <v>-20.683942140767506</v>
      </c>
      <c r="FG22" s="1">
        <v>-45.89463389524731</v>
      </c>
      <c r="FH22" s="1">
        <v>-10.729765378223632</v>
      </c>
      <c r="FI22" s="1">
        <v>13.410633848338449</v>
      </c>
      <c r="FJ22" s="1">
        <v>-15.211124957333455</v>
      </c>
      <c r="FK22" s="1">
        <v>15.260020695604043</v>
      </c>
      <c r="FL22" s="1">
        <v>42.44827939359034</v>
      </c>
      <c r="FM22" s="1">
        <v>18.188274606167596</v>
      </c>
      <c r="FN22" s="1">
        <v>-0.50241228280310823</v>
      </c>
      <c r="FO22" s="1">
        <v>-5.2912340062598933</v>
      </c>
      <c r="FP22" s="1">
        <v>0.94515541267259395</v>
      </c>
      <c r="FQ22" s="1">
        <v>3.1683787535370831</v>
      </c>
      <c r="FR22" s="1">
        <v>-9.6688529134492782</v>
      </c>
      <c r="FS22" s="1">
        <v>17.660612355111265</v>
      </c>
      <c r="FT22" s="1">
        <v>-12.449272513472097</v>
      </c>
      <c r="FU22" s="1">
        <v>40.661031418257949</v>
      </c>
      <c r="FV22" s="1">
        <v>13.376205597677107</v>
      </c>
      <c r="FW22" s="1">
        <v>25.255976211532367</v>
      </c>
      <c r="FX22" s="1">
        <v>32.454939153728866</v>
      </c>
      <c r="FY22" s="1">
        <v>22.546718442145529</v>
      </c>
      <c r="FZ22">
        <f t="shared" si="0"/>
        <v>398.56320267899184</v>
      </c>
      <c r="GA22">
        <f>FZ22/FZ29</f>
        <v>0.36999931283711007</v>
      </c>
      <c r="GB22" s="24">
        <f t="shared" si="1"/>
        <v>36.999931283711007</v>
      </c>
    </row>
    <row r="23" spans="1:184" x14ac:dyDescent="0.4">
      <c r="A23" t="s">
        <v>2</v>
      </c>
      <c r="B23" s="1">
        <v>4.7693652025284496</v>
      </c>
      <c r="C23" s="1">
        <v>-1.3686627915275573</v>
      </c>
      <c r="D23" s="1">
        <v>4.3761657275581474</v>
      </c>
      <c r="E23" s="1">
        <v>-1.730146590330206</v>
      </c>
      <c r="F23" s="1">
        <v>-1.5366959585578834</v>
      </c>
      <c r="G23" s="1">
        <v>20.5255863577</v>
      </c>
      <c r="H23" s="1">
        <v>30.203776764807881</v>
      </c>
      <c r="I23" s="1">
        <v>22.598324287493153</v>
      </c>
      <c r="J23" s="1">
        <v>8.4836747895286475</v>
      </c>
      <c r="K23" s="1">
        <v>0.65464040139416058</v>
      </c>
      <c r="L23" s="1">
        <v>-2.5160095900769948</v>
      </c>
      <c r="M23" s="1">
        <v>-4.0380197568457925</v>
      </c>
      <c r="N23" s="1">
        <v>-6.2294052805377307</v>
      </c>
      <c r="O23" s="1">
        <v>-11.100010416984167</v>
      </c>
      <c r="P23" s="1">
        <v>-18.49736372379893</v>
      </c>
      <c r="Q23" s="1">
        <v>-23.97749522643042</v>
      </c>
      <c r="R23" s="1">
        <v>-22.165854589017073</v>
      </c>
      <c r="S23" s="1">
        <v>-8.4100113279580686</v>
      </c>
      <c r="T23" s="1">
        <v>16.05351131105196</v>
      </c>
      <c r="U23" s="1">
        <v>33.729433488512562</v>
      </c>
      <c r="V23" s="1">
        <v>30.125240118618109</v>
      </c>
      <c r="W23" s="1">
        <v>12.80661158665732</v>
      </c>
      <c r="X23" s="1">
        <v>-6.3142302337261809</v>
      </c>
      <c r="Y23" s="1">
        <v>-18.159085058278446</v>
      </c>
      <c r="Z23" s="1">
        <v>-17.412057186855805</v>
      </c>
      <c r="AA23" s="1">
        <v>-9.1551459635208534</v>
      </c>
      <c r="AB23" s="1">
        <v>-3.0035906215316226</v>
      </c>
      <c r="AC23" s="1">
        <v>-2.9859151083764139</v>
      </c>
      <c r="AD23" s="1">
        <v>0.13779551740031137</v>
      </c>
      <c r="AE23" s="1">
        <v>7.5533876959010922</v>
      </c>
      <c r="AF23" s="1">
        <v>14.076398899399456</v>
      </c>
      <c r="AG23" s="1">
        <v>9.3308176629581823</v>
      </c>
      <c r="AH23" s="1">
        <v>-2.9608899103352546</v>
      </c>
      <c r="AI23" s="1">
        <v>-11.176908373334976</v>
      </c>
      <c r="AJ23" s="1">
        <v>-7.9199086370909191</v>
      </c>
      <c r="AK23" s="1">
        <v>2.9035869428435905</v>
      </c>
      <c r="AL23" s="1">
        <v>10.635733260488124</v>
      </c>
      <c r="AM23" s="1">
        <v>7.8731915765758194</v>
      </c>
      <c r="AN23" s="1">
        <v>-1.5162234552687719</v>
      </c>
      <c r="AO23" s="1">
        <v>3.521758671965507</v>
      </c>
      <c r="AP23" s="1">
        <v>-0.1185902789173196</v>
      </c>
      <c r="AQ23" s="1">
        <v>-29.055232291028382</v>
      </c>
      <c r="AR23" s="1">
        <v>-30.730584437148977</v>
      </c>
      <c r="AS23" s="1">
        <v>-0.67371677415457776</v>
      </c>
      <c r="AT23" s="1">
        <v>29.289338169935682</v>
      </c>
      <c r="AU23" s="1">
        <v>4.810586427114206</v>
      </c>
      <c r="AV23" s="1">
        <v>-29.431277872666115</v>
      </c>
      <c r="AW23" s="1">
        <v>-23.291131455682656</v>
      </c>
      <c r="AX23" s="1">
        <v>-6.4357685266448783</v>
      </c>
      <c r="AY23" s="1">
        <v>-0.68250007481858821</v>
      </c>
      <c r="AZ23" s="1">
        <v>-14.242945592702954</v>
      </c>
      <c r="BA23" s="1">
        <v>-23.320042459770292</v>
      </c>
      <c r="BB23" s="1">
        <v>-14.643603424117527</v>
      </c>
      <c r="BC23" s="1">
        <v>3.394365568361684</v>
      </c>
      <c r="BD23" s="1">
        <v>14.768152298940736</v>
      </c>
      <c r="BE23" s="1">
        <v>15.233429757376207</v>
      </c>
      <c r="BF23" s="1">
        <v>7.7745605575494583</v>
      </c>
      <c r="BG23" s="1">
        <v>1.5224675977906572</v>
      </c>
      <c r="BH23" s="1">
        <v>-1.2109888894239305</v>
      </c>
      <c r="BI23" s="1">
        <v>-3.5474273331462776</v>
      </c>
      <c r="BJ23" s="1">
        <v>-8.4021156340665186</v>
      </c>
      <c r="BK23" s="1">
        <v>-13.902844872697074</v>
      </c>
      <c r="BL23" s="1">
        <v>-13.838441261519872</v>
      </c>
      <c r="BM23" s="1">
        <v>-6.1741254693524983</v>
      </c>
      <c r="BN23" s="1">
        <v>4.4059722870462874</v>
      </c>
      <c r="BO23" s="1">
        <v>14.161672702650057</v>
      </c>
      <c r="BP23" s="1">
        <v>18.489762925544529</v>
      </c>
      <c r="BQ23" s="1">
        <v>11.129634804258064</v>
      </c>
      <c r="BR23" s="1">
        <v>3.4772366437304025E-2</v>
      </c>
      <c r="BS23" s="1">
        <v>-9.0043428096638483</v>
      </c>
      <c r="BT23" s="1">
        <v>-12.439824202733757</v>
      </c>
      <c r="BU23" s="1">
        <v>-7.0128284729241335</v>
      </c>
      <c r="BV23" s="1">
        <v>7.2844177208681264</v>
      </c>
      <c r="BW23" s="1">
        <v>18.771530247599191</v>
      </c>
      <c r="BX23" s="1">
        <v>13.893405879230167</v>
      </c>
      <c r="BY23" s="1">
        <v>-5.0476913402321673</v>
      </c>
      <c r="BZ23" s="1">
        <v>-14.863324593401297</v>
      </c>
      <c r="CA23" s="1">
        <v>4.4188339710296143</v>
      </c>
      <c r="CB23" s="1">
        <v>25.020401748084868</v>
      </c>
      <c r="CC23" s="1">
        <v>17.913781361832331</v>
      </c>
      <c r="CD23" s="1">
        <v>-8.4828159057681027</v>
      </c>
      <c r="CE23" s="1">
        <v>-40.916465420515443</v>
      </c>
      <c r="CF23" s="1">
        <v>-72.707330409898205</v>
      </c>
      <c r="CG23" s="1">
        <v>-98.268503238573416</v>
      </c>
      <c r="CH23" s="1">
        <v>-112.55955781531748</v>
      </c>
      <c r="CI23" s="1">
        <v>-114.33193048944972</v>
      </c>
      <c r="CJ23" s="1">
        <v>-103.00130973121335</v>
      </c>
      <c r="CK23" s="1">
        <v>-79.78557298634415</v>
      </c>
      <c r="CL23" s="1">
        <v>-51.309437467558318</v>
      </c>
      <c r="CM23" s="1">
        <v>-26.235535171829664</v>
      </c>
      <c r="CN23" s="1">
        <v>-12.75659025846384</v>
      </c>
      <c r="CO23" s="1">
        <v>-15.667052806388257</v>
      </c>
      <c r="CP23" s="1">
        <v>-32.351431293701808</v>
      </c>
      <c r="CQ23" s="1">
        <v>-49.750514869892584</v>
      </c>
      <c r="CR23" s="1">
        <v>-58.619092928877038</v>
      </c>
      <c r="CS23" s="1">
        <v>-56.228931610433271</v>
      </c>
      <c r="CT23" s="1">
        <v>-42.601388378521143</v>
      </c>
      <c r="CU23" s="1">
        <v>-19.999157116668279</v>
      </c>
      <c r="CV23" s="1">
        <v>4.586784596409391</v>
      </c>
      <c r="CW23" s="1">
        <v>26.971735756833571</v>
      </c>
      <c r="CX23" s="1">
        <v>43.789143405756008</v>
      </c>
      <c r="CY23" s="1">
        <v>53.474985323085235</v>
      </c>
      <c r="CZ23" s="1">
        <v>55.332795941596629</v>
      </c>
      <c r="DA23" s="1">
        <v>50.987097813777261</v>
      </c>
      <c r="DB23" s="1">
        <v>41.918041812020036</v>
      </c>
      <c r="DC23" s="1">
        <v>27.426493921761747</v>
      </c>
      <c r="DD23" s="1">
        <v>7.9634582324499297</v>
      </c>
      <c r="DE23" s="1">
        <v>-15.167278657082687</v>
      </c>
      <c r="DF23" s="1">
        <v>-37.258710613266715</v>
      </c>
      <c r="DG23" s="1">
        <v>-53.263576843657404</v>
      </c>
      <c r="DH23" s="1">
        <v>-59.226927942424012</v>
      </c>
      <c r="DI23" s="1">
        <v>-51.594999468824881</v>
      </c>
      <c r="DJ23" s="1">
        <v>-27.953240061933961</v>
      </c>
      <c r="DK23" s="1">
        <v>9.6999000618937519</v>
      </c>
      <c r="DL23" s="1">
        <v>42.695029279768569</v>
      </c>
      <c r="DM23" s="1">
        <v>46.679215676489243</v>
      </c>
      <c r="DN23" s="1">
        <v>23.269881648270903</v>
      </c>
      <c r="DO23" s="1">
        <v>-7.0640240994401928</v>
      </c>
      <c r="DP23" s="1">
        <v>-29.985124928355951</v>
      </c>
      <c r="DQ23" s="1">
        <v>-35.982619587693719</v>
      </c>
      <c r="DR23" s="1">
        <v>-26.483123849460988</v>
      </c>
      <c r="DS23" s="1">
        <v>-11.326317395971781</v>
      </c>
      <c r="DT23" s="1">
        <v>0.90201951375966027</v>
      </c>
      <c r="DU23" s="1">
        <v>9.6326515327629583</v>
      </c>
      <c r="DV23" s="1">
        <v>18.978299263893465</v>
      </c>
      <c r="DW23" s="1">
        <v>30.200786289472198</v>
      </c>
      <c r="DX23" s="1">
        <v>32.169978285811887</v>
      </c>
      <c r="DY23" s="1">
        <v>17.913240261915202</v>
      </c>
      <c r="DZ23" s="1">
        <v>-2.0936689320146469</v>
      </c>
      <c r="EA23" s="1">
        <v>-9.6350211643604737</v>
      </c>
      <c r="EB23" s="1">
        <v>-2.6079715430114874</v>
      </c>
      <c r="EC23" s="1">
        <v>7.004771462968983</v>
      </c>
      <c r="ED23" s="1">
        <v>4.6037286700122619</v>
      </c>
      <c r="EE23" s="1">
        <v>3.1018804803032198</v>
      </c>
      <c r="EF23" s="1">
        <v>15.899899183374835</v>
      </c>
      <c r="EG23" s="1">
        <v>18.896291230996692</v>
      </c>
      <c r="EH23" s="1">
        <v>-21.576726637870685</v>
      </c>
      <c r="EI23" s="1">
        <v>-35.813550324502913</v>
      </c>
      <c r="EJ23" s="1">
        <v>4.8572063055577388</v>
      </c>
      <c r="EK23" s="1">
        <v>26.826564140182242</v>
      </c>
      <c r="EL23" s="1">
        <v>16.4115522589492</v>
      </c>
      <c r="EM23" s="1">
        <v>-14.335965078754816</v>
      </c>
      <c r="EN23" s="1">
        <v>-35.006830912765281</v>
      </c>
      <c r="EO23" s="1">
        <v>-31.303346463546895</v>
      </c>
      <c r="EP23" s="1">
        <v>-6.3864511699293347</v>
      </c>
      <c r="EQ23" s="1">
        <v>15.332188154309138</v>
      </c>
      <c r="ER23" s="1">
        <v>16.697522919009025</v>
      </c>
      <c r="ES23" s="1">
        <v>-1.4676343329097903</v>
      </c>
      <c r="ET23" s="1">
        <v>-14.738127327255741</v>
      </c>
      <c r="EU23" s="1">
        <v>-3.2490575515048761</v>
      </c>
      <c r="EV23" s="1">
        <v>16.511671597902765</v>
      </c>
      <c r="EW23" s="1">
        <v>22.793300794915258</v>
      </c>
      <c r="EX23" s="1">
        <v>1.4596145446949771</v>
      </c>
      <c r="EY23" s="1">
        <v>-28.11120925482405</v>
      </c>
      <c r="EZ23" s="1">
        <v>-27.011695068442517</v>
      </c>
      <c r="FA23" s="1">
        <v>-5.9130791604379453</v>
      </c>
      <c r="FB23" s="1">
        <v>12.380936211802133</v>
      </c>
      <c r="FC23" s="1">
        <v>12.785548459384653</v>
      </c>
      <c r="FD23" s="1">
        <v>-8.289956992528472</v>
      </c>
      <c r="FE23" s="1">
        <v>-23.824828124630567</v>
      </c>
      <c r="FF23" s="1">
        <v>-24.937475164646457</v>
      </c>
      <c r="FG23" s="1">
        <v>-9.1699414133824853</v>
      </c>
      <c r="FH23" s="1">
        <v>19.751239926768218</v>
      </c>
      <c r="FI23" s="1">
        <v>28.709327325684946</v>
      </c>
      <c r="FJ23" s="1">
        <v>0.85575255499164116</v>
      </c>
      <c r="FK23" s="1">
        <v>-26.815659652368552</v>
      </c>
      <c r="FL23" s="1">
        <v>-25.93212473160871</v>
      </c>
      <c r="FM23" s="1">
        <v>-7.0875502543784039</v>
      </c>
      <c r="FN23" s="1">
        <v>9.8044013672954513</v>
      </c>
      <c r="FO23" s="1">
        <v>11.412062992692995</v>
      </c>
      <c r="FP23" s="1">
        <v>4.3383543844040595</v>
      </c>
      <c r="FQ23" s="1">
        <v>-1.7631833238018422</v>
      </c>
      <c r="FR23" s="1">
        <v>-0.44648980003244143</v>
      </c>
      <c r="FS23" s="1">
        <v>6.3622388167253536</v>
      </c>
      <c r="FT23" s="1">
        <v>13.610933338323793</v>
      </c>
      <c r="FU23" s="1">
        <v>10.613520780361812</v>
      </c>
      <c r="FV23" s="1">
        <v>-10.111414108561831</v>
      </c>
      <c r="FW23" s="1">
        <v>-33.506770760605932</v>
      </c>
      <c r="FX23" s="1">
        <v>-45.695386687041378</v>
      </c>
      <c r="FY23" s="1">
        <v>-50.877854568802448</v>
      </c>
      <c r="FZ23">
        <f t="shared" si="0"/>
        <v>787.78825956346202</v>
      </c>
      <c r="GA23">
        <f>FZ23/FZ29</f>
        <v>0.73132971819876369</v>
      </c>
      <c r="GB23" s="24">
        <f t="shared" si="1"/>
        <v>73.132971819876374</v>
      </c>
    </row>
    <row r="24" spans="1:184" x14ac:dyDescent="0.4">
      <c r="A24" t="s">
        <v>3</v>
      </c>
      <c r="B24" s="1">
        <v>-5.6972845104532084</v>
      </c>
      <c r="C24" s="1">
        <v>-6.9934205118181021</v>
      </c>
      <c r="D24" s="1">
        <v>-3.6844648725587916</v>
      </c>
      <c r="E24" s="1">
        <v>2.0576757287530287</v>
      </c>
      <c r="F24" s="1">
        <v>7.2971562369022838</v>
      </c>
      <c r="G24" s="1">
        <v>9.5665894706643648</v>
      </c>
      <c r="H24" s="1">
        <v>8.51931856551235</v>
      </c>
      <c r="I24" s="1">
        <v>4.7219270837904999</v>
      </c>
      <c r="J24" s="1">
        <v>-1.0439989444148436</v>
      </c>
      <c r="K24" s="1">
        <v>-7.6542444434518622</v>
      </c>
      <c r="L24" s="1">
        <v>-13.88899279348848</v>
      </c>
      <c r="M24" s="1">
        <v>-18.559489307569585</v>
      </c>
      <c r="N24" s="1">
        <v>-20.468240430970766</v>
      </c>
      <c r="O24" s="1">
        <v>-18.341418704979471</v>
      </c>
      <c r="P24" s="1">
        <v>-11.213907454854159</v>
      </c>
      <c r="Q24" s="1">
        <v>0.21075408707900353</v>
      </c>
      <c r="R24" s="1">
        <v>13.114758221824882</v>
      </c>
      <c r="S24" s="1">
        <v>24.2259566338663</v>
      </c>
      <c r="T24" s="1">
        <v>30.265560908454798</v>
      </c>
      <c r="U24" s="1">
        <v>28.781250152419418</v>
      </c>
      <c r="V24" s="1">
        <v>20.757450764535648</v>
      </c>
      <c r="W24" s="1">
        <v>8.4399545642447045</v>
      </c>
      <c r="X24" s="1">
        <v>-5.7912318163797032</v>
      </c>
      <c r="Y24" s="1">
        <v>-19.378291816244051</v>
      </c>
      <c r="Z24" s="1">
        <v>-29.318431051782721</v>
      </c>
      <c r="AA24" s="1">
        <v>-33.381889374491948</v>
      </c>
      <c r="AB24" s="1">
        <v>-29.550113137507005</v>
      </c>
      <c r="AC24" s="1">
        <v>-17.053534027924997</v>
      </c>
      <c r="AD24" s="1">
        <v>-0.2352299120286549</v>
      </c>
      <c r="AE24" s="1">
        <v>15.192451407817014</v>
      </c>
      <c r="AF24" s="1">
        <v>24.436673225167777</v>
      </c>
      <c r="AG24" s="1">
        <v>26.130467531607586</v>
      </c>
      <c r="AH24" s="1">
        <v>20.382652902381189</v>
      </c>
      <c r="AI24" s="1">
        <v>8.7898252840399813</v>
      </c>
      <c r="AJ24" s="1">
        <v>-4.0601846161996944</v>
      </c>
      <c r="AK24" s="1">
        <v>-13.744892629193698</v>
      </c>
      <c r="AL24" s="1">
        <v>-17.136338770544487</v>
      </c>
      <c r="AM24" s="1">
        <v>-14.629882772604496</v>
      </c>
      <c r="AN24" s="1">
        <v>-7.2683154224931226</v>
      </c>
      <c r="AO24" s="1">
        <v>3.435447898571129</v>
      </c>
      <c r="AP24" s="1">
        <v>13.553247498083035</v>
      </c>
      <c r="AQ24" s="1">
        <v>19.316199142110808</v>
      </c>
      <c r="AR24" s="1">
        <v>19.77345489915982</v>
      </c>
      <c r="AS24" s="1">
        <v>14.147318877041664</v>
      </c>
      <c r="AT24" s="1">
        <v>2.1822171000421688</v>
      </c>
      <c r="AU24" s="1">
        <v>-11.940083226744379</v>
      </c>
      <c r="AV24" s="1">
        <v>-23.603864343175761</v>
      </c>
      <c r="AW24" s="1">
        <v>-31.426075028520611</v>
      </c>
      <c r="AX24" s="1">
        <v>-34.888351066988612</v>
      </c>
      <c r="AY24" s="1">
        <v>-33.60364631528563</v>
      </c>
      <c r="AZ24" s="1">
        <v>-27.363310928398327</v>
      </c>
      <c r="BA24" s="1">
        <v>-16.881332863346046</v>
      </c>
      <c r="BB24" s="1">
        <v>-5.0827115429388918</v>
      </c>
      <c r="BC24" s="1">
        <v>4.5851877352023758</v>
      </c>
      <c r="BD24" s="1">
        <v>9.2665690213762524</v>
      </c>
      <c r="BE24" s="1">
        <v>8.7185605166506406</v>
      </c>
      <c r="BF24" s="1">
        <v>4.6614828182651635</v>
      </c>
      <c r="BG24" s="1">
        <v>-0.76068078858191646</v>
      </c>
      <c r="BH24" s="1">
        <v>-5.3609870103420709</v>
      </c>
      <c r="BI24" s="1">
        <v>-6.941208944961625</v>
      </c>
      <c r="BJ24" s="1">
        <v>-3.7452489483528906</v>
      </c>
      <c r="BK24" s="1">
        <v>4.2045353015726361</v>
      </c>
      <c r="BL24" s="1">
        <v>16.381712283051229</v>
      </c>
      <c r="BM24" s="1">
        <v>32.229329945328644</v>
      </c>
      <c r="BN24" s="1">
        <v>50.489147200724823</v>
      </c>
      <c r="BO24" s="1">
        <v>67.331920246621507</v>
      </c>
      <c r="BP24" s="1">
        <v>78.296535442808462</v>
      </c>
      <c r="BQ24" s="1">
        <v>78.933600171011548</v>
      </c>
      <c r="BR24" s="1">
        <v>66.420146388730771</v>
      </c>
      <c r="BS24" s="1">
        <v>44.260592834149122</v>
      </c>
      <c r="BT24" s="1">
        <v>17.533307176718136</v>
      </c>
      <c r="BU24" s="1">
        <v>-8.561738876349704</v>
      </c>
      <c r="BV24" s="1">
        <v>-28.570364725512178</v>
      </c>
      <c r="BW24" s="1">
        <v>-37.882464660348951</v>
      </c>
      <c r="BX24" s="1">
        <v>-33.249985095234507</v>
      </c>
      <c r="BY24" s="1">
        <v>-16.655073167150775</v>
      </c>
      <c r="BZ24" s="1">
        <v>5.8703087781048735</v>
      </c>
      <c r="CA24" s="1">
        <v>28.239077229384478</v>
      </c>
      <c r="CB24" s="1">
        <v>47.046122998893637</v>
      </c>
      <c r="CC24" s="1">
        <v>59.58195139763486</v>
      </c>
      <c r="CD24" s="1">
        <v>64.024156056324728</v>
      </c>
      <c r="CE24" s="1">
        <v>61.85141944465861</v>
      </c>
      <c r="CF24" s="1">
        <v>55.738068567628154</v>
      </c>
      <c r="CG24" s="1">
        <v>48.103504069926302</v>
      </c>
      <c r="CH24" s="1">
        <v>40.886416107693329</v>
      </c>
      <c r="CI24" s="1">
        <v>35.876901729923183</v>
      </c>
      <c r="CJ24" s="1">
        <v>34.792530323332869</v>
      </c>
      <c r="CK24" s="1">
        <v>38.901424219240141</v>
      </c>
      <c r="CL24" s="1">
        <v>47.594304403307561</v>
      </c>
      <c r="CM24" s="1">
        <v>58.196111127025709</v>
      </c>
      <c r="CN24" s="1">
        <v>67.58412330097083</v>
      </c>
      <c r="CO24" s="1">
        <v>73.009703715727312</v>
      </c>
      <c r="CP24" s="1">
        <v>72.626914138906599</v>
      </c>
      <c r="CQ24" s="1">
        <v>65.591822001839873</v>
      </c>
      <c r="CR24" s="1">
        <v>51.884701059816614</v>
      </c>
      <c r="CS24" s="1">
        <v>33.053745326576021</v>
      </c>
      <c r="CT24" s="1">
        <v>11.378017897610448</v>
      </c>
      <c r="CU24" s="1">
        <v>-10.763210903864776</v>
      </c>
      <c r="CV24" s="1">
        <v>-30.928840130141268</v>
      </c>
      <c r="CW24" s="1">
        <v>-46.710994328211029</v>
      </c>
      <c r="CX24" s="1">
        <v>-56.269110366686412</v>
      </c>
      <c r="CY24" s="1">
        <v>-59.905101517710747</v>
      </c>
      <c r="CZ24" s="1">
        <v>-58.618657075388263</v>
      </c>
      <c r="DA24" s="1">
        <v>-53.384428095095963</v>
      </c>
      <c r="DB24" s="1">
        <v>-45.082760927353128</v>
      </c>
      <c r="DC24" s="1">
        <v>-34.573675758062812</v>
      </c>
      <c r="DD24" s="1">
        <v>-22.717192773128076</v>
      </c>
      <c r="DE24" s="1">
        <v>-10.373332158451991</v>
      </c>
      <c r="DF24" s="1">
        <v>1.5978859000623498</v>
      </c>
      <c r="DG24" s="1">
        <v>12.350868939833681</v>
      </c>
      <c r="DH24" s="1">
        <v>21.094796134570007</v>
      </c>
      <c r="DI24" s="1">
        <v>27.131232196246657</v>
      </c>
      <c r="DJ24" s="1">
        <v>30.108448580502959</v>
      </c>
      <c r="DK24" s="1">
        <v>29.727578101527385</v>
      </c>
      <c r="DL24" s="1">
        <v>25.680540202410601</v>
      </c>
      <c r="DM24" s="1">
        <v>17.6455100020919</v>
      </c>
      <c r="DN24" s="1">
        <v>5.7822437047914095</v>
      </c>
      <c r="DO24" s="1">
        <v>-7.6170132818768348</v>
      </c>
      <c r="DP24" s="1">
        <v>-19.723457168412299</v>
      </c>
      <c r="DQ24" s="1">
        <v>-27.708284165314691</v>
      </c>
      <c r="DR24" s="1">
        <v>-29.393270106456903</v>
      </c>
      <c r="DS24" s="1">
        <v>-25.256760118084941</v>
      </c>
      <c r="DT24" s="1">
        <v>-16.644682145337022</v>
      </c>
      <c r="DU24" s="1">
        <v>-5.0265471385586142</v>
      </c>
      <c r="DV24" s="1">
        <v>7.8508051265935848</v>
      </c>
      <c r="DW24" s="1">
        <v>20.166879464229364</v>
      </c>
      <c r="DX24" s="1">
        <v>30.083887872836115</v>
      </c>
      <c r="DY24" s="1">
        <v>35.759719146995735</v>
      </c>
      <c r="DZ24" s="1">
        <v>35.352262081289922</v>
      </c>
      <c r="EA24" s="1">
        <v>27.062045409500421</v>
      </c>
      <c r="EB24" s="1">
        <v>10.447389966850391</v>
      </c>
      <c r="EC24" s="1">
        <v>-10.14181409366973</v>
      </c>
      <c r="ED24" s="1">
        <v>-29.1684442744275</v>
      </c>
      <c r="EE24" s="1">
        <v>-41.100184037749756</v>
      </c>
      <c r="EF24" s="1">
        <v>-40.437006081879197</v>
      </c>
      <c r="EG24" s="1">
        <v>-24.078731936886182</v>
      </c>
      <c r="EH24" s="1">
        <v>1.7020418601490728</v>
      </c>
      <c r="EI24" s="1">
        <v>28.164683686093774</v>
      </c>
      <c r="EJ24" s="1">
        <v>45.818929375819131</v>
      </c>
      <c r="EK24" s="1">
        <v>46.689751042589663</v>
      </c>
      <c r="EL24" s="1">
        <v>31.617753034013585</v>
      </c>
      <c r="EM24" s="1">
        <v>7.1386884566669879</v>
      </c>
      <c r="EN24" s="1">
        <v>-18.966986857997572</v>
      </c>
      <c r="EO24" s="1">
        <v>-39.680577260678547</v>
      </c>
      <c r="EP24" s="1">
        <v>-52.65466893007661</v>
      </c>
      <c r="EQ24" s="1">
        <v>-56.245954411516529</v>
      </c>
      <c r="ER24" s="1">
        <v>-48.58284752237067</v>
      </c>
      <c r="ES24" s="1">
        <v>-29.517345111020457</v>
      </c>
      <c r="ET24" s="1">
        <v>-5.4108290656601872</v>
      </c>
      <c r="EU24" s="1">
        <v>15.700479341839745</v>
      </c>
      <c r="EV24" s="1">
        <v>27.131006476767919</v>
      </c>
      <c r="EW24" s="1">
        <v>27.603982344083228</v>
      </c>
      <c r="EX24" s="1">
        <v>17.228350684877988</v>
      </c>
      <c r="EY24" s="1">
        <v>-2.4766620659080281</v>
      </c>
      <c r="EZ24" s="1">
        <v>-24.998167955698037</v>
      </c>
      <c r="FA24" s="1">
        <v>-43.225195405481415</v>
      </c>
      <c r="FB24" s="1">
        <v>-51.09748068358634</v>
      </c>
      <c r="FC24" s="1">
        <v>-46.001395996785526</v>
      </c>
      <c r="FD24" s="1">
        <v>-26.63428062208245</v>
      </c>
      <c r="FE24" s="1">
        <v>4.8276440290881739</v>
      </c>
      <c r="FF24" s="1">
        <v>39.199911848448892</v>
      </c>
      <c r="FG24" s="1">
        <v>65.019731630474581</v>
      </c>
      <c r="FH24" s="1">
        <v>71.228317213953048</v>
      </c>
      <c r="FI24" s="1">
        <v>57.628162070259847</v>
      </c>
      <c r="FJ24" s="1">
        <v>29.071248245206739</v>
      </c>
      <c r="FK24" s="1">
        <v>-0.90563268646388817</v>
      </c>
      <c r="FL24" s="1">
        <v>-19.677524473331324</v>
      </c>
      <c r="FM24" s="1">
        <v>-26.540857596654966</v>
      </c>
      <c r="FN24" s="1">
        <v>-24.189100374712325</v>
      </c>
      <c r="FO24" s="1">
        <v>-15.429335808580273</v>
      </c>
      <c r="FP24" s="1">
        <v>-3.1081733909461962</v>
      </c>
      <c r="FQ24" s="1">
        <v>9.7262261838746564</v>
      </c>
      <c r="FR24" s="1">
        <v>19.812394789212831</v>
      </c>
      <c r="FS24" s="1">
        <v>23.855856854902591</v>
      </c>
      <c r="FT24" s="1">
        <v>20.043240187818306</v>
      </c>
      <c r="FU24" s="1">
        <v>12.34360379838944</v>
      </c>
      <c r="FV24" s="1">
        <v>6.2778893821949371</v>
      </c>
      <c r="FW24" s="1">
        <v>6.3470326031741173</v>
      </c>
      <c r="FX24" s="1">
        <v>12.103169294419217</v>
      </c>
      <c r="FY24" s="1">
        <v>21.779486666522281</v>
      </c>
      <c r="FZ24">
        <f t="shared" si="0"/>
        <v>1011.6895601509173</v>
      </c>
      <c r="GA24">
        <f>FZ24/FZ29</f>
        <v>0.93918465012386876</v>
      </c>
      <c r="GB24" s="24">
        <f t="shared" si="1"/>
        <v>93.918465012386875</v>
      </c>
    </row>
    <row r="25" spans="1:184" x14ac:dyDescent="0.4">
      <c r="A25" t="s">
        <v>4</v>
      </c>
      <c r="B25" s="1">
        <v>3.0969816286068692</v>
      </c>
      <c r="C25" s="1">
        <v>3.7494900323505376</v>
      </c>
      <c r="D25" s="1">
        <v>3.7144063562477725</v>
      </c>
      <c r="E25" s="1">
        <v>3.1571819878266476</v>
      </c>
      <c r="F25" s="1">
        <v>2.301438972164374</v>
      </c>
      <c r="G25" s="1">
        <v>1.3433564179460089</v>
      </c>
      <c r="H25" s="1">
        <v>0.37373283004755614</v>
      </c>
      <c r="I25" s="1">
        <v>-0.56817958297983906</v>
      </c>
      <c r="J25" s="1">
        <v>-1.4531194768905757</v>
      </c>
      <c r="K25" s="1">
        <v>-2.2499416304169464</v>
      </c>
      <c r="L25" s="1">
        <v>-2.9120134175483354</v>
      </c>
      <c r="M25" s="1">
        <v>-3.3673055178956397</v>
      </c>
      <c r="N25" s="1">
        <v>-3.5417402374028506</v>
      </c>
      <c r="O25" s="1">
        <v>-3.4415848875757717</v>
      </c>
      <c r="P25" s="1">
        <v>-3.0979011778428442</v>
      </c>
      <c r="Q25" s="1">
        <v>-2.5439663882049097</v>
      </c>
      <c r="R25" s="1">
        <v>-1.8133979094238153</v>
      </c>
      <c r="S25" s="1">
        <v>-0.93981313226114971</v>
      </c>
      <c r="T25" s="1">
        <v>4.4528603349940549E-2</v>
      </c>
      <c r="U25" s="1">
        <v>1.1156826979195913</v>
      </c>
      <c r="V25" s="1">
        <v>2.2526819860232781</v>
      </c>
      <c r="W25" s="1">
        <v>3.39552313438681</v>
      </c>
      <c r="X25" s="1">
        <v>4.4649969304177741</v>
      </c>
      <c r="Y25" s="1">
        <v>5.3786723154416505</v>
      </c>
      <c r="Z25" s="1">
        <v>6.0508509698499822</v>
      </c>
      <c r="AA25" s="1">
        <v>6.3803239517682488</v>
      </c>
      <c r="AB25" s="1">
        <v>6.225018003950705</v>
      </c>
      <c r="AC25" s="1">
        <v>5.4102436057084571</v>
      </c>
      <c r="AD25" s="1">
        <v>3.8771720871731086</v>
      </c>
      <c r="AE25" s="1">
        <v>1.5869889591218831</v>
      </c>
      <c r="AF25" s="1">
        <v>-1.4979859124564701</v>
      </c>
      <c r="AG25" s="1">
        <v>-5.2807375381753436</v>
      </c>
      <c r="AH25" s="1">
        <v>-9.2002671957112572</v>
      </c>
      <c r="AI25" s="1">
        <v>-12.567068533267243</v>
      </c>
      <c r="AJ25" s="1">
        <v>-14.669635120780372</v>
      </c>
      <c r="AK25" s="1">
        <v>-14.882356901406173</v>
      </c>
      <c r="AL25" s="1">
        <v>-13.044584431640935</v>
      </c>
      <c r="AM25" s="1">
        <v>-9.288816398541778</v>
      </c>
      <c r="AN25" s="1">
        <v>-3.8202274818631463</v>
      </c>
      <c r="AO25" s="1">
        <v>3.0076012318158996</v>
      </c>
      <c r="AP25" s="1">
        <v>10.424050664980825</v>
      </c>
      <c r="AQ25" s="1">
        <v>17.557878975382941</v>
      </c>
      <c r="AR25" s="1">
        <v>23.595426891679249</v>
      </c>
      <c r="AS25" s="1">
        <v>28.046852406631423</v>
      </c>
      <c r="AT25" s="1">
        <v>30.912187132661447</v>
      </c>
      <c r="AU25" s="1">
        <v>32.311886315420026</v>
      </c>
      <c r="AV25" s="1">
        <v>32.368304250246915</v>
      </c>
      <c r="AW25" s="1">
        <v>31.198037926526656</v>
      </c>
      <c r="AX25" s="1">
        <v>28.926689634682255</v>
      </c>
      <c r="AY25" s="1">
        <v>25.765521307434994</v>
      </c>
      <c r="AZ25" s="1">
        <v>21.949552088172805</v>
      </c>
      <c r="BA25" s="1">
        <v>17.709861839916389</v>
      </c>
      <c r="BB25" s="1">
        <v>13.262287715083721</v>
      </c>
      <c r="BC25" s="1">
        <v>8.8161359871864526</v>
      </c>
      <c r="BD25" s="1">
        <v>4.5751532936882171</v>
      </c>
      <c r="BE25" s="1">
        <v>0.70933823414285913</v>
      </c>
      <c r="BF25" s="1">
        <v>-2.7070357762585138</v>
      </c>
      <c r="BG25" s="1">
        <v>-5.6503473420976462</v>
      </c>
      <c r="BH25" s="1">
        <v>-8.1094493541874826</v>
      </c>
      <c r="BI25" s="1">
        <v>-10.074927174498661</v>
      </c>
      <c r="BJ25" s="1">
        <v>-11.549326584103984</v>
      </c>
      <c r="BK25" s="1">
        <v>-12.562678002646443</v>
      </c>
      <c r="BL25" s="1">
        <v>-13.152973047588134</v>
      </c>
      <c r="BM25" s="1">
        <v>-13.359587997410735</v>
      </c>
      <c r="BN25" s="1">
        <v>-13.222404572936764</v>
      </c>
      <c r="BO25" s="1">
        <v>-12.781374335460473</v>
      </c>
      <c r="BP25" s="1">
        <v>-12.075909903207895</v>
      </c>
      <c r="BQ25" s="1">
        <v>-11.142430317398381</v>
      </c>
      <c r="BR25" s="1">
        <v>-10.01312755542911</v>
      </c>
      <c r="BS25" s="1">
        <v>-8.7164189543385522</v>
      </c>
      <c r="BT25" s="1">
        <v>-7.278541697414731</v>
      </c>
      <c r="BU25" s="1">
        <v>-5.7248703987517882</v>
      </c>
      <c r="BV25" s="1">
        <v>-4.080257498900659</v>
      </c>
      <c r="BW25" s="1">
        <v>-2.3674801425596157</v>
      </c>
      <c r="BX25" s="1">
        <v>-0.61377308834762689</v>
      </c>
      <c r="BY25" s="1">
        <v>1.1278513740824376</v>
      </c>
      <c r="BZ25" s="1">
        <v>2.8018535577176782</v>
      </c>
      <c r="CA25" s="1">
        <v>4.3604702400538482</v>
      </c>
      <c r="CB25" s="1">
        <v>5.7818942810222058</v>
      </c>
      <c r="CC25" s="1">
        <v>7.050792496426511</v>
      </c>
      <c r="CD25" s="1">
        <v>8.1518317020702806</v>
      </c>
      <c r="CE25" s="1">
        <v>9.0696787137570851</v>
      </c>
      <c r="CF25" s="1">
        <v>9.7890003472904983</v>
      </c>
      <c r="CG25" s="1">
        <v>10.294463418474223</v>
      </c>
      <c r="CH25" s="1">
        <v>10.570734743111803</v>
      </c>
      <c r="CI25" s="1">
        <v>10.602481137006791</v>
      </c>
      <c r="CJ25" s="1">
        <v>10.374369415962908</v>
      </c>
      <c r="CK25" s="1">
        <v>9.8710663957835543</v>
      </c>
      <c r="CL25" s="1">
        <v>9.077238892272625</v>
      </c>
      <c r="CM25" s="1">
        <v>7.9775537212333223</v>
      </c>
      <c r="CN25" s="1">
        <v>6.5566776984696666</v>
      </c>
      <c r="CO25" s="1">
        <v>4.7992776397850481</v>
      </c>
      <c r="CP25" s="1">
        <v>2.6990950746231088</v>
      </c>
      <c r="CQ25" s="1">
        <v>0.30085646535566657</v>
      </c>
      <c r="CR25" s="1">
        <v>-2.2829089442867363</v>
      </c>
      <c r="CS25" s="1">
        <v>-4.9251385031614285</v>
      </c>
      <c r="CT25" s="1">
        <v>-7.4997593101680149</v>
      </c>
      <c r="CU25" s="1">
        <v>-9.8870154542651854</v>
      </c>
      <c r="CV25" s="1">
        <v>-11.982706475314146</v>
      </c>
      <c r="CW25" s="1">
        <v>-13.686288321588666</v>
      </c>
      <c r="CX25" s="1">
        <v>-14.897196470374334</v>
      </c>
      <c r="CY25" s="1">
        <v>-15.514866398957045</v>
      </c>
      <c r="CZ25" s="1">
        <v>-15.451733631015077</v>
      </c>
      <c r="DA25" s="1">
        <v>-14.692560040413371</v>
      </c>
      <c r="DB25" s="1">
        <v>-13.316412205874572</v>
      </c>
      <c r="DC25" s="1">
        <v>-11.422682870737495</v>
      </c>
      <c r="DD25" s="1">
        <v>-9.1107647783409647</v>
      </c>
      <c r="DE25" s="1">
        <v>-6.4800506720237721</v>
      </c>
      <c r="DF25" s="1">
        <v>-3.6299332951248036</v>
      </c>
      <c r="DG25" s="1">
        <v>-0.65980539098273572</v>
      </c>
      <c r="DH25" s="1">
        <v>2.3309402970634228</v>
      </c>
      <c r="DI25" s="1">
        <v>5.2429110256749913</v>
      </c>
      <c r="DJ25" s="1">
        <v>7.9767140515130954</v>
      </c>
      <c r="DK25" s="1">
        <v>10.432956631238962</v>
      </c>
      <c r="DL25" s="1">
        <v>12.512373151899864</v>
      </c>
      <c r="DM25" s="1">
        <v>14.126297594946998</v>
      </c>
      <c r="DN25" s="1">
        <v>15.225671444502266</v>
      </c>
      <c r="DO25" s="1">
        <v>15.767991580938414</v>
      </c>
      <c r="DP25" s="1">
        <v>15.709870965476092</v>
      </c>
      <c r="DQ25" s="1">
        <v>15.007922559336025</v>
      </c>
      <c r="DR25" s="1">
        <v>13.618759323738825</v>
      </c>
      <c r="DS25" s="1">
        <v>11.498994219905178</v>
      </c>
      <c r="DT25" s="1">
        <v>8.6052402090558093</v>
      </c>
      <c r="DU25" s="1">
        <v>4.963442458739121</v>
      </c>
      <c r="DV25" s="1">
        <v>0.87687496181482438</v>
      </c>
      <c r="DW25" s="1">
        <v>-3.2818560825294427</v>
      </c>
      <c r="DX25" s="1">
        <v>-7.1401444751062257</v>
      </c>
      <c r="DY25" s="1">
        <v>-10.325384016728009</v>
      </c>
      <c r="DZ25" s="1">
        <v>-12.464993433010344</v>
      </c>
      <c r="EA25" s="1">
        <v>-13.174200658365077</v>
      </c>
      <c r="EB25" s="1">
        <v>-12.169202868946114</v>
      </c>
      <c r="EC25" s="1">
        <v>-9.7543318649089681</v>
      </c>
      <c r="ED25" s="1">
        <v>-6.384025725013653</v>
      </c>
      <c r="EE25" s="1">
        <v>-2.5127225280201304</v>
      </c>
      <c r="EF25" s="1">
        <v>1.4051396473115991</v>
      </c>
      <c r="EG25" s="1">
        <v>4.9297877371723802</v>
      </c>
      <c r="EH25" s="1">
        <v>7.680148739293136</v>
      </c>
      <c r="EI25" s="1">
        <v>9.289089778278683</v>
      </c>
      <c r="EJ25" s="1">
        <v>9.3843356955018571</v>
      </c>
      <c r="EK25" s="1">
        <v>7.6296453269344289</v>
      </c>
      <c r="EL25" s="1">
        <v>4.0312327525381955</v>
      </c>
      <c r="EM25" s="1">
        <v>-0.68064178905553718</v>
      </c>
      <c r="EN25" s="1">
        <v>-5.6055789468280768</v>
      </c>
      <c r="EO25" s="1">
        <v>-9.8419664538014118</v>
      </c>
      <c r="EP25" s="1">
        <v>-12.627473100643925</v>
      </c>
      <c r="EQ25" s="1">
        <v>-13.812054504704607</v>
      </c>
      <c r="ER25" s="1">
        <v>-13.537913889556112</v>
      </c>
      <c r="ES25" s="1">
        <v>-11.989150031030176</v>
      </c>
      <c r="ET25" s="1">
        <v>-9.3693015757646094</v>
      </c>
      <c r="EU25" s="1">
        <v>-5.9048473928949132</v>
      </c>
      <c r="EV25" s="1">
        <v>-1.8974895029481271</v>
      </c>
      <c r="EW25" s="1">
        <v>2.1492842761544475</v>
      </c>
      <c r="EX25" s="1">
        <v>5.6856355505118765</v>
      </c>
      <c r="EY25" s="1">
        <v>8.1634391729329625</v>
      </c>
      <c r="EZ25" s="1">
        <v>9.2022671819168593</v>
      </c>
      <c r="FA25" s="1">
        <v>9.0705225703124857</v>
      </c>
      <c r="FB25" s="1">
        <v>8.1870215923005532</v>
      </c>
      <c r="FC25" s="1">
        <v>6.9659435189427903</v>
      </c>
      <c r="FD25" s="1">
        <v>5.8076582970187314</v>
      </c>
      <c r="FE25" s="1">
        <v>4.9843933631211508</v>
      </c>
      <c r="FF25" s="1">
        <v>4.3757505254820703</v>
      </c>
      <c r="FG25" s="1">
        <v>3.8585852626347141</v>
      </c>
      <c r="FH25" s="1">
        <v>3.3984086301843113</v>
      </c>
      <c r="FI25" s="1">
        <v>3.0032228444695677</v>
      </c>
      <c r="FJ25" s="1">
        <v>2.6952616072235589</v>
      </c>
      <c r="FK25" s="1">
        <v>2.5407334986619934</v>
      </c>
      <c r="FL25" s="1">
        <v>2.6914166488263169</v>
      </c>
      <c r="FM25" s="1">
        <v>3.0709809013171463</v>
      </c>
      <c r="FN25" s="1">
        <v>3.5373017616383087</v>
      </c>
      <c r="FO25" s="1">
        <v>3.9451392266522545</v>
      </c>
      <c r="FP25" s="1">
        <v>4.1431037882672817</v>
      </c>
      <c r="FQ25" s="1">
        <v>4.0174005219061835</v>
      </c>
      <c r="FR25" s="1">
        <v>3.6249930600060614</v>
      </c>
      <c r="FS25" s="1">
        <v>3.0589782357805295</v>
      </c>
      <c r="FT25" s="1">
        <v>2.4016777986818481</v>
      </c>
      <c r="FU25" s="1">
        <v>1.728075963330312</v>
      </c>
      <c r="FV25" s="1">
        <v>1.1169817569437321</v>
      </c>
      <c r="FW25" s="1">
        <v>0.66423532258264451</v>
      </c>
      <c r="FX25" s="1">
        <v>0.48411117334786236</v>
      </c>
      <c r="FY25" s="1">
        <v>0.57691739439839806</v>
      </c>
      <c r="FZ25">
        <f t="shared" si="0"/>
        <v>103.89151513525705</v>
      </c>
      <c r="GA25">
        <f>FZ25/FZ29</f>
        <v>9.6445906072797322E-2</v>
      </c>
      <c r="GB25" s="24">
        <f t="shared" si="1"/>
        <v>9.6445906072797314</v>
      </c>
    </row>
    <row r="26" spans="1:184" x14ac:dyDescent="0.4">
      <c r="A26" t="s">
        <v>5</v>
      </c>
      <c r="B26" s="1">
        <v>-9.7435570909578377</v>
      </c>
      <c r="C26" s="1">
        <v>-10.302328529892579</v>
      </c>
      <c r="D26" s="1">
        <v>-10.652207004430872</v>
      </c>
      <c r="E26" s="1">
        <v>-10.785197132110268</v>
      </c>
      <c r="F26" s="1">
        <v>-10.697774410957386</v>
      </c>
      <c r="G26" s="1">
        <v>-10.387082083532864</v>
      </c>
      <c r="H26" s="1">
        <v>-9.8507629374806562</v>
      </c>
      <c r="I26" s="1">
        <v>-9.0865615037858074</v>
      </c>
      <c r="J26" s="1">
        <v>-8.0922293121496054</v>
      </c>
      <c r="K26" s="1">
        <v>-6.868265745952657</v>
      </c>
      <c r="L26" s="1">
        <v>-5.4296547455345703</v>
      </c>
      <c r="M26" s="1">
        <v>-3.8120863581407667</v>
      </c>
      <c r="N26" s="1">
        <v>-2.0704895003332724</v>
      </c>
      <c r="O26" s="1">
        <v>-0.26319927860126369</v>
      </c>
      <c r="P26" s="1">
        <v>1.5520450996891628</v>
      </c>
      <c r="Q26" s="1">
        <v>3.3184146680434319</v>
      </c>
      <c r="R26" s="1">
        <v>4.979291707475185</v>
      </c>
      <c r="S26" s="1">
        <v>6.4780584989979557</v>
      </c>
      <c r="T26" s="1">
        <v>7.7580973236253907</v>
      </c>
      <c r="U26" s="1">
        <v>8.7630270305513154</v>
      </c>
      <c r="V26" s="1">
        <v>9.4484520400099932</v>
      </c>
      <c r="W26" s="1">
        <v>9.8166499421161628</v>
      </c>
      <c r="X26" s="1">
        <v>9.8902489146772723</v>
      </c>
      <c r="Y26" s="1">
        <v>9.6949308361238842</v>
      </c>
      <c r="Z26" s="1">
        <v>9.2566531011573971</v>
      </c>
      <c r="AA26" s="1">
        <v>8.6020686137005828</v>
      </c>
      <c r="AB26" s="1">
        <v>7.7593658958782719</v>
      </c>
      <c r="AC26" s="1">
        <v>6.7570965786856503</v>
      </c>
      <c r="AD26" s="1">
        <v>5.623812293117985</v>
      </c>
      <c r="AE26" s="1">
        <v>4.3883390154689295</v>
      </c>
      <c r="AF26" s="1">
        <v>3.0817193510093874</v>
      </c>
      <c r="AG26" s="1">
        <v>1.7417490337230883</v>
      </c>
      <c r="AH26" s="1">
        <v>0.41271795056267602</v>
      </c>
      <c r="AI26" s="1">
        <v>-0.86996958839147132</v>
      </c>
      <c r="AJ26" s="1">
        <v>-2.0750551295835917</v>
      </c>
      <c r="AK26" s="1">
        <v>-3.1719598892397802</v>
      </c>
      <c r="AL26" s="1">
        <v>-4.1302127193345068</v>
      </c>
      <c r="AM26" s="1">
        <v>-4.919537373651317</v>
      </c>
      <c r="AN26" s="1">
        <v>-5.5118652251715359</v>
      </c>
      <c r="AO26" s="1">
        <v>-5.89446919457475</v>
      </c>
      <c r="AP26" s="1">
        <v>-6.0879686083365527</v>
      </c>
      <c r="AQ26" s="1">
        <v>-6.1203590220949149</v>
      </c>
      <c r="AR26" s="1">
        <v>-6.0192378582594941</v>
      </c>
      <c r="AS26" s="1">
        <v>-5.8121226875571761</v>
      </c>
      <c r="AT26" s="1">
        <v>-5.5265327833472169</v>
      </c>
      <c r="AU26" s="1">
        <v>-5.1898961737050495</v>
      </c>
      <c r="AV26" s="1">
        <v>-4.8291307025623533</v>
      </c>
      <c r="AW26" s="1">
        <v>-4.4682372724710913</v>
      </c>
      <c r="AX26" s="1">
        <v>-4.1256031239336046</v>
      </c>
      <c r="AY26" s="1">
        <v>-3.8173940527115335</v>
      </c>
      <c r="AZ26" s="1">
        <v>-3.5585831241125363</v>
      </c>
      <c r="BA26" s="1">
        <v>-3.3627827318450745</v>
      </c>
      <c r="BB26" s="1">
        <v>-3.2415275368755463</v>
      </c>
      <c r="BC26" s="1">
        <v>-3.2037412108563705</v>
      </c>
      <c r="BD26" s="1">
        <v>-3.2536992326875471</v>
      </c>
      <c r="BE26" s="1">
        <v>-3.385333032347273</v>
      </c>
      <c r="BF26" s="1">
        <v>-3.5862404967067851</v>
      </c>
      <c r="BG26" s="1">
        <v>-3.8429866917099176</v>
      </c>
      <c r="BH26" s="1">
        <v>-4.1421366833004676</v>
      </c>
      <c r="BI26" s="1">
        <v>-4.4702555374220987</v>
      </c>
      <c r="BJ26" s="1">
        <v>-4.8139083200186521</v>
      </c>
      <c r="BK26" s="1">
        <v>-5.159660097033937</v>
      </c>
      <c r="BL26" s="1">
        <v>-5.4940759344116081</v>
      </c>
      <c r="BM26" s="1">
        <v>-5.8037208980955031</v>
      </c>
      <c r="BN26" s="1">
        <v>-6.0751607102009437</v>
      </c>
      <c r="BO26" s="1">
        <v>-6.2949703055499482</v>
      </c>
      <c r="BP26" s="1">
        <v>-6.4497561027501291</v>
      </c>
      <c r="BQ26" s="1">
        <v>-6.5261646850363757</v>
      </c>
      <c r="BR26" s="1">
        <v>-6.5111708362233012</v>
      </c>
      <c r="BS26" s="1">
        <v>-6.3928361529303102</v>
      </c>
      <c r="BT26" s="1">
        <v>-6.1596033504563277</v>
      </c>
      <c r="BU26" s="1">
        <v>-5.8000120502513246</v>
      </c>
      <c r="BV26" s="1">
        <v>-5.3030287984622939</v>
      </c>
      <c r="BW26" s="1">
        <v>-4.6601741501244032</v>
      </c>
      <c r="BX26" s="1">
        <v>-3.8693559185832931</v>
      </c>
      <c r="BY26" s="1">
        <v>-2.9363755497028254</v>
      </c>
      <c r="BZ26" s="1">
        <v>-1.8762489909233397</v>
      </c>
      <c r="CA26" s="1">
        <v>-0.70600474763323884</v>
      </c>
      <c r="CB26" s="1">
        <v>0.55732867477886017</v>
      </c>
      <c r="CC26" s="1">
        <v>1.8967227709245114</v>
      </c>
      <c r="CD26" s="1">
        <v>3.295149035415208</v>
      </c>
      <c r="CE26" s="1">
        <v>4.7355789628623759</v>
      </c>
      <c r="CF26" s="1">
        <v>6.2009840478776024</v>
      </c>
      <c r="CG26" s="1">
        <v>7.6743357850722678</v>
      </c>
      <c r="CH26" s="1">
        <v>9.1386056690579203</v>
      </c>
      <c r="CI26" s="1">
        <v>10.576765194446009</v>
      </c>
      <c r="CJ26" s="1">
        <v>11.971785855848028</v>
      </c>
      <c r="CK26" s="1">
        <v>13.306639147875554</v>
      </c>
      <c r="CL26" s="1">
        <v>14.564296565139918</v>
      </c>
      <c r="CM26" s="1">
        <v>15.727729602252733</v>
      </c>
      <c r="CN26" s="1">
        <v>16.779909753825347</v>
      </c>
      <c r="CO26" s="1">
        <v>17.70380851446944</v>
      </c>
      <c r="CP26" s="1">
        <v>18.482397378796346</v>
      </c>
      <c r="CQ26" s="1">
        <v>19.098647841417577</v>
      </c>
      <c r="CR26" s="1">
        <v>19.535547642691956</v>
      </c>
      <c r="CS26" s="1">
        <v>19.776236401053925</v>
      </c>
      <c r="CT26" s="1">
        <v>19.804838392980649</v>
      </c>
      <c r="CU26" s="1">
        <v>19.612037339817128</v>
      </c>
      <c r="CV26" s="1">
        <v>19.205080779096761</v>
      </c>
      <c r="CW26" s="1">
        <v>18.595149855560923</v>
      </c>
      <c r="CX26" s="1">
        <v>17.793411810257133</v>
      </c>
      <c r="CY26" s="1">
        <v>16.811033884233098</v>
      </c>
      <c r="CZ26" s="1">
        <v>15.659183318536313</v>
      </c>
      <c r="DA26" s="1">
        <v>14.349027354214304</v>
      </c>
      <c r="DB26" s="1">
        <v>12.891733232314763</v>
      </c>
      <c r="DC26" s="1">
        <v>11.298468193885185</v>
      </c>
      <c r="DD26" s="1">
        <v>9.5803994799731722</v>
      </c>
      <c r="DE26" s="1">
        <v>7.7486943316262815</v>
      </c>
      <c r="DF26" s="1">
        <v>5.8145199898920694</v>
      </c>
      <c r="DG26" s="1">
        <v>3.7890436958181697</v>
      </c>
      <c r="DH26" s="1">
        <v>1.683432690452169</v>
      </c>
      <c r="DI26" s="1">
        <v>-0.49114578515844665</v>
      </c>
      <c r="DJ26" s="1">
        <v>-2.723524489966052</v>
      </c>
      <c r="DK26" s="1">
        <v>-5.0025361829230999</v>
      </c>
      <c r="DL26" s="1">
        <v>-7.3171407533681609</v>
      </c>
      <c r="DM26" s="1">
        <v>-9.6531533608921869</v>
      </c>
      <c r="DN26" s="1">
        <v>-11.981019371151522</v>
      </c>
      <c r="DO26" s="1">
        <v>-14.263995221901908</v>
      </c>
      <c r="DP26" s="1">
        <v>-16.464453431746932</v>
      </c>
      <c r="DQ26" s="1">
        <v>-18.544723410507412</v>
      </c>
      <c r="DR26" s="1">
        <v>-20.466950256161091</v>
      </c>
      <c r="DS26" s="1">
        <v>-22.192407993136975</v>
      </c>
      <c r="DT26" s="1">
        <v>-23.679062093065326</v>
      </c>
      <c r="DU26" s="1">
        <v>-24.883363739112507</v>
      </c>
      <c r="DV26" s="1">
        <v>-25.761438528815653</v>
      </c>
      <c r="DW26" s="1">
        <v>-26.269315959900656</v>
      </c>
      <c r="DX26" s="1">
        <v>-26.362972886881241</v>
      </c>
      <c r="DY26" s="1">
        <v>-25.998376235875721</v>
      </c>
      <c r="DZ26" s="1">
        <v>-25.131468008199221</v>
      </c>
      <c r="EA26" s="1">
        <v>-23.73038099637068</v>
      </c>
      <c r="EB26" s="1">
        <v>-21.821641229773292</v>
      </c>
      <c r="EC26" s="1">
        <v>-19.481090028213725</v>
      </c>
      <c r="ED26" s="1">
        <v>-16.79382491150059</v>
      </c>
      <c r="EE26" s="1">
        <v>-13.844943399442457</v>
      </c>
      <c r="EF26" s="1">
        <v>-10.719543011847909</v>
      </c>
      <c r="EG26" s="1">
        <v>-7.5027845625064185</v>
      </c>
      <c r="EH26" s="1">
        <v>-4.2801220428682694</v>
      </c>
      <c r="EI26" s="1">
        <v>-1.1363478502874249</v>
      </c>
      <c r="EJ26" s="1">
        <v>1.8488879011137436</v>
      </c>
      <c r="EK26" s="1">
        <v>4.6121143603771193</v>
      </c>
      <c r="EL26" s="1">
        <v>7.1263548034217568</v>
      </c>
      <c r="EM26" s="1">
        <v>9.3731106045686783</v>
      </c>
      <c r="EN26" s="1">
        <v>11.332556810874976</v>
      </c>
      <c r="EO26" s="1">
        <v>12.980203780039853</v>
      </c>
      <c r="EP26" s="1">
        <v>14.288301141836701</v>
      </c>
      <c r="EQ26" s="1">
        <v>15.229751945258673</v>
      </c>
      <c r="ER26" s="1">
        <v>15.778242741366965</v>
      </c>
      <c r="ES26" s="1">
        <v>15.912348466833619</v>
      </c>
      <c r="ET26" s="1">
        <v>15.629977107728427</v>
      </c>
      <c r="EU26" s="1">
        <v>14.951084038857747</v>
      </c>
      <c r="EV26" s="1">
        <v>13.921671693640011</v>
      </c>
      <c r="EW26" s="1">
        <v>12.605891285397048</v>
      </c>
      <c r="EX26" s="1">
        <v>11.0685531382842</v>
      </c>
      <c r="EY26" s="1">
        <v>9.3740236761080418</v>
      </c>
      <c r="EZ26" s="1">
        <v>7.5867923478905155</v>
      </c>
      <c r="FA26" s="1">
        <v>5.7714355501269399</v>
      </c>
      <c r="FB26" s="1">
        <v>3.9915315841225536</v>
      </c>
      <c r="FC26" s="1">
        <v>2.3086631856397402</v>
      </c>
      <c r="FD26" s="1">
        <v>0.77635999004969158</v>
      </c>
      <c r="FE26" s="1">
        <v>-0.56815273594846449</v>
      </c>
      <c r="FF26" s="1">
        <v>-1.703918605306165</v>
      </c>
      <c r="FG26" s="1">
        <v>-2.6241324085495128</v>
      </c>
      <c r="FH26" s="1">
        <v>-3.335127934124086</v>
      </c>
      <c r="FI26" s="1">
        <v>-3.8551765130446296</v>
      </c>
      <c r="FJ26" s="1">
        <v>-4.2124258528368976</v>
      </c>
      <c r="FK26" s="1">
        <v>-4.4415209448002768</v>
      </c>
      <c r="FL26" s="1">
        <v>-4.579616628918961</v>
      </c>
      <c r="FM26" s="1">
        <v>-4.665704075668927</v>
      </c>
      <c r="FN26" s="1">
        <v>-4.7397273430317046</v>
      </c>
      <c r="FO26" s="1">
        <v>-4.8383481108690756</v>
      </c>
      <c r="FP26" s="1">
        <v>-4.9913374160805688</v>
      </c>
      <c r="FQ26" s="1">
        <v>-5.2185196235138429</v>
      </c>
      <c r="FR26" s="1">
        <v>-5.5252251253492153</v>
      </c>
      <c r="FS26" s="1">
        <v>-5.9015878019875343</v>
      </c>
      <c r="FT26" s="1">
        <v>-6.3235503423411723</v>
      </c>
      <c r="FU26" s="1">
        <v>-6.75842097197717</v>
      </c>
      <c r="FV26" s="1">
        <v>-7.1770392353249743</v>
      </c>
      <c r="FW26" s="1">
        <v>-7.5551613176650472</v>
      </c>
      <c r="FX26" s="1">
        <v>-7.877443166412867</v>
      </c>
      <c r="FY26" s="1">
        <v>-8.1579418642156458</v>
      </c>
      <c r="FZ26">
        <f t="shared" si="0"/>
        <v>116.2326729208125</v>
      </c>
      <c r="GA26">
        <f>FZ26/FZ29</f>
        <v>0.1079026082208568</v>
      </c>
      <c r="GB26" s="24">
        <f t="shared" si="1"/>
        <v>10.790260822085679</v>
      </c>
    </row>
    <row r="27" spans="1:184" x14ac:dyDescent="0.4">
      <c r="A27" t="s">
        <v>6</v>
      </c>
      <c r="B27" s="1">
        <v>2.3626068111785763</v>
      </c>
      <c r="C27" s="1">
        <v>2.3812750058400152</v>
      </c>
      <c r="D27" s="1">
        <v>2.3960388410018707</v>
      </c>
      <c r="E27" s="1">
        <v>2.4067932296435282</v>
      </c>
      <c r="F27" s="1">
        <v>2.4134566100846762</v>
      </c>
      <c r="G27" s="1">
        <v>2.4160943804822712</v>
      </c>
      <c r="H27" s="1">
        <v>2.4148418737592889</v>
      </c>
      <c r="I27" s="1">
        <v>2.4098487180770216</v>
      </c>
      <c r="J27" s="1">
        <v>2.4012708625470927</v>
      </c>
      <c r="K27" s="1">
        <v>2.3892655663115123</v>
      </c>
      <c r="L27" s="1">
        <v>2.3739947569653399</v>
      </c>
      <c r="M27" s="1">
        <v>2.3556390359161972</v>
      </c>
      <c r="N27" s="1">
        <v>2.3343857418145415</v>
      </c>
      <c r="O27" s="1">
        <v>2.3104304884701641</v>
      </c>
      <c r="P27" s="1">
        <v>2.2839709584826675</v>
      </c>
      <c r="Q27" s="1">
        <v>2.2552048344515425</v>
      </c>
      <c r="R27" s="1">
        <v>2.224329798976413</v>
      </c>
      <c r="S27" s="1">
        <v>2.191543526249772</v>
      </c>
      <c r="T27" s="1">
        <v>2.1570436568352012</v>
      </c>
      <c r="U27" s="1">
        <v>2.1210281068670627</v>
      </c>
      <c r="V27" s="1">
        <v>2.083698998007999</v>
      </c>
      <c r="W27" s="1">
        <v>2.0452727902895123</v>
      </c>
      <c r="X27" s="1">
        <v>2.0059754227169475</v>
      </c>
      <c r="Y27" s="1">
        <v>1.9660323972607239</v>
      </c>
      <c r="Z27" s="1">
        <v>1.9256680436525402</v>
      </c>
      <c r="AA27" s="1">
        <v>1.8850954333682066</v>
      </c>
      <c r="AB27" s="1">
        <v>1.8445212616936293</v>
      </c>
      <c r="AC27" s="1">
        <v>1.8041507647280393</v>
      </c>
      <c r="AD27" s="1">
        <v>1.764188590363126</v>
      </c>
      <c r="AE27" s="1">
        <v>1.7248391192047867</v>
      </c>
      <c r="AF27" s="1">
        <v>1.6863066919501837</v>
      </c>
      <c r="AG27" s="1">
        <v>1.6487956492964921</v>
      </c>
      <c r="AH27" s="1">
        <v>1.6125103319408591</v>
      </c>
      <c r="AI27" s="1">
        <v>1.5776550805803884</v>
      </c>
      <c r="AJ27" s="1">
        <v>1.5444342359123413</v>
      </c>
      <c r="AK27" s="1">
        <v>1.5130521386338183</v>
      </c>
      <c r="AL27" s="1">
        <v>1.4837131294420054</v>
      </c>
      <c r="AM27" s="1">
        <v>1.4566215490340375</v>
      </c>
      <c r="AN27" s="1">
        <v>1.4319817381070892</v>
      </c>
      <c r="AO27" s="1">
        <v>1.4099940520296326</v>
      </c>
      <c r="AP27" s="1">
        <v>1.3907157647649937</v>
      </c>
      <c r="AQ27" s="1">
        <v>1.3736834957388231</v>
      </c>
      <c r="AR27" s="1">
        <v>1.3582701900931335</v>
      </c>
      <c r="AS27" s="1">
        <v>1.3438242889085379</v>
      </c>
      <c r="AT27" s="1">
        <v>1.3296901344618901</v>
      </c>
      <c r="AU27" s="1">
        <v>1.3152120690302</v>
      </c>
      <c r="AV27" s="1">
        <v>1.299734434890446</v>
      </c>
      <c r="AW27" s="1">
        <v>1.2826015743195238</v>
      </c>
      <c r="AX27" s="1">
        <v>1.2631578295944494</v>
      </c>
      <c r="AY27" s="1">
        <v>1.2407487806925153</v>
      </c>
      <c r="AZ27" s="1">
        <v>1.2147249583924167</v>
      </c>
      <c r="BA27" s="1">
        <v>1.1844381311731313</v>
      </c>
      <c r="BB27" s="1">
        <v>1.1492400675136776</v>
      </c>
      <c r="BC27" s="1">
        <v>1.1084825358931403</v>
      </c>
      <c r="BD27" s="1">
        <v>1.0615173047904323</v>
      </c>
      <c r="BE27" s="1">
        <v>1.0076968679374252</v>
      </c>
      <c r="BF27" s="1">
        <v>0.94637704131920075</v>
      </c>
      <c r="BG27" s="1">
        <v>0.87691605114292015</v>
      </c>
      <c r="BH27" s="1">
        <v>0.79867254485780736</v>
      </c>
      <c r="BI27" s="1">
        <v>0.71100516991328155</v>
      </c>
      <c r="BJ27" s="1">
        <v>0.61327257375870481</v>
      </c>
      <c r="BK27" s="1">
        <v>0.50483487197418686</v>
      </c>
      <c r="BL27" s="1">
        <v>0.38506534439115003</v>
      </c>
      <c r="BM27" s="1">
        <v>0.25338563203420916</v>
      </c>
      <c r="BN27" s="1">
        <v>0.10930340013015982</v>
      </c>
      <c r="BO27" s="1">
        <v>-4.7617623500102457E-2</v>
      </c>
      <c r="BP27" s="1">
        <v>-0.2177722524513015</v>
      </c>
      <c r="BQ27" s="1">
        <v>-0.40150983656191142</v>
      </c>
      <c r="BR27" s="1">
        <v>-0.59884790639135588</v>
      </c>
      <c r="BS27" s="1">
        <v>-0.80872275822511908</v>
      </c>
      <c r="BT27" s="1">
        <v>-1.0297208487601828</v>
      </c>
      <c r="BU27" s="1">
        <v>-1.2603794667875827</v>
      </c>
      <c r="BV27" s="1">
        <v>-1.4992060345985891</v>
      </c>
      <c r="BW27" s="1">
        <v>-1.7447019005859856</v>
      </c>
      <c r="BX27" s="1">
        <v>-1.995368413142478</v>
      </c>
      <c r="BY27" s="1">
        <v>-2.2497069206609881</v>
      </c>
      <c r="BZ27" s="1">
        <v>-2.5062187715341429</v>
      </c>
      <c r="CA27" s="1">
        <v>-2.7634053141548014</v>
      </c>
      <c r="CB27" s="1">
        <v>-3.0197678969157442</v>
      </c>
      <c r="CC27" s="1">
        <v>-3.2738078682097274</v>
      </c>
      <c r="CD27" s="1">
        <v>-3.5240265764295122</v>
      </c>
      <c r="CE27" s="1">
        <v>-3.7689253699679321</v>
      </c>
      <c r="CF27" s="1">
        <v>-4.007005597217665</v>
      </c>
      <c r="CG27" s="1">
        <v>-4.2367686065715944</v>
      </c>
      <c r="CH27" s="1">
        <v>-4.4567157464224589</v>
      </c>
      <c r="CI27" s="1">
        <v>-4.6653483651630374</v>
      </c>
      <c r="CJ27" s="1">
        <v>-4.8611678111860206</v>
      </c>
      <c r="CK27" s="1">
        <v>-5.0426754328843426</v>
      </c>
      <c r="CL27" s="1">
        <v>-5.2083725786507102</v>
      </c>
      <c r="CM27" s="1">
        <v>-5.3567605968778356</v>
      </c>
      <c r="CN27" s="1">
        <v>-5.4863408359585666</v>
      </c>
      <c r="CO27" s="1">
        <v>-5.5956146442856776</v>
      </c>
      <c r="CP27" s="1">
        <v>-5.6830833702519481</v>
      </c>
      <c r="CQ27" s="1">
        <v>-5.7472483622501143</v>
      </c>
      <c r="CR27" s="1">
        <v>-5.7866110066679406</v>
      </c>
      <c r="CS27" s="1">
        <v>-5.799672048993644</v>
      </c>
      <c r="CT27" s="1">
        <v>-5.7849272565992154</v>
      </c>
      <c r="CU27" s="1">
        <v>-5.7411167214848744</v>
      </c>
      <c r="CV27" s="1">
        <v>-5.667996971734147</v>
      </c>
      <c r="CW27" s="1">
        <v>-5.5656104600117233</v>
      </c>
      <c r="CX27" s="1">
        <v>-5.4340092071797592</v>
      </c>
      <c r="CY27" s="1">
        <v>-5.2732467160801955</v>
      </c>
      <c r="CZ27" s="1">
        <v>-5.0833774453284937</v>
      </c>
      <c r="DA27" s="1">
        <v>-4.8644584348047601</v>
      </c>
      <c r="DB27" s="1">
        <v>-4.6165480677981829</v>
      </c>
      <c r="DC27" s="1">
        <v>-4.3397181593504648</v>
      </c>
      <c r="DD27" s="1">
        <v>-4.0340944842242878</v>
      </c>
      <c r="DE27" s="1">
        <v>-3.6998571797905515</v>
      </c>
      <c r="DF27" s="1">
        <v>-3.3372007147778691</v>
      </c>
      <c r="DG27" s="1">
        <v>-2.9463215368831168</v>
      </c>
      <c r="DH27" s="1">
        <v>-2.5274203824215178</v>
      </c>
      <c r="DI27" s="1">
        <v>-2.08070032472469</v>
      </c>
      <c r="DJ27" s="1">
        <v>-1.6063694965713142</v>
      </c>
      <c r="DK27" s="1">
        <v>-1.1046372956017787</v>
      </c>
      <c r="DL27" s="1">
        <v>-0.57571311945645576</v>
      </c>
      <c r="DM27" s="1">
        <v>-1.9806365775825174E-2</v>
      </c>
      <c r="DN27" s="1">
        <v>0.56287356779979025</v>
      </c>
      <c r="DO27" s="1">
        <v>1.1721172836299589</v>
      </c>
      <c r="DP27" s="1">
        <v>1.8077153840742455</v>
      </c>
      <c r="DQ27" s="1">
        <v>2.4694153627093716</v>
      </c>
      <c r="DR27" s="1">
        <v>3.1567804012691063</v>
      </c>
      <c r="DS27" s="1">
        <v>3.8685020790186435</v>
      </c>
      <c r="DT27" s="1">
        <v>4.5999592431662721</v>
      </c>
      <c r="DU27" s="1">
        <v>5.3449970363033223</v>
      </c>
      <c r="DV27" s="1">
        <v>6.0970904201513303</v>
      </c>
      <c r="DW27" s="1">
        <v>6.849607259571604</v>
      </c>
      <c r="DX27" s="1">
        <v>7.5958609248846827</v>
      </c>
      <c r="DY27" s="1">
        <v>8.3291529147042809</v>
      </c>
      <c r="DZ27" s="1">
        <v>9.0427816043317559</v>
      </c>
      <c r="EA27" s="1">
        <v>9.7300344549970443</v>
      </c>
      <c r="EB27" s="1">
        <v>10.384195984917177</v>
      </c>
      <c r="EC27" s="1">
        <v>10.998549854329559</v>
      </c>
      <c r="ED27" s="1">
        <v>11.56637950897661</v>
      </c>
      <c r="EE27" s="1">
        <v>12.080967025380632</v>
      </c>
      <c r="EF27" s="1">
        <v>12.535578930188294</v>
      </c>
      <c r="EG27" s="1">
        <v>12.923439196702175</v>
      </c>
      <c r="EH27" s="1">
        <v>13.237757923137604</v>
      </c>
      <c r="EI27" s="1">
        <v>13.471743138005355</v>
      </c>
      <c r="EJ27" s="1">
        <v>13.618601662393004</v>
      </c>
      <c r="EK27" s="1">
        <v>13.671540073912794</v>
      </c>
      <c r="EL27" s="1">
        <v>13.623791623270622</v>
      </c>
      <c r="EM27" s="1">
        <v>13.468770613501594</v>
      </c>
      <c r="EN27" s="1">
        <v>13.201201575426794</v>
      </c>
      <c r="EO27" s="1">
        <v>12.820824172363151</v>
      </c>
      <c r="EP27" s="1">
        <v>12.33240477766031</v>
      </c>
      <c r="EQ27" s="1">
        <v>11.741989286216377</v>
      </c>
      <c r="ER27" s="1">
        <v>11.055946395984936</v>
      </c>
      <c r="ES27" s="1">
        <v>10.280808774275133</v>
      </c>
      <c r="ET27" s="1">
        <v>9.4232159098046573</v>
      </c>
      <c r="EU27" s="1">
        <v>8.4898289681438399</v>
      </c>
      <c r="EV27" s="1">
        <v>7.4873091148632334</v>
      </c>
      <c r="EW27" s="1">
        <v>6.4223175155332868</v>
      </c>
      <c r="EX27" s="1">
        <v>5.301515335724492</v>
      </c>
      <c r="EY27" s="1">
        <v>4.1315682582874338</v>
      </c>
      <c r="EZ27" s="1">
        <v>2.9191918476866419</v>
      </c>
      <c r="FA27" s="1">
        <v>1.6714488009389807</v>
      </c>
      <c r="FB27" s="1">
        <v>0.39633176251629543</v>
      </c>
      <c r="FC27" s="1">
        <v>-0.89776193325638864</v>
      </c>
      <c r="FD27" s="1">
        <v>-2.2017251735888697</v>
      </c>
      <c r="FE27" s="1">
        <v>-3.5042732421394063</v>
      </c>
      <c r="FF27" s="1">
        <v>-4.7930979482301268</v>
      </c>
      <c r="FG27" s="1">
        <v>-6.0556731509065411</v>
      </c>
      <c r="FH27" s="1">
        <v>-7.2794350820378071</v>
      </c>
      <c r="FI27" s="1">
        <v>-8.45181616109587</v>
      </c>
      <c r="FJ27" s="1">
        <v>-9.5602480069289797</v>
      </c>
      <c r="FK27" s="1">
        <v>-10.592184154598765</v>
      </c>
      <c r="FL27" s="1">
        <v>-11.535203180168896</v>
      </c>
      <c r="FM27" s="1">
        <v>-12.377035579651578</v>
      </c>
      <c r="FN27" s="1">
        <v>-13.105552677300819</v>
      </c>
      <c r="FO27" s="1">
        <v>-13.708792666849144</v>
      </c>
      <c r="FP27" s="1">
        <v>-14.175534880037077</v>
      </c>
      <c r="FQ27" s="1">
        <v>-14.496847984933389</v>
      </c>
      <c r="FR27" s="1">
        <v>-14.668045502335934</v>
      </c>
      <c r="FS27" s="1">
        <v>-14.690515157961972</v>
      </c>
      <c r="FT27" s="1">
        <v>-14.569005261454034</v>
      </c>
      <c r="FU27" s="1">
        <v>-14.309392781736626</v>
      </c>
      <c r="FV27" s="1">
        <v>-13.917807011261246</v>
      </c>
      <c r="FW27" s="1">
        <v>-13.400460471629867</v>
      </c>
      <c r="FX27" s="1">
        <v>-12.763798597891945</v>
      </c>
      <c r="FY27" s="1">
        <v>-12.014334346915414</v>
      </c>
      <c r="FZ27">
        <f t="shared" si="0"/>
        <v>41.958406256885524</v>
      </c>
      <c r="GA27">
        <f>FZ27/FZ29</f>
        <v>3.8951366755479555E-2</v>
      </c>
      <c r="GB27" s="24">
        <f t="shared" si="1"/>
        <v>3.8951366755479553</v>
      </c>
    </row>
    <row r="28" spans="1:184" x14ac:dyDescent="0.4">
      <c r="A28" t="s">
        <v>7</v>
      </c>
      <c r="B28" s="1">
        <v>25.482965439717479</v>
      </c>
      <c r="C28" s="1">
        <v>25.45252777790197</v>
      </c>
      <c r="D28" s="1">
        <v>25.422020592703067</v>
      </c>
      <c r="E28" s="1">
        <v>25.391519855941784</v>
      </c>
      <c r="F28" s="1">
        <v>25.36111972682302</v>
      </c>
      <c r="G28" s="1">
        <v>25.330914364551621</v>
      </c>
      <c r="H28" s="1">
        <v>25.300998606098332</v>
      </c>
      <c r="I28" s="1">
        <v>25.271469999497434</v>
      </c>
      <c r="J28" s="1">
        <v>25.242426770549113</v>
      </c>
      <c r="K28" s="1">
        <v>25.213967145053555</v>
      </c>
      <c r="L28" s="1">
        <v>25.186189348810963</v>
      </c>
      <c r="M28" s="1">
        <v>25.159191607621509</v>
      </c>
      <c r="N28" s="1">
        <v>25.13307007849555</v>
      </c>
      <c r="O28" s="1">
        <v>25.10791264328418</v>
      </c>
      <c r="P28" s="1">
        <v>25.083805115048619</v>
      </c>
      <c r="Q28" s="1">
        <v>25.060833306850157</v>
      </c>
      <c r="R28" s="1">
        <v>25.039083031750053</v>
      </c>
      <c r="S28" s="1">
        <v>25.018640111216712</v>
      </c>
      <c r="T28" s="1">
        <v>24.999590400347337</v>
      </c>
      <c r="U28" s="1">
        <v>24.982019478668409</v>
      </c>
      <c r="V28" s="1">
        <v>24.966008720178102</v>
      </c>
      <c r="W28" s="1">
        <v>24.951621395953861</v>
      </c>
      <c r="X28" s="1">
        <v>24.938895122767239</v>
      </c>
      <c r="Y28" s="1">
        <v>24.92786005191077</v>
      </c>
      <c r="Z28" s="1">
        <v>24.918547035144659</v>
      </c>
      <c r="AA28" s="1">
        <v>24.910995805893663</v>
      </c>
      <c r="AB28" s="1">
        <v>24.905251796991255</v>
      </c>
      <c r="AC28" s="1">
        <v>24.901361900457559</v>
      </c>
      <c r="AD28" s="1">
        <v>24.899373596520213</v>
      </c>
      <c r="AE28" s="1">
        <v>24.899334632692742</v>
      </c>
      <c r="AF28" s="1">
        <v>24.901292796397275</v>
      </c>
      <c r="AG28" s="1">
        <v>24.905295875056016</v>
      </c>
      <c r="AH28" s="1">
        <v>24.911391656091219</v>
      </c>
      <c r="AI28" s="1">
        <v>24.919627926925028</v>
      </c>
      <c r="AJ28" s="1">
        <v>24.930052474979643</v>
      </c>
      <c r="AK28" s="1">
        <v>24.94271308767728</v>
      </c>
      <c r="AL28" s="1">
        <v>24.957657552440107</v>
      </c>
      <c r="AM28" s="1">
        <v>24.974933656690371</v>
      </c>
      <c r="AN28" s="1">
        <v>24.994589187850227</v>
      </c>
      <c r="AO28" s="1">
        <v>25.0166719333419</v>
      </c>
      <c r="AP28" s="1">
        <v>25.041229680587549</v>
      </c>
      <c r="AQ28" s="1">
        <v>25.068310217009383</v>
      </c>
      <c r="AR28" s="1">
        <v>25.097961330029619</v>
      </c>
      <c r="AS28" s="1">
        <v>25.130230807070429</v>
      </c>
      <c r="AT28" s="1">
        <v>25.165166435554035</v>
      </c>
      <c r="AU28" s="1">
        <v>25.20281600290259</v>
      </c>
      <c r="AV28" s="1">
        <v>25.243227296538343</v>
      </c>
      <c r="AW28" s="1">
        <v>25.286448103883455</v>
      </c>
      <c r="AX28" s="1">
        <v>25.332526212360133</v>
      </c>
      <c r="AY28" s="1">
        <v>25.381508171690253</v>
      </c>
      <c r="AZ28" s="1">
        <v>25.433435580794264</v>
      </c>
      <c r="BA28" s="1">
        <v>25.488348800892304</v>
      </c>
      <c r="BB28" s="1">
        <v>25.546288193204557</v>
      </c>
      <c r="BC28" s="1">
        <v>25.607294118951103</v>
      </c>
      <c r="BD28" s="1">
        <v>25.671406939352142</v>
      </c>
      <c r="BE28" s="1">
        <v>25.738666290375015</v>
      </c>
      <c r="BF28" s="1">
        <v>25.809108485733738</v>
      </c>
      <c r="BG28" s="1">
        <v>25.882767428920392</v>
      </c>
      <c r="BH28" s="1">
        <v>25.959676602184825</v>
      </c>
      <c r="BI28" s="1">
        <v>26.039869487776823</v>
      </c>
      <c r="BJ28" s="1">
        <v>26.123379567946174</v>
      </c>
      <c r="BK28" s="1">
        <v>26.210238856811916</v>
      </c>
      <c r="BL28" s="1">
        <v>26.300466204241783</v>
      </c>
      <c r="BM28" s="1">
        <v>26.394032098910348</v>
      </c>
      <c r="BN28" s="1">
        <v>26.490821661461517</v>
      </c>
      <c r="BO28" s="1">
        <v>26.590673162651839</v>
      </c>
      <c r="BP28" s="1">
        <v>26.693414898439013</v>
      </c>
      <c r="BQ28" s="1">
        <v>26.79886986565182</v>
      </c>
      <c r="BR28" s="1">
        <v>26.90685744241965</v>
      </c>
      <c r="BS28" s="1">
        <v>27.017196366031278</v>
      </c>
      <c r="BT28" s="1">
        <v>27.129705373775504</v>
      </c>
      <c r="BU28" s="1">
        <v>27.244203202941151</v>
      </c>
      <c r="BV28" s="1">
        <v>27.360508590816973</v>
      </c>
      <c r="BW28" s="1">
        <v>27.478440274691792</v>
      </c>
      <c r="BX28" s="1">
        <v>27.597816991854348</v>
      </c>
      <c r="BY28" s="1">
        <v>27.718457479593507</v>
      </c>
      <c r="BZ28" s="1">
        <v>27.840180475198011</v>
      </c>
      <c r="CA28" s="1">
        <v>27.962804715956658</v>
      </c>
      <c r="CB28" s="1">
        <v>28.086148939158271</v>
      </c>
      <c r="CC28" s="1">
        <v>28.210031882091616</v>
      </c>
      <c r="CD28" s="1">
        <v>28.334272282045482</v>
      </c>
      <c r="CE28" s="1">
        <v>28.458688876308706</v>
      </c>
      <c r="CF28" s="1">
        <v>28.583100402170011</v>
      </c>
      <c r="CG28" s="1">
        <v>28.707325596918253</v>
      </c>
      <c r="CH28" s="1">
        <v>28.831183197842194</v>
      </c>
      <c r="CI28" s="1">
        <v>28.95449194223065</v>
      </c>
      <c r="CJ28" s="1">
        <v>29.077070567372367</v>
      </c>
      <c r="CK28" s="1">
        <v>29.198737810556175</v>
      </c>
      <c r="CL28" s="1">
        <v>29.319312409070889</v>
      </c>
      <c r="CM28" s="1">
        <v>29.438613100205245</v>
      </c>
      <c r="CN28" s="1">
        <v>29.556458621248069</v>
      </c>
      <c r="CO28" s="1">
        <v>29.672667709488145</v>
      </c>
      <c r="CP28" s="1">
        <v>29.787059102214293</v>
      </c>
      <c r="CQ28" s="1">
        <v>29.899451536715254</v>
      </c>
      <c r="CR28" s="1">
        <v>30.009663788274803</v>
      </c>
      <c r="CS28" s="1">
        <v>30.117514784156405</v>
      </c>
      <c r="CT28" s="1">
        <v>30.222823565506705</v>
      </c>
      <c r="CU28" s="1">
        <v>30.325411043291847</v>
      </c>
      <c r="CV28" s="1">
        <v>30.42510619927544</v>
      </c>
      <c r="CW28" s="1">
        <v>30.521746741006787</v>
      </c>
      <c r="CX28" s="1">
        <v>30.615173376938404</v>
      </c>
      <c r="CY28" s="1">
        <v>30.705228297502636</v>
      </c>
      <c r="CZ28" s="1">
        <v>30.79175464890529</v>
      </c>
      <c r="DA28" s="1">
        <v>30.874598158616909</v>
      </c>
      <c r="DB28" s="1">
        <v>30.953605897516994</v>
      </c>
      <c r="DC28" s="1">
        <v>31.028638368237669</v>
      </c>
      <c r="DD28" s="1">
        <v>31.099610033131963</v>
      </c>
      <c r="DE28" s="1">
        <v>31.166489717161195</v>
      </c>
      <c r="DF28" s="1">
        <v>31.229260576644375</v>
      </c>
      <c r="DG28" s="1">
        <v>31.287907746868676</v>
      </c>
      <c r="DH28" s="1">
        <v>31.342420651739733</v>
      </c>
      <c r="DI28" s="1">
        <v>31.392791052179589</v>
      </c>
      <c r="DJ28" s="1">
        <v>31.439015768557276</v>
      </c>
      <c r="DK28" s="1">
        <v>31.481092886103578</v>
      </c>
      <c r="DL28" s="1">
        <v>31.519020490049243</v>
      </c>
      <c r="DM28" s="1">
        <v>31.552796665625088</v>
      </c>
      <c r="DN28" s="1">
        <v>31.58241949806186</v>
      </c>
      <c r="DO28" s="1">
        <v>31.607887072590366</v>
      </c>
      <c r="DP28" s="1">
        <v>31.629197474441387</v>
      </c>
      <c r="DQ28" s="1">
        <v>31.646348788845728</v>
      </c>
      <c r="DR28" s="1">
        <v>31.659339101034096</v>
      </c>
      <c r="DS28" s="1">
        <v>31.668167025157029</v>
      </c>
      <c r="DT28" s="1">
        <v>31.672835354623235</v>
      </c>
      <c r="DU28" s="1">
        <v>31.673366298994441</v>
      </c>
      <c r="DV28" s="1">
        <v>31.669826663073053</v>
      </c>
      <c r="DW28" s="1">
        <v>31.662294248710282</v>
      </c>
      <c r="DX28" s="1">
        <v>31.650848709086098</v>
      </c>
      <c r="DY28" s="1">
        <v>31.635571640691822</v>
      </c>
      <c r="DZ28" s="1">
        <v>31.616547763331063</v>
      </c>
      <c r="EA28" s="1">
        <v>31.593872710878934</v>
      </c>
      <c r="EB28" s="1">
        <v>31.567645060223413</v>
      </c>
      <c r="EC28" s="1">
        <v>31.537964246232058</v>
      </c>
      <c r="ED28" s="1">
        <v>31.504929918267521</v>
      </c>
      <c r="EE28" s="1">
        <v>31.46864309491248</v>
      </c>
      <c r="EF28" s="1">
        <v>31.429220344625321</v>
      </c>
      <c r="EG28" s="1">
        <v>31.386820789208372</v>
      </c>
      <c r="EH28" s="1">
        <v>31.341617425551423</v>
      </c>
      <c r="EI28" s="1">
        <v>31.293785320248627</v>
      </c>
      <c r="EJ28" s="1">
        <v>31.243500747317469</v>
      </c>
      <c r="EK28" s="1">
        <v>31.190940224250717</v>
      </c>
      <c r="EL28" s="1">
        <v>31.136280268541171</v>
      </c>
      <c r="EM28" s="1">
        <v>31.079697397681638</v>
      </c>
      <c r="EN28" s="1">
        <v>31.021368129164955</v>
      </c>
      <c r="EO28" s="1">
        <v>30.961468980483893</v>
      </c>
      <c r="EP28" s="1">
        <v>30.90017646913126</v>
      </c>
      <c r="EQ28" s="1">
        <v>30.837667112599849</v>
      </c>
      <c r="ER28" s="1">
        <v>30.774117428382521</v>
      </c>
      <c r="ES28" s="1">
        <v>30.709703933972026</v>
      </c>
      <c r="ET28" s="1">
        <v>30.64460314686119</v>
      </c>
      <c r="EU28" s="1">
        <v>30.57899158454282</v>
      </c>
      <c r="EV28" s="1">
        <v>30.513045764509744</v>
      </c>
      <c r="EW28" s="1">
        <v>30.446942204254711</v>
      </c>
      <c r="EX28" s="1">
        <v>30.38085742127058</v>
      </c>
      <c r="EY28" s="1">
        <v>30.314967933050138</v>
      </c>
      <c r="EZ28" s="1">
        <v>30.249450257086181</v>
      </c>
      <c r="FA28" s="1">
        <v>30.184480910871521</v>
      </c>
      <c r="FB28" s="1">
        <v>30.120236411898965</v>
      </c>
      <c r="FC28" s="1">
        <v>30.056893277661324</v>
      </c>
      <c r="FD28" s="1">
        <v>29.99462802565138</v>
      </c>
      <c r="FE28" s="1">
        <v>29.933617173361977</v>
      </c>
      <c r="FF28" s="1">
        <v>29.874037238285894</v>
      </c>
      <c r="FG28" s="1">
        <v>29.816064737915966</v>
      </c>
      <c r="FH28" s="1">
        <v>29.759876189744951</v>
      </c>
      <c r="FI28" s="1">
        <v>29.705648111265692</v>
      </c>
      <c r="FJ28" s="1">
        <v>29.653557019970989</v>
      </c>
      <c r="FK28" s="1">
        <v>29.603779381453329</v>
      </c>
      <c r="FL28" s="1">
        <v>29.556491453704034</v>
      </c>
      <c r="FM28" s="1">
        <v>29.511869442814152</v>
      </c>
      <c r="FN28" s="1">
        <v>29.470089554874662</v>
      </c>
      <c r="FO28" s="1">
        <v>29.431327995976616</v>
      </c>
      <c r="FP28" s="1">
        <v>29.395760972211004</v>
      </c>
      <c r="FQ28" s="1">
        <v>29.363564689668848</v>
      </c>
      <c r="FR28" s="1">
        <v>29.334915354441179</v>
      </c>
      <c r="FS28" s="1">
        <v>29.30998558422057</v>
      </c>
      <c r="FT28" s="1">
        <v>29.288892472897754</v>
      </c>
      <c r="FU28" s="1">
        <v>29.271584845132082</v>
      </c>
      <c r="FV28" s="1">
        <v>29.257970355374773</v>
      </c>
      <c r="FW28" s="1">
        <v>29.247956658076955</v>
      </c>
      <c r="FX28" s="1">
        <v>29.241451407689805</v>
      </c>
      <c r="FY28" s="1">
        <v>29.238362258664516</v>
      </c>
      <c r="FZ28">
        <f t="shared" si="0"/>
        <v>6.498331191498921</v>
      </c>
      <c r="GA28">
        <f>FZ28/FZ29</f>
        <v>6.032614298764249E-3</v>
      </c>
      <c r="GB28" s="24">
        <f t="shared" si="1"/>
        <v>0.60326142987642495</v>
      </c>
    </row>
    <row r="29" spans="1:184" x14ac:dyDescent="0.4">
      <c r="A29" t="s">
        <v>8</v>
      </c>
      <c r="B29" s="1">
        <f>SUM(B22:B28)</f>
        <v>0.48283542250896261</v>
      </c>
      <c r="C29" s="1">
        <f t="shared" ref="C29:BN29" si="8">SUM(C22:C28)</f>
        <v>8.9492972747888402</v>
      </c>
      <c r="D29" s="1">
        <f t="shared" si="8"/>
        <v>23.248665172202397</v>
      </c>
      <c r="E29" s="1">
        <f t="shared" si="8"/>
        <v>24.725910413497601</v>
      </c>
      <c r="F29" s="1">
        <f t="shared" si="8"/>
        <v>14.8815493880487</v>
      </c>
      <c r="G29" s="1">
        <f t="shared" si="8"/>
        <v>62.122264451887006</v>
      </c>
      <c r="H29" s="1">
        <f t="shared" si="8"/>
        <v>44.671861913953506</v>
      </c>
      <c r="I29" s="1">
        <f t="shared" si="8"/>
        <v>29.964502341528995</v>
      </c>
      <c r="J29" s="1">
        <f t="shared" si="8"/>
        <v>32.192808551542399</v>
      </c>
      <c r="K29" s="1">
        <f t="shared" si="8"/>
        <v>53.023952598021189</v>
      </c>
      <c r="L29" s="1">
        <f t="shared" si="8"/>
        <v>0.55544667943230053</v>
      </c>
      <c r="M29" s="1">
        <f t="shared" si="8"/>
        <v>2.8729166172668918</v>
      </c>
      <c r="N29" s="1">
        <f t="shared" si="8"/>
        <v>4.2840817942813132</v>
      </c>
      <c r="O29" s="1">
        <f t="shared" si="8"/>
        <v>0.87497484162605943</v>
      </c>
      <c r="P29" s="1">
        <f t="shared" si="8"/>
        <v>10.850648163882296</v>
      </c>
      <c r="Q29" s="1">
        <f t="shared" si="8"/>
        <v>16.461727394910003</v>
      </c>
      <c r="R29" s="1">
        <f t="shared" si="8"/>
        <v>3.009550536507561</v>
      </c>
      <c r="S29" s="1">
        <f t="shared" si="8"/>
        <v>42.541494572492205</v>
      </c>
      <c r="T29" s="1">
        <f t="shared" si="8"/>
        <v>85.06342937574118</v>
      </c>
      <c r="U29" s="1">
        <f t="shared" si="8"/>
        <v>98.64999389648429</v>
      </c>
      <c r="V29" s="1">
        <f t="shared" si="8"/>
        <v>71.165108429724995</v>
      </c>
      <c r="W29" s="1">
        <f t="shared" si="8"/>
        <v>21.843699800819696</v>
      </c>
      <c r="X29" s="1">
        <f t="shared" si="8"/>
        <v>7.6254538639245482</v>
      </c>
      <c r="Y29" s="1">
        <f t="shared" si="8"/>
        <v>1.1284398296744342</v>
      </c>
      <c r="Z29" s="1">
        <f t="shared" si="8"/>
        <v>4.951015018137646</v>
      </c>
      <c r="AA29" s="1">
        <f t="shared" si="8"/>
        <v>0.36143147602712133</v>
      </c>
      <c r="AB29" s="1">
        <f t="shared" si="8"/>
        <v>7.7897070434711502</v>
      </c>
      <c r="AC29" s="1">
        <f t="shared" si="8"/>
        <v>19.5320355145432</v>
      </c>
      <c r="AD29" s="1">
        <f t="shared" si="8"/>
        <v>35.5525752579547</v>
      </c>
      <c r="AE29" s="1">
        <f t="shared" si="8"/>
        <v>10.749733939364592</v>
      </c>
      <c r="AF29" s="1">
        <f t="shared" si="8"/>
        <v>70.152014636226397</v>
      </c>
      <c r="AG29" s="1">
        <f t="shared" si="8"/>
        <v>58.721980921665505</v>
      </c>
      <c r="AH29" s="1">
        <f t="shared" si="8"/>
        <v>52.2565300052513</v>
      </c>
      <c r="AI29" s="1">
        <f t="shared" si="8"/>
        <v>5.7599245919862909</v>
      </c>
      <c r="AJ29" s="1">
        <f t="shared" si="8"/>
        <v>4.9510150181376389</v>
      </c>
      <c r="AK29" s="1">
        <f t="shared" si="8"/>
        <v>9.0357869006780334E-2</v>
      </c>
      <c r="AL29" s="1">
        <f t="shared" si="8"/>
        <v>0.78919681526824803</v>
      </c>
      <c r="AM29" s="1">
        <f t="shared" si="8"/>
        <v>0.53357770584931785</v>
      </c>
      <c r="AN29" s="1">
        <f t="shared" si="8"/>
        <v>17.699670204313001</v>
      </c>
      <c r="AO29" s="1">
        <f t="shared" si="8"/>
        <v>15.458937686984401</v>
      </c>
      <c r="AP29" s="1">
        <f t="shared" si="8"/>
        <v>62.647833838551591</v>
      </c>
      <c r="AQ29" s="1">
        <f t="shared" si="8"/>
        <v>9.3300050769829852</v>
      </c>
      <c r="AR29" s="1">
        <f t="shared" si="8"/>
        <v>32.0051725615984</v>
      </c>
      <c r="AS29" s="1">
        <f t="shared" si="8"/>
        <v>67.901057870479704</v>
      </c>
      <c r="AT29" s="1">
        <f t="shared" si="8"/>
        <v>81.979142486884911</v>
      </c>
      <c r="AU29" s="1">
        <f t="shared" si="8"/>
        <v>46.59945759694979</v>
      </c>
      <c r="AV29" s="1">
        <f t="shared" si="8"/>
        <v>0.23312346818978114</v>
      </c>
      <c r="AW29" s="1">
        <f t="shared" si="8"/>
        <v>0.19877732280012594</v>
      </c>
      <c r="AX29" s="1">
        <f t="shared" si="8"/>
        <v>0.53045324465901444</v>
      </c>
      <c r="AY29" s="1">
        <f t="shared" si="8"/>
        <v>14.843050716547602</v>
      </c>
      <c r="AZ29" s="1">
        <f t="shared" si="8"/>
        <v>0</v>
      </c>
      <c r="BA29" s="1">
        <f t="shared" si="8"/>
        <v>7.8663941689941197</v>
      </c>
      <c r="BB29" s="1">
        <f t="shared" si="8"/>
        <v>13.8660931384969</v>
      </c>
      <c r="BC29" s="1">
        <f t="shared" si="8"/>
        <v>26.500000000000004</v>
      </c>
      <c r="BD29" s="1">
        <f t="shared" si="8"/>
        <v>33.419524670540206</v>
      </c>
      <c r="BE29" s="1">
        <f t="shared" si="8"/>
        <v>64.532898946915196</v>
      </c>
      <c r="BF29" s="1">
        <f t="shared" si="8"/>
        <v>16.525150155343397</v>
      </c>
      <c r="BG29" s="1">
        <f t="shared" si="8"/>
        <v>19.828542386170795</v>
      </c>
      <c r="BH29" s="1">
        <f t="shared" si="8"/>
        <v>43.857280740446797</v>
      </c>
      <c r="BI29" s="1">
        <f t="shared" si="8"/>
        <v>0.66202041947711621</v>
      </c>
      <c r="BJ29" s="1">
        <f t="shared" si="8"/>
        <v>0.18071573801355356</v>
      </c>
      <c r="BK29" s="1">
        <f t="shared" si="8"/>
        <v>5.4214723607884707E-2</v>
      </c>
      <c r="BL29" s="1">
        <f t="shared" si="8"/>
        <v>18.498216213811695</v>
      </c>
      <c r="BM29" s="1">
        <f t="shared" si="8"/>
        <v>3.6965127299637501</v>
      </c>
      <c r="BN29" s="1">
        <f t="shared" si="8"/>
        <v>27.728092711573503</v>
      </c>
      <c r="BO29" s="1">
        <f t="shared" ref="BO29:DZ29" si="9">SUM(BO22:BO28)</f>
        <v>70.452201983628413</v>
      </c>
      <c r="BP29" s="1">
        <f t="shared" si="9"/>
        <v>124.172156279814</v>
      </c>
      <c r="BQ29" s="1">
        <f t="shared" si="9"/>
        <v>87.960064434855397</v>
      </c>
      <c r="BR29" s="1">
        <f t="shared" si="9"/>
        <v>59.623598070807603</v>
      </c>
      <c r="BS29" s="1">
        <f t="shared" si="9"/>
        <v>27.017483064147797</v>
      </c>
      <c r="BT29" s="1">
        <f t="shared" si="9"/>
        <v>21.254009473556195</v>
      </c>
      <c r="BU29" s="1">
        <f t="shared" si="9"/>
        <v>4.5542966456117497</v>
      </c>
      <c r="BV29" s="1">
        <f t="shared" si="9"/>
        <v>1.8250000476837087</v>
      </c>
      <c r="BW29" s="1">
        <f t="shared" si="9"/>
        <v>0</v>
      </c>
      <c r="BX29" s="1">
        <f t="shared" si="9"/>
        <v>0.44662150394401934</v>
      </c>
      <c r="BY29" s="1">
        <f t="shared" si="9"/>
        <v>1.95803479670532</v>
      </c>
      <c r="BZ29" s="1">
        <f t="shared" si="9"/>
        <v>20.960770084086505</v>
      </c>
      <c r="CA29" s="1">
        <f t="shared" si="9"/>
        <v>52.545401346766198</v>
      </c>
      <c r="CB29" s="1">
        <f t="shared" si="9"/>
        <v>117.96852707240302</v>
      </c>
      <c r="CC29" s="1">
        <f t="shared" si="9"/>
        <v>65.625</v>
      </c>
      <c r="CD29" s="1">
        <f t="shared" si="9"/>
        <v>68.965990389077604</v>
      </c>
      <c r="CE29" s="1">
        <f t="shared" si="9"/>
        <v>5.6344056297034228</v>
      </c>
      <c r="CF29" s="1">
        <f t="shared" si="9"/>
        <v>6.9304969688206199</v>
      </c>
      <c r="CG29" s="1">
        <f t="shared" si="9"/>
        <v>0.17745412702771546</v>
      </c>
      <c r="CH29" s="1">
        <f t="shared" si="9"/>
        <v>0</v>
      </c>
      <c r="CI29" s="1">
        <f t="shared" si="9"/>
        <v>6.031354069696647</v>
      </c>
      <c r="CJ29" s="1">
        <f t="shared" si="9"/>
        <v>0.36143147602712133</v>
      </c>
      <c r="CK29" s="1">
        <f t="shared" si="9"/>
        <v>19.514896132051099</v>
      </c>
      <c r="CL29" s="1">
        <f t="shared" si="9"/>
        <v>34.774098708449095</v>
      </c>
      <c r="CM29" s="1">
        <f t="shared" si="9"/>
        <v>50.150450494776116</v>
      </c>
      <c r="CN29" s="1">
        <f t="shared" si="9"/>
        <v>92.224561839425718</v>
      </c>
      <c r="CO29" s="1">
        <f t="shared" si="9"/>
        <v>110.98882533669399</v>
      </c>
      <c r="CP29" s="1">
        <f t="shared" si="9"/>
        <v>81.375</v>
      </c>
      <c r="CQ29" s="1">
        <f t="shared" si="9"/>
        <v>24.157763918735501</v>
      </c>
      <c r="CR29" s="1">
        <f t="shared" si="9"/>
        <v>5.0013756361238393E-2</v>
      </c>
      <c r="CS29" s="1">
        <f t="shared" si="9"/>
        <v>7.2286296313691878E-2</v>
      </c>
      <c r="CT29" s="1">
        <f t="shared" si="9"/>
        <v>2.3268757575774615</v>
      </c>
      <c r="CU29" s="1">
        <f t="shared" si="9"/>
        <v>7.9364824633352953</v>
      </c>
      <c r="CV29" s="1">
        <f t="shared" si="9"/>
        <v>1.8071574078426522E-2</v>
      </c>
      <c r="CW29" s="1">
        <f t="shared" si="9"/>
        <v>16.107977520727406</v>
      </c>
      <c r="CX29" s="1">
        <f t="shared" si="9"/>
        <v>5.4221825630139193</v>
      </c>
      <c r="CY29" s="1">
        <f t="shared" si="9"/>
        <v>34.532377217406093</v>
      </c>
      <c r="CZ29" s="1">
        <f t="shared" si="9"/>
        <v>22.594650197425711</v>
      </c>
      <c r="DA29" s="1">
        <f t="shared" si="9"/>
        <v>6.8688735182332294</v>
      </c>
      <c r="DB29" s="1">
        <f t="shared" si="9"/>
        <v>107.72499847412099</v>
      </c>
      <c r="DC29" s="1">
        <f t="shared" si="9"/>
        <v>19.290673589921802</v>
      </c>
      <c r="DD29" s="1">
        <f t="shared" si="9"/>
        <v>27.633847837079294</v>
      </c>
      <c r="DE29" s="1">
        <f t="shared" si="9"/>
        <v>2.2839849760212658</v>
      </c>
      <c r="DF29" s="1">
        <f t="shared" si="9"/>
        <v>0.54945619691766723</v>
      </c>
      <c r="DG29" s="1">
        <f t="shared" si="9"/>
        <v>4.8190950582215635</v>
      </c>
      <c r="DH29" s="1">
        <f t="shared" si="9"/>
        <v>0.53169034825779704</v>
      </c>
      <c r="DI29" s="1">
        <f t="shared" si="9"/>
        <v>1.9212550064783827</v>
      </c>
      <c r="DJ29" s="1">
        <f t="shared" si="9"/>
        <v>20.664345291173802</v>
      </c>
      <c r="DK29" s="1">
        <f t="shared" si="9"/>
        <v>67.128083486579001</v>
      </c>
      <c r="DL29" s="1">
        <f t="shared" si="9"/>
        <v>82.576343641021595</v>
      </c>
      <c r="DM29" s="1">
        <f t="shared" si="9"/>
        <v>124.72675235399899</v>
      </c>
      <c r="DN29" s="1">
        <f t="shared" si="9"/>
        <v>37.831568023372292</v>
      </c>
      <c r="DO29" s="1">
        <f t="shared" si="9"/>
        <v>49.492762255986399</v>
      </c>
      <c r="DP29" s="1">
        <f t="shared" si="9"/>
        <v>0.87667225591507503</v>
      </c>
      <c r="DQ29" s="1">
        <f t="shared" si="9"/>
        <v>2.7993886651243614</v>
      </c>
      <c r="DR29" s="1">
        <f t="shared" si="9"/>
        <v>0.69450118556623153</v>
      </c>
      <c r="DS29" s="1">
        <f t="shared" si="9"/>
        <v>17.751538967264096</v>
      </c>
      <c r="DT29" s="1">
        <f t="shared" si="9"/>
        <v>21.575000762939403</v>
      </c>
      <c r="DU29" s="1">
        <f t="shared" si="9"/>
        <v>2.6179172339596377</v>
      </c>
      <c r="DV29" s="1">
        <f t="shared" si="9"/>
        <v>23.149883687791601</v>
      </c>
      <c r="DW29" s="1">
        <f t="shared" si="9"/>
        <v>49.891501236844391</v>
      </c>
      <c r="DX29" s="1">
        <f t="shared" si="9"/>
        <v>88.0025307933861</v>
      </c>
      <c r="DY29" s="1">
        <f t="shared" si="9"/>
        <v>66.927232133983594</v>
      </c>
      <c r="DZ29" s="1">
        <f t="shared" si="9"/>
        <v>30.229056001011593</v>
      </c>
      <c r="EA29" s="1">
        <f t="shared" ref="EA29:FY29" si="10">SUM(EA22:EA28)</f>
        <v>35.568995945724403</v>
      </c>
      <c r="EB29" s="1">
        <f t="shared" si="10"/>
        <v>0</v>
      </c>
      <c r="EC29" s="1">
        <f t="shared" si="10"/>
        <v>0.10842944721576941</v>
      </c>
      <c r="ED29" s="1">
        <f t="shared" si="10"/>
        <v>1.3186021082146766</v>
      </c>
      <c r="EE29" s="1">
        <f t="shared" si="10"/>
        <v>0</v>
      </c>
      <c r="EF29" s="1">
        <f t="shared" si="10"/>
        <v>7.75</v>
      </c>
      <c r="EG29" s="1">
        <f t="shared" si="10"/>
        <v>26.161189314945197</v>
      </c>
      <c r="EH29" s="1">
        <f t="shared" si="10"/>
        <v>54.003198252777992</v>
      </c>
      <c r="EI29" s="1">
        <f t="shared" si="10"/>
        <v>4.7607572889018002</v>
      </c>
      <c r="EJ29" s="1">
        <f t="shared" si="10"/>
        <v>157.44642335564501</v>
      </c>
      <c r="EK29" s="1">
        <f t="shared" si="10"/>
        <v>94.5</v>
      </c>
      <c r="EL29" s="1">
        <f t="shared" si="10"/>
        <v>50.483010249081602</v>
      </c>
      <c r="EM29" s="1">
        <f t="shared" si="10"/>
        <v>16.274999618530202</v>
      </c>
      <c r="EN29" s="1">
        <f t="shared" si="10"/>
        <v>2.2323057361015231</v>
      </c>
      <c r="EO29" s="1">
        <f t="shared" si="10"/>
        <v>0.17446829178324919</v>
      </c>
      <c r="EP29" s="1">
        <f t="shared" si="10"/>
        <v>0</v>
      </c>
      <c r="EQ29" s="1">
        <f t="shared" si="10"/>
        <v>3.8750830406894181</v>
      </c>
      <c r="ER29" s="1">
        <f t="shared" si="10"/>
        <v>2.2813516899761055</v>
      </c>
      <c r="ES29" s="1">
        <f t="shared" si="10"/>
        <v>28.086088330994905</v>
      </c>
      <c r="ET29" s="1">
        <f t="shared" si="10"/>
        <v>11.793937106193901</v>
      </c>
      <c r="EU29" s="1">
        <f t="shared" si="10"/>
        <v>65.449996948242102</v>
      </c>
      <c r="EV29" s="1">
        <f t="shared" si="10"/>
        <v>35.066654309336492</v>
      </c>
      <c r="EW29" s="1">
        <f t="shared" si="10"/>
        <v>99.835939789574795</v>
      </c>
      <c r="EX29" s="1">
        <f t="shared" si="10"/>
        <v>78.373279495466093</v>
      </c>
      <c r="EY29" s="1">
        <f t="shared" si="10"/>
        <v>11.512415392540401</v>
      </c>
      <c r="EZ29" s="1">
        <f t="shared" si="10"/>
        <v>22.623639309420703</v>
      </c>
      <c r="FA29" s="1">
        <f t="shared" si="10"/>
        <v>6.2744619655388405</v>
      </c>
      <c r="FB29" s="1">
        <f t="shared" si="10"/>
        <v>8.1701437080301744</v>
      </c>
      <c r="FC29" s="1">
        <f t="shared" si="10"/>
        <v>0.34335989814911727</v>
      </c>
      <c r="FD29" s="1">
        <f t="shared" si="10"/>
        <v>3.5189093423202209</v>
      </c>
      <c r="FE29" s="1">
        <f t="shared" si="10"/>
        <v>0.68064498725055245</v>
      </c>
      <c r="FF29" s="1">
        <f t="shared" si="10"/>
        <v>21.331265753266599</v>
      </c>
      <c r="FG29" s="1">
        <f t="shared" si="10"/>
        <v>34.95000076293941</v>
      </c>
      <c r="FH29" s="1">
        <f t="shared" si="10"/>
        <v>102.79351356626501</v>
      </c>
      <c r="FI29" s="1">
        <f t="shared" si="10"/>
        <v>120.15000152587801</v>
      </c>
      <c r="FJ29" s="1">
        <f t="shared" si="10"/>
        <v>33.292020610293591</v>
      </c>
      <c r="FK29" s="1">
        <f t="shared" si="10"/>
        <v>4.6495361374878819</v>
      </c>
      <c r="FL29" s="1">
        <f t="shared" si="10"/>
        <v>12.9717184820928</v>
      </c>
      <c r="FM29" s="1">
        <f t="shared" si="10"/>
        <v>9.997744394502206E-2</v>
      </c>
      <c r="FN29" s="1">
        <f t="shared" si="10"/>
        <v>0.27500000596046448</v>
      </c>
      <c r="FO29" s="1">
        <f t="shared" si="10"/>
        <v>5.5208196227634829</v>
      </c>
      <c r="FP29" s="1">
        <f t="shared" si="10"/>
        <v>16.547328870491096</v>
      </c>
      <c r="FQ29" s="1">
        <f t="shared" si="10"/>
        <v>24.797019216737699</v>
      </c>
      <c r="FR29" s="1">
        <f t="shared" si="10"/>
        <v>22.463689862493204</v>
      </c>
      <c r="FS29" s="1">
        <f t="shared" si="10"/>
        <v>59.655568886790803</v>
      </c>
      <c r="FT29" s="1">
        <f t="shared" si="10"/>
        <v>32.002915680454393</v>
      </c>
      <c r="FU29" s="1">
        <f t="shared" si="10"/>
        <v>73.550003051757784</v>
      </c>
      <c r="FV29" s="1">
        <f t="shared" si="10"/>
        <v>18.822786737042499</v>
      </c>
      <c r="FW29" s="1">
        <f t="shared" si="10"/>
        <v>7.0528082454652399</v>
      </c>
      <c r="FX29" s="1">
        <f t="shared" si="10"/>
        <v>7.9470425778395608</v>
      </c>
      <c r="FY29" s="1">
        <f t="shared" si="10"/>
        <v>3.0913539817972193</v>
      </c>
      <c r="FZ29">
        <f t="shared" si="0"/>
        <v>1077.1998456506778</v>
      </c>
      <c r="GA29">
        <f>FZ29/FZ29</f>
        <v>1</v>
      </c>
      <c r="GB29" s="24">
        <f>SUM(GB22:GB28)</f>
        <v>228.98461765076402</v>
      </c>
    </row>
    <row r="30" spans="1:184" x14ac:dyDescent="0.4">
      <c r="GB30" s="24"/>
    </row>
    <row r="31" spans="1:184" x14ac:dyDescent="0.4">
      <c r="A31" t="s">
        <v>97</v>
      </c>
      <c r="GB31" s="24"/>
    </row>
    <row r="32" spans="1:184" x14ac:dyDescent="0.4">
      <c r="A32" t="s">
        <v>1</v>
      </c>
      <c r="B32" s="1">
        <v>-30.169300466181571</v>
      </c>
      <c r="C32" s="1">
        <v>-0.20817599587466873</v>
      </c>
      <c r="D32" s="1">
        <v>2.3017873476829682</v>
      </c>
      <c r="E32" s="1">
        <v>-7.6607822139360211</v>
      </c>
      <c r="F32" s="1">
        <v>12.784980097473476</v>
      </c>
      <c r="G32" s="1">
        <v>-14.97558350840626</v>
      </c>
      <c r="H32" s="1">
        <v>13.623505015263817</v>
      </c>
      <c r="I32" s="1">
        <v>15.28188240930846</v>
      </c>
      <c r="J32" s="1">
        <v>-8.8975217779994846</v>
      </c>
      <c r="K32" s="1">
        <v>-14.960993491616087</v>
      </c>
      <c r="L32" s="1">
        <v>-6.4303796373786639</v>
      </c>
      <c r="M32" s="1">
        <v>5.16790039133154</v>
      </c>
      <c r="N32" s="1">
        <v>6.6705738666242356</v>
      </c>
      <c r="O32" s="1">
        <v>2.8652135158565102</v>
      </c>
      <c r="P32" s="1">
        <v>10.786842214811465</v>
      </c>
      <c r="Q32" s="1">
        <v>7.7981399575022428</v>
      </c>
      <c r="R32" s="1">
        <v>32.090269778325151</v>
      </c>
      <c r="S32" s="1">
        <v>-7.7809839363466109</v>
      </c>
      <c r="T32" s="1">
        <v>8.0823812047641894</v>
      </c>
      <c r="U32" s="1">
        <v>-8.1626934616949622</v>
      </c>
      <c r="V32" s="1">
        <v>-5.6927245557018926</v>
      </c>
      <c r="W32" s="1">
        <v>-1.6953883820620548</v>
      </c>
      <c r="X32" s="1">
        <v>-2.929654334212187</v>
      </c>
      <c r="Y32" s="1">
        <v>2.1710533571431254</v>
      </c>
      <c r="Z32" s="1">
        <v>2.6502002156902549</v>
      </c>
      <c r="AA32" s="1">
        <v>1.0836509698280599</v>
      </c>
      <c r="AB32" s="1">
        <v>-1.5119835168605993</v>
      </c>
      <c r="AC32" s="1">
        <v>1.31210791476043</v>
      </c>
      <c r="AD32" s="1">
        <v>-1.6451116744348178</v>
      </c>
      <c r="AE32" s="1">
        <v>12.472396911819789</v>
      </c>
      <c r="AF32" s="1">
        <v>3.135566269465222</v>
      </c>
      <c r="AG32" s="1">
        <v>-5.185971542111373</v>
      </c>
      <c r="AH32" s="1">
        <v>-9.5132323111017314</v>
      </c>
      <c r="AI32" s="1">
        <v>9.3715298074826592</v>
      </c>
      <c r="AJ32" s="1">
        <v>-10.628457396731095</v>
      </c>
      <c r="AK32" s="1">
        <v>-5.4887920529393863</v>
      </c>
      <c r="AL32" s="1">
        <v>-1.5951256700702479</v>
      </c>
      <c r="AM32" s="1">
        <v>1.647596517013314</v>
      </c>
      <c r="AN32" s="1">
        <v>-3.5443189550110686E-2</v>
      </c>
      <c r="AO32" s="1">
        <v>-0.51268164601027855</v>
      </c>
      <c r="AP32" s="1">
        <v>7.7022583289212437E-2</v>
      </c>
      <c r="AQ32" s="1">
        <v>-1.617809167764714</v>
      </c>
      <c r="AR32" s="1">
        <v>11.874233788399003</v>
      </c>
      <c r="AS32" s="1">
        <v>-1.1019475262445833</v>
      </c>
      <c r="AT32" s="1">
        <v>-0.43332610019444173</v>
      </c>
      <c r="AU32" s="1">
        <v>1.3640647108831547</v>
      </c>
      <c r="AV32" s="1">
        <v>-1.7421111829847955</v>
      </c>
      <c r="AW32" s="1">
        <v>1.6720541147711374</v>
      </c>
      <c r="AX32" s="1">
        <v>-1.2328137200623042</v>
      </c>
      <c r="AY32" s="1">
        <v>-0.603209124519828</v>
      </c>
      <c r="AZ32" s="1">
        <v>0.10814507778804398</v>
      </c>
      <c r="BA32" s="1">
        <v>0.36713356145344656</v>
      </c>
      <c r="BB32" s="1">
        <v>-2.1007156046537885</v>
      </c>
      <c r="BC32" s="1">
        <v>-1.3227644116320048</v>
      </c>
      <c r="BD32" s="1">
        <v>0.65675888532560844</v>
      </c>
      <c r="BE32" s="1">
        <v>2.7893863560051848</v>
      </c>
      <c r="BF32" s="1">
        <v>-3.8523517091057977</v>
      </c>
      <c r="BG32" s="1">
        <v>9.2523078396329478E-3</v>
      </c>
      <c r="BH32" s="1">
        <v>-0.6515504722367953</v>
      </c>
      <c r="BI32" s="1">
        <v>4.6979322511501209</v>
      </c>
      <c r="BJ32" s="1">
        <v>5.7050927754393523</v>
      </c>
      <c r="BK32" s="1">
        <v>1.9096590924862882</v>
      </c>
      <c r="BL32" s="1">
        <v>-3.8773380405118227</v>
      </c>
      <c r="BM32" s="1">
        <v>20.654583588713301</v>
      </c>
      <c r="BN32" s="1">
        <v>19.372364826636804</v>
      </c>
      <c r="BO32" s="1">
        <v>-1.3874861446271904</v>
      </c>
      <c r="BP32" s="1">
        <v>2.842204857879163</v>
      </c>
      <c r="BQ32" s="1">
        <v>6.3658205909907624</v>
      </c>
      <c r="BR32" s="1">
        <v>-4.2396005293252061</v>
      </c>
      <c r="BS32" s="1">
        <v>5.4570813906059801</v>
      </c>
      <c r="BT32" s="1">
        <v>-0.4307958151520902</v>
      </c>
      <c r="BU32" s="1">
        <v>3.6602665717810527</v>
      </c>
      <c r="BV32" s="1">
        <v>2.3130859813214384</v>
      </c>
      <c r="BW32" s="1">
        <v>-3.3346538872025189</v>
      </c>
      <c r="BX32" s="1">
        <v>3.4768784946285098</v>
      </c>
      <c r="BY32" s="1">
        <v>-3.5381323724721403</v>
      </c>
      <c r="BZ32" s="1">
        <v>2.8612788652642629</v>
      </c>
      <c r="CA32" s="1">
        <v>-1.201142716020648</v>
      </c>
      <c r="CB32" s="1">
        <v>-1.1278007096133362</v>
      </c>
      <c r="CC32" s="1">
        <v>18.772501004683786</v>
      </c>
      <c r="CD32" s="1">
        <v>5.8876342355273694</v>
      </c>
      <c r="CE32" s="1">
        <v>6.8796100481540439</v>
      </c>
      <c r="CF32" s="1">
        <v>-6.2129514300657922</v>
      </c>
      <c r="CG32" s="1">
        <v>-8.6147971272494601</v>
      </c>
      <c r="CH32" s="1">
        <v>-6.0680780921210804</v>
      </c>
      <c r="CI32" s="1">
        <v>-31.028553852035589</v>
      </c>
      <c r="CJ32" s="1">
        <v>-10.776501333091005</v>
      </c>
      <c r="CK32" s="1">
        <v>-16.266771561025024</v>
      </c>
      <c r="CL32" s="1">
        <v>19.336464340887915</v>
      </c>
      <c r="CM32" s="1">
        <v>-11.307483438701942</v>
      </c>
      <c r="CN32" s="1">
        <v>5.2837823502549037</v>
      </c>
      <c r="CO32" s="1">
        <v>-3.0908284721620625</v>
      </c>
      <c r="CP32" s="1">
        <v>0.67508422817675262</v>
      </c>
      <c r="CQ32" s="1">
        <v>15.707673056188959</v>
      </c>
      <c r="CR32" s="1">
        <v>9.2484007199567877</v>
      </c>
      <c r="CS32" s="1">
        <v>10.322734405494723</v>
      </c>
      <c r="CT32" s="1">
        <v>5.9278907307115665</v>
      </c>
      <c r="CU32" s="1">
        <v>-6.2156372188786477</v>
      </c>
      <c r="CV32" s="1">
        <v>6.5492902002036333</v>
      </c>
      <c r="CW32" s="1">
        <v>-6.051809457691026</v>
      </c>
      <c r="CX32" s="1">
        <v>16.800657229921701</v>
      </c>
      <c r="CY32" s="1">
        <v>-11.903631835246488</v>
      </c>
      <c r="CZ32" s="1">
        <v>15.135040345310934</v>
      </c>
      <c r="DA32" s="1">
        <v>32.933065442333316</v>
      </c>
      <c r="DB32" s="1">
        <v>10.324258227710233</v>
      </c>
      <c r="DC32" s="1">
        <v>35.200248554551344</v>
      </c>
      <c r="DD32" s="1">
        <v>13.81554472505138</v>
      </c>
      <c r="DE32" s="1">
        <v>16.268480271311137</v>
      </c>
      <c r="DF32" s="1">
        <v>4.0897194607245853</v>
      </c>
      <c r="DG32" s="1">
        <v>-11.043945235940775</v>
      </c>
      <c r="DH32" s="1">
        <v>0.50704248806635532</v>
      </c>
      <c r="DI32" s="1">
        <v>20.858469287100831</v>
      </c>
      <c r="DJ32" s="1">
        <v>15.841892185117256</v>
      </c>
      <c r="DK32" s="1">
        <v>-15.492640053297666</v>
      </c>
      <c r="DL32" s="1">
        <v>-1.3435204662843199</v>
      </c>
      <c r="DM32" s="1">
        <v>0.53882811679236375</v>
      </c>
      <c r="DN32" s="1">
        <v>0.38091671174361574</v>
      </c>
      <c r="DO32" s="1">
        <v>-3.4583438808546463</v>
      </c>
      <c r="DP32" s="1">
        <v>-2.5706014674593218</v>
      </c>
      <c r="DQ32" s="1">
        <v>-4.2334167599236761</v>
      </c>
      <c r="DR32" s="1">
        <v>-3.3034311873172837</v>
      </c>
      <c r="DS32" s="1">
        <v>-17.376447763412258</v>
      </c>
      <c r="DT32" s="1">
        <v>-32.616079426660257</v>
      </c>
      <c r="DU32" s="1">
        <v>-17.705708613174732</v>
      </c>
      <c r="DV32" s="1">
        <v>1.750036928527861</v>
      </c>
      <c r="DW32" s="1">
        <v>-16.759966096041357</v>
      </c>
      <c r="DX32" s="1">
        <v>-11.111210357356379</v>
      </c>
      <c r="DY32" s="1">
        <v>-6.5149967068918775</v>
      </c>
      <c r="DZ32" s="1">
        <v>4.5548918660096263</v>
      </c>
      <c r="EA32" s="1">
        <v>-15.979147309283352</v>
      </c>
      <c r="EB32" s="1">
        <v>5.6583481709380825</v>
      </c>
      <c r="EC32" s="1">
        <v>8.8350177950400663</v>
      </c>
      <c r="ED32" s="1">
        <v>1.199122705662603</v>
      </c>
      <c r="EE32" s="1">
        <v>-6.7066938487129422</v>
      </c>
      <c r="EF32" s="1">
        <v>3.9952880517578162</v>
      </c>
      <c r="EG32" s="1">
        <v>-0.16658488993889486</v>
      </c>
      <c r="EH32" s="1">
        <v>-4.3606006783655129</v>
      </c>
      <c r="EI32" s="1">
        <v>8.2192138374071817</v>
      </c>
      <c r="EJ32" s="1">
        <v>-10.591396272193924</v>
      </c>
      <c r="EK32" s="1">
        <v>18.641392915292869</v>
      </c>
      <c r="EL32" s="1">
        <v>10.273673785890834</v>
      </c>
      <c r="EM32" s="1">
        <v>8.0692405820047828</v>
      </c>
      <c r="EN32" s="1">
        <v>-2.2593378930437167</v>
      </c>
      <c r="EO32" s="1">
        <v>-2.9712783882683382</v>
      </c>
      <c r="EP32" s="1">
        <v>6.037610183756696</v>
      </c>
      <c r="EQ32" s="1">
        <v>-2.1506194759614612</v>
      </c>
      <c r="ER32" s="1">
        <v>3.7038324646229737</v>
      </c>
      <c r="ES32" s="1">
        <v>-3.9259175954894423</v>
      </c>
      <c r="ET32" s="1">
        <v>3.4866037526381182</v>
      </c>
      <c r="EU32" s="1">
        <v>-9.2792108469107504</v>
      </c>
      <c r="EV32" s="1">
        <v>-9.1965446107968862</v>
      </c>
      <c r="EW32" s="1">
        <v>1.2188737954205062</v>
      </c>
      <c r="EX32" s="1">
        <v>-2.0685022138729425</v>
      </c>
      <c r="EY32" s="1">
        <v>2.1834919064483871</v>
      </c>
      <c r="EZ32" s="1">
        <v>-2.3435752358870645</v>
      </c>
      <c r="FA32" s="1">
        <v>-0.58364783196004144</v>
      </c>
      <c r="FB32" s="1">
        <v>-2.8317206123460035</v>
      </c>
      <c r="FC32" s="1">
        <v>-1.446624095552032</v>
      </c>
      <c r="FD32" s="1">
        <v>2.0514577780418257</v>
      </c>
      <c r="FE32" s="1">
        <v>0.55416125789738069</v>
      </c>
      <c r="FF32" s="1">
        <v>14.083753043480606</v>
      </c>
      <c r="FG32" s="1">
        <v>5.6421639781485133</v>
      </c>
      <c r="FH32" s="1">
        <v>-2.120234438443195</v>
      </c>
      <c r="FI32" s="1">
        <v>1.8187095295363562</v>
      </c>
      <c r="FJ32" s="1">
        <v>-1.4409920822182576</v>
      </c>
      <c r="FK32" s="1">
        <v>1.1809515426170303</v>
      </c>
      <c r="FL32" s="1">
        <v>-13.305114616006454</v>
      </c>
      <c r="FM32" s="1">
        <v>-20.024469626561451</v>
      </c>
      <c r="FN32" s="1">
        <v>-7.7305243760821876</v>
      </c>
      <c r="FO32" s="1">
        <v>-0.87941725008301774</v>
      </c>
      <c r="FP32" s="1">
        <v>1.9762920288481827</v>
      </c>
      <c r="FQ32" s="1">
        <v>-3.3422654692399063</v>
      </c>
      <c r="FR32" s="1">
        <v>41.201733399681444</v>
      </c>
      <c r="FS32" s="1">
        <v>12.654690541572</v>
      </c>
      <c r="FT32" s="1">
        <v>7.1185656859104309</v>
      </c>
      <c r="FU32" s="1">
        <v>-14.105901543368999</v>
      </c>
      <c r="FV32" s="1">
        <v>-8.2156449358621515</v>
      </c>
      <c r="FW32" s="1">
        <v>-0.86684062116209037</v>
      </c>
      <c r="FX32" s="1">
        <v>-0.26874945037661641</v>
      </c>
      <c r="FY32" s="1">
        <v>-28.893949502937442</v>
      </c>
      <c r="FZ32">
        <f t="shared" si="0"/>
        <v>114.28879066214996</v>
      </c>
      <c r="GA32">
        <f>FZ32/FZ39</f>
        <v>3.46931216786973E-2</v>
      </c>
      <c r="GB32" s="24">
        <f t="shared" si="1"/>
        <v>3.4693121678697301</v>
      </c>
    </row>
    <row r="33" spans="1:184" x14ac:dyDescent="0.4">
      <c r="A33" t="s">
        <v>2</v>
      </c>
      <c r="B33" s="1">
        <v>-34.921079102782954</v>
      </c>
      <c r="C33" s="1">
        <v>-46.556856949308461</v>
      </c>
      <c r="D33" s="1">
        <v>-31.154897117858553</v>
      </c>
      <c r="E33" s="1">
        <v>15.252907971252275</v>
      </c>
      <c r="F33" s="1">
        <v>41.567226671361226</v>
      </c>
      <c r="G33" s="1">
        <v>24.021395688851985</v>
      </c>
      <c r="H33" s="1">
        <v>2.5521352778238846</v>
      </c>
      <c r="I33" s="1">
        <v>-10.272636831087665</v>
      </c>
      <c r="J33" s="1">
        <v>-19.534496287547825</v>
      </c>
      <c r="K33" s="1">
        <v>-36.599268907974782</v>
      </c>
      <c r="L33" s="1">
        <v>-55.397044135850123</v>
      </c>
      <c r="M33" s="1">
        <v>-67.996284056965123</v>
      </c>
      <c r="N33" s="1">
        <v>-67.209815344502601</v>
      </c>
      <c r="O33" s="1">
        <v>-48.157204718067227</v>
      </c>
      <c r="P33" s="1">
        <v>-17.24199331838286</v>
      </c>
      <c r="Q33" s="1">
        <v>12.369972946276928</v>
      </c>
      <c r="R33" s="1">
        <v>32.829064681197202</v>
      </c>
      <c r="S33" s="1">
        <v>38.23049721144482</v>
      </c>
      <c r="T33" s="1">
        <v>26.596546770778737</v>
      </c>
      <c r="U33" s="1">
        <v>7.7266586603829577</v>
      </c>
      <c r="V33" s="1">
        <v>-7.099917731213492</v>
      </c>
      <c r="W33" s="1">
        <v>-15.680190812192635</v>
      </c>
      <c r="X33" s="1">
        <v>-18.765710833606196</v>
      </c>
      <c r="Y33" s="1">
        <v>-19.090275044036702</v>
      </c>
      <c r="Z33" s="1">
        <v>-18.162338489799904</v>
      </c>
      <c r="AA33" s="1">
        <v>-11.018144396906626</v>
      </c>
      <c r="AB33" s="1">
        <v>2.776958823234791</v>
      </c>
      <c r="AC33" s="1">
        <v>16.261340002635897</v>
      </c>
      <c r="AD33" s="1">
        <v>21.145412100438925</v>
      </c>
      <c r="AE33" s="1">
        <v>12.33535830629905</v>
      </c>
      <c r="AF33" s="1">
        <v>-4.6272487596470873</v>
      </c>
      <c r="AG33" s="1">
        <v>-19.085112087944594</v>
      </c>
      <c r="AH33" s="1">
        <v>-23.370568556685811</v>
      </c>
      <c r="AI33" s="1">
        <v>-15.963099567489536</v>
      </c>
      <c r="AJ33" s="1">
        <v>-1.4480598301081913</v>
      </c>
      <c r="AK33" s="1">
        <v>10.600084884066845</v>
      </c>
      <c r="AL33" s="1">
        <v>11.432955284758387</v>
      </c>
      <c r="AM33" s="1">
        <v>4.2933284429270326</v>
      </c>
      <c r="AN33" s="1">
        <v>-4.8606162151468455</v>
      </c>
      <c r="AO33" s="1">
        <v>-9.1606937003790225</v>
      </c>
      <c r="AP33" s="1">
        <v>-0.21894688146782734</v>
      </c>
      <c r="AQ33" s="1">
        <v>13.623240664915986</v>
      </c>
      <c r="AR33" s="1">
        <v>13.0170895324912</v>
      </c>
      <c r="AS33" s="1">
        <v>1.5376149448064567</v>
      </c>
      <c r="AT33" s="1">
        <v>-3.8566934128574784</v>
      </c>
      <c r="AU33" s="1">
        <v>1.7540415401593581</v>
      </c>
      <c r="AV33" s="1">
        <v>3.2854468808604569</v>
      </c>
      <c r="AW33" s="1">
        <v>-7.9363299084915173</v>
      </c>
      <c r="AX33" s="1">
        <v>-25.692481894345701</v>
      </c>
      <c r="AY33" s="1">
        <v>-31.592116012293651</v>
      </c>
      <c r="AZ33" s="1">
        <v>-18.239973876415682</v>
      </c>
      <c r="BA33" s="1">
        <v>6.6536597936916282</v>
      </c>
      <c r="BB33" s="1">
        <v>27.63156104627404</v>
      </c>
      <c r="BC33" s="1">
        <v>34.062552596347992</v>
      </c>
      <c r="BD33" s="1">
        <v>26.00770814640267</v>
      </c>
      <c r="BE33" s="1">
        <v>12.564601133266962</v>
      </c>
      <c r="BF33" s="1">
        <v>-1.2429952278653598</v>
      </c>
      <c r="BG33" s="1">
        <v>-11.940200207511841</v>
      </c>
      <c r="BH33" s="1">
        <v>-17.757461395001343</v>
      </c>
      <c r="BI33" s="1">
        <v>-20.410229151686501</v>
      </c>
      <c r="BJ33" s="1">
        <v>-21.643368345257421</v>
      </c>
      <c r="BK33" s="1">
        <v>-19.393730196365816</v>
      </c>
      <c r="BL33" s="1">
        <v>-9.4743868188260763</v>
      </c>
      <c r="BM33" s="1">
        <v>5.5717806319870933</v>
      </c>
      <c r="BN33" s="1">
        <v>19.887105033006808</v>
      </c>
      <c r="BO33" s="1">
        <v>26.107118481043646</v>
      </c>
      <c r="BP33" s="1">
        <v>18.963251764964454</v>
      </c>
      <c r="BQ33" s="1">
        <v>4.5989922656238234</v>
      </c>
      <c r="BR33" s="1">
        <v>-4.3742461499572247</v>
      </c>
      <c r="BS33" s="1">
        <v>-5.2600781774639254</v>
      </c>
      <c r="BT33" s="1">
        <v>-3.8054854327977949</v>
      </c>
      <c r="BU33" s="1">
        <v>-5.9967484878666957</v>
      </c>
      <c r="BV33" s="1">
        <v>-11.391669344712479</v>
      </c>
      <c r="BW33" s="1">
        <v>-13.652356792547895</v>
      </c>
      <c r="BX33" s="1">
        <v>-8.584778084085718</v>
      </c>
      <c r="BY33" s="1">
        <v>6.2549414979021236</v>
      </c>
      <c r="BZ33" s="1">
        <v>15.25454629399808</v>
      </c>
      <c r="CA33" s="1">
        <v>5.7241993648395066</v>
      </c>
      <c r="CB33" s="1">
        <v>-10.411718227075989</v>
      </c>
      <c r="CC33" s="1">
        <v>-22.385561061627339</v>
      </c>
      <c r="CD33" s="1">
        <v>-32.735092239941622</v>
      </c>
      <c r="CE33" s="1">
        <v>-45.180610703332583</v>
      </c>
      <c r="CF33" s="1">
        <v>-57.120990876827229</v>
      </c>
      <c r="CG33" s="1">
        <v>-62.439880895184018</v>
      </c>
      <c r="CH33" s="1">
        <v>-54.75336328028741</v>
      </c>
      <c r="CI33" s="1">
        <v>-33.306857272420622</v>
      </c>
      <c r="CJ33" s="1">
        <v>-1.2848041176579914</v>
      </c>
      <c r="CK33" s="1">
        <v>30.113903160836294</v>
      </c>
      <c r="CL33" s="1">
        <v>53.108754160324686</v>
      </c>
      <c r="CM33" s="1">
        <v>61.625853304751232</v>
      </c>
      <c r="CN33" s="1">
        <v>50.987595529893312</v>
      </c>
      <c r="CO33" s="1">
        <v>24.523569168707322</v>
      </c>
      <c r="CP33" s="1">
        <v>-6.1393813437126523</v>
      </c>
      <c r="CQ33" s="1">
        <v>-31.989063211263396</v>
      </c>
      <c r="CR33" s="1">
        <v>-51.27723506197664</v>
      </c>
      <c r="CS33" s="1">
        <v>-62.14245931752054</v>
      </c>
      <c r="CT33" s="1">
        <v>-61.856359588120718</v>
      </c>
      <c r="CU33" s="1">
        <v>-47.121880500581412</v>
      </c>
      <c r="CV33" s="1">
        <v>-17.5808553317529</v>
      </c>
      <c r="CW33" s="1">
        <v>14.638415019510866</v>
      </c>
      <c r="CX33" s="1">
        <v>33.593169586712335</v>
      </c>
      <c r="CY33" s="1">
        <v>28.318447823013575</v>
      </c>
      <c r="CZ33" s="1">
        <v>-1.8210631507803774</v>
      </c>
      <c r="DA33" s="1">
        <v>-50.700622315371035</v>
      </c>
      <c r="DB33" s="1">
        <v>-109.78241434572196</v>
      </c>
      <c r="DC33" s="1">
        <v>-165.28846786959758</v>
      </c>
      <c r="DD33" s="1">
        <v>-203.22935649633811</v>
      </c>
      <c r="DE33" s="1">
        <v>-214.55963341973171</v>
      </c>
      <c r="DF33" s="1">
        <v>-200.48212183582442</v>
      </c>
      <c r="DG33" s="1">
        <v>-165.21858832527937</v>
      </c>
      <c r="DH33" s="1">
        <v>-113.71989472877243</v>
      </c>
      <c r="DI33" s="1">
        <v>-52.971098027818783</v>
      </c>
      <c r="DJ33" s="1">
        <v>3.7882455967858819</v>
      </c>
      <c r="DK33" s="1">
        <v>42.95415652767295</v>
      </c>
      <c r="DL33" s="1">
        <v>58.671134919326342</v>
      </c>
      <c r="DM33" s="1">
        <v>52.369220946206141</v>
      </c>
      <c r="DN33" s="1">
        <v>30.874408200599387</v>
      </c>
      <c r="DO33" s="1">
        <v>3.7734139167300924</v>
      </c>
      <c r="DP33" s="1">
        <v>-23.672893488258648</v>
      </c>
      <c r="DQ33" s="1">
        <v>-47.184868999950936</v>
      </c>
      <c r="DR33" s="1">
        <v>-61.162066120249577</v>
      </c>
      <c r="DS33" s="1">
        <v>-59.061878812218232</v>
      </c>
      <c r="DT33" s="1">
        <v>-36.277802395643434</v>
      </c>
      <c r="DU33" s="1">
        <v>-0.21318654991518232</v>
      </c>
      <c r="DV33" s="1">
        <v>33.18232359578105</v>
      </c>
      <c r="DW33" s="1">
        <v>49.660321285181723</v>
      </c>
      <c r="DX33" s="1">
        <v>48.162282716261949</v>
      </c>
      <c r="DY33" s="1">
        <v>35.022233856132672</v>
      </c>
      <c r="DZ33" s="1">
        <v>13.332235090680824</v>
      </c>
      <c r="EA33" s="1">
        <v>-11.453881218154171</v>
      </c>
      <c r="EB33" s="1">
        <v>-31.99746592400307</v>
      </c>
      <c r="EC33" s="1">
        <v>-44.734210009658824</v>
      </c>
      <c r="ED33" s="1">
        <v>-44.63707925160675</v>
      </c>
      <c r="EE33" s="1">
        <v>-31.711767298200826</v>
      </c>
      <c r="EF33" s="1">
        <v>-10.486542864460029</v>
      </c>
      <c r="EG33" s="1">
        <v>6.5024359634878781</v>
      </c>
      <c r="EH33" s="1">
        <v>16.0047802021747</v>
      </c>
      <c r="EI33" s="1">
        <v>9.0873701762789789</v>
      </c>
      <c r="EJ33" s="1">
        <v>-11.107638731254506</v>
      </c>
      <c r="EK33" s="1">
        <v>-17.816588387547323</v>
      </c>
      <c r="EL33" s="1">
        <v>-8.3297291569584573</v>
      </c>
      <c r="EM33" s="1">
        <v>9.711162897611187</v>
      </c>
      <c r="EN33" s="1">
        <v>20.679333106663986</v>
      </c>
      <c r="EO33" s="1">
        <v>14.426450300527661</v>
      </c>
      <c r="EP33" s="1">
        <v>-2.0790404471275181</v>
      </c>
      <c r="EQ33" s="1">
        <v>-11.139178392274518</v>
      </c>
      <c r="ER33" s="1">
        <v>-5.0341863233154838</v>
      </c>
      <c r="ES33" s="1">
        <v>8.0371187334613783</v>
      </c>
      <c r="ET33" s="1">
        <v>14.526826402254477</v>
      </c>
      <c r="EU33" s="1">
        <v>7.6568978239954903</v>
      </c>
      <c r="EV33" s="1">
        <v>-3.4153029194750149</v>
      </c>
      <c r="EW33" s="1">
        <v>-10.231844042416409</v>
      </c>
      <c r="EX33" s="1">
        <v>-7.0687167120908141</v>
      </c>
      <c r="EY33" s="1">
        <v>3.0830315815172544</v>
      </c>
      <c r="EZ33" s="1">
        <v>8.3888078064353877</v>
      </c>
      <c r="FA33" s="1">
        <v>6.2024242615519709</v>
      </c>
      <c r="FB33" s="1">
        <v>-1.435506305981153</v>
      </c>
      <c r="FC33" s="1">
        <v>-5.467503499079851</v>
      </c>
      <c r="FD33" s="1">
        <v>3.4327951471580659E-3</v>
      </c>
      <c r="FE33" s="1">
        <v>4.5480055824051746</v>
      </c>
      <c r="FF33" s="1">
        <v>5.1958128092629057</v>
      </c>
      <c r="FG33" s="1">
        <v>1.8803060181317131</v>
      </c>
      <c r="FH33" s="1">
        <v>-4.3786399520879149</v>
      </c>
      <c r="FI33" s="1">
        <v>-6.7044474502251603</v>
      </c>
      <c r="FJ33" s="1">
        <v>0.79700252056260357</v>
      </c>
      <c r="FK33" s="1">
        <v>9.4853288990611002</v>
      </c>
      <c r="FL33" s="1">
        <v>6.0802193346582349</v>
      </c>
      <c r="FM33" s="1">
        <v>-3.3205816047032561</v>
      </c>
      <c r="FN33" s="1">
        <v>-12.529023027814889</v>
      </c>
      <c r="FO33" s="1">
        <v>-16.905002592151217</v>
      </c>
      <c r="FP33" s="1">
        <v>-13.967945530836676</v>
      </c>
      <c r="FQ33" s="1">
        <v>-2.1303669399494098</v>
      </c>
      <c r="FR33" s="1">
        <v>12.943774918872917</v>
      </c>
      <c r="FS33" s="1">
        <v>24.059838878569728</v>
      </c>
      <c r="FT33" s="1">
        <v>26.275792762790982</v>
      </c>
      <c r="FU33" s="1">
        <v>11.751370707031157</v>
      </c>
      <c r="FV33" s="1">
        <v>-23.986346843153175</v>
      </c>
      <c r="FW33" s="1">
        <v>-67.881227374263574</v>
      </c>
      <c r="FX33" s="1">
        <v>-90.853842434079723</v>
      </c>
      <c r="FY33" s="1">
        <v>-76.709784222057351</v>
      </c>
      <c r="FZ33">
        <f t="shared" si="0"/>
        <v>1821.9897971427849</v>
      </c>
      <c r="GA33">
        <f>FZ33/FZ39</f>
        <v>0.55307710724209835</v>
      </c>
      <c r="GB33" s="24">
        <f t="shared" si="1"/>
        <v>55.307710724209834</v>
      </c>
    </row>
    <row r="34" spans="1:184" x14ac:dyDescent="0.4">
      <c r="A34" t="s">
        <v>3</v>
      </c>
      <c r="B34" s="1">
        <v>-19.024906057618679</v>
      </c>
      <c r="C34" s="1">
        <v>-24.167174474137248</v>
      </c>
      <c r="D34" s="1">
        <v>-15.525604372336213</v>
      </c>
      <c r="E34" s="1">
        <v>0.7816465600339999</v>
      </c>
      <c r="F34" s="1">
        <v>16.359537601667633</v>
      </c>
      <c r="G34" s="1">
        <v>24.468481999595408</v>
      </c>
      <c r="H34" s="1">
        <v>24.546383180780385</v>
      </c>
      <c r="I34" s="1">
        <v>18.116878181572179</v>
      </c>
      <c r="J34" s="1">
        <v>7.0410074306517139</v>
      </c>
      <c r="K34" s="1">
        <v>-6.1711142077273671</v>
      </c>
      <c r="L34" s="1">
        <v>-18.567111559438334</v>
      </c>
      <c r="M34" s="1">
        <v>-27.452149047613805</v>
      </c>
      <c r="N34" s="1">
        <v>-30.396510909708649</v>
      </c>
      <c r="O34" s="1">
        <v>-25.426668163578928</v>
      </c>
      <c r="P34" s="1">
        <v>-11.668722178215711</v>
      </c>
      <c r="Q34" s="1">
        <v>8.4704515426018006</v>
      </c>
      <c r="R34" s="1">
        <v>29.221865771779612</v>
      </c>
      <c r="S34" s="1">
        <v>44.27151983950251</v>
      </c>
      <c r="T34" s="1">
        <v>47.860963888786451</v>
      </c>
      <c r="U34" s="1">
        <v>36.221547283604096</v>
      </c>
      <c r="V34" s="1">
        <v>13.101265427655106</v>
      </c>
      <c r="W34" s="1">
        <v>-15.540926727678448</v>
      </c>
      <c r="X34" s="1">
        <v>-43.633555277447975</v>
      </c>
      <c r="Y34" s="1">
        <v>-65.031399409416153</v>
      </c>
      <c r="Z34" s="1">
        <v>-74.210785924847414</v>
      </c>
      <c r="AA34" s="1">
        <v>-69.127018404533331</v>
      </c>
      <c r="AB34" s="1">
        <v>-48.587089486216428</v>
      </c>
      <c r="AC34" s="1">
        <v>-13.846508414809691</v>
      </c>
      <c r="AD34" s="1">
        <v>24.42051423017611</v>
      </c>
      <c r="AE34" s="1">
        <v>53.59527845175792</v>
      </c>
      <c r="AF34" s="1">
        <v>64.663206096565901</v>
      </c>
      <c r="AG34" s="1">
        <v>58.947294613142638</v>
      </c>
      <c r="AH34" s="1">
        <v>38.981228475417488</v>
      </c>
      <c r="AI34" s="1">
        <v>8.7330762455443267</v>
      </c>
      <c r="AJ34" s="1">
        <v>-23.068948474688291</v>
      </c>
      <c r="AK34" s="1">
        <v>-45.4176264838216</v>
      </c>
      <c r="AL34" s="1">
        <v>-48.627887634268532</v>
      </c>
      <c r="AM34" s="1">
        <v>-34.573369993853802</v>
      </c>
      <c r="AN34" s="1">
        <v>-7.941711070030598</v>
      </c>
      <c r="AO34" s="1">
        <v>24.62125637917309</v>
      </c>
      <c r="AP34" s="1">
        <v>47.983393084057923</v>
      </c>
      <c r="AQ34" s="1">
        <v>48.718863220500403</v>
      </c>
      <c r="AR34" s="1">
        <v>28.850298976492926</v>
      </c>
      <c r="AS34" s="1">
        <v>-6.2858805533749891</v>
      </c>
      <c r="AT34" s="1">
        <v>-50.014749426500266</v>
      </c>
      <c r="AU34" s="1">
        <v>-87.228658138672017</v>
      </c>
      <c r="AV34" s="1">
        <v>-104.34298169934553</v>
      </c>
      <c r="AW34" s="1">
        <v>-102.12650850392008</v>
      </c>
      <c r="AX34" s="1">
        <v>-84.965545703844313</v>
      </c>
      <c r="AY34" s="1">
        <v>-57.189653148308373</v>
      </c>
      <c r="AZ34" s="1">
        <v>-23.36828976927195</v>
      </c>
      <c r="BA34" s="1">
        <v>11.111147865314635</v>
      </c>
      <c r="BB34" s="1">
        <v>40.668583949535233</v>
      </c>
      <c r="BC34" s="1">
        <v>59.749816709844758</v>
      </c>
      <c r="BD34" s="1">
        <v>64.116603544758789</v>
      </c>
      <c r="BE34" s="1">
        <v>55.119295862759799</v>
      </c>
      <c r="BF34" s="1">
        <v>38.121002088435475</v>
      </c>
      <c r="BG34" s="1">
        <v>19.308122266824562</v>
      </c>
      <c r="BH34" s="1">
        <v>4.9182642955901947</v>
      </c>
      <c r="BI34" s="1">
        <v>1.1728233904206586</v>
      </c>
      <c r="BJ34" s="1">
        <v>12.335813245720459</v>
      </c>
      <c r="BK34" s="1">
        <v>35.075077917360758</v>
      </c>
      <c r="BL34" s="1">
        <v>64.111012820484206</v>
      </c>
      <c r="BM34" s="1">
        <v>94.139691131030716</v>
      </c>
      <c r="BN34" s="1">
        <v>120.11322576542895</v>
      </c>
      <c r="BO34" s="1">
        <v>138.17699164155448</v>
      </c>
      <c r="BP34" s="1">
        <v>144.82758329901449</v>
      </c>
      <c r="BQ34" s="1">
        <v>136.60883461929598</v>
      </c>
      <c r="BR34" s="1">
        <v>112.70862489030277</v>
      </c>
      <c r="BS34" s="1">
        <v>82.380762242506876</v>
      </c>
      <c r="BT34" s="1">
        <v>57.380315504704463</v>
      </c>
      <c r="BU34" s="1">
        <v>48.218293255209254</v>
      </c>
      <c r="BV34" s="1">
        <v>58.714914834162776</v>
      </c>
      <c r="BW34" s="1">
        <v>84.579117399993152</v>
      </c>
      <c r="BX34" s="1">
        <v>119.14798791017432</v>
      </c>
      <c r="BY34" s="1">
        <v>153.05294421555195</v>
      </c>
      <c r="BZ34" s="1">
        <v>176.13930656026255</v>
      </c>
      <c r="CA34" s="1">
        <v>180.85890806502576</v>
      </c>
      <c r="CB34" s="1">
        <v>170.19856135153992</v>
      </c>
      <c r="CC34" s="1">
        <v>149.78340846369542</v>
      </c>
      <c r="CD34" s="1">
        <v>125.13820917533488</v>
      </c>
      <c r="CE34" s="1">
        <v>101.12722963984061</v>
      </c>
      <c r="CF34" s="1">
        <v>81.223255827615105</v>
      </c>
      <c r="CG34" s="1">
        <v>66.614791914457541</v>
      </c>
      <c r="CH34" s="1">
        <v>56.71632725786921</v>
      </c>
      <c r="CI34" s="1">
        <v>50.520980077330059</v>
      </c>
      <c r="CJ34" s="1">
        <v>46.896129004988659</v>
      </c>
      <c r="CK34" s="1">
        <v>44.331715527395495</v>
      </c>
      <c r="CL34" s="1">
        <v>40.398754491494628</v>
      </c>
      <c r="CM34" s="1">
        <v>33.266277916845247</v>
      </c>
      <c r="CN34" s="1">
        <v>21.781324375914672</v>
      </c>
      <c r="CO34" s="1">
        <v>6.1941202597709371</v>
      </c>
      <c r="CP34" s="1">
        <v>-11.12721204533017</v>
      </c>
      <c r="CQ34" s="1">
        <v>-26.685422371192765</v>
      </c>
      <c r="CR34" s="1">
        <v>-37.937453107636166</v>
      </c>
      <c r="CS34" s="1">
        <v>-44.563073865089869</v>
      </c>
      <c r="CT34" s="1">
        <v>-46.753620789801047</v>
      </c>
      <c r="CU34" s="1">
        <v>-44.800595924328832</v>
      </c>
      <c r="CV34" s="1">
        <v>-39.071697925337645</v>
      </c>
      <c r="CW34" s="1">
        <v>-29.962863152062237</v>
      </c>
      <c r="CX34" s="1">
        <v>-18.056415261056497</v>
      </c>
      <c r="CY34" s="1">
        <v>-4.5232252286750079</v>
      </c>
      <c r="CZ34" s="1">
        <v>9.6939065767199928</v>
      </c>
      <c r="DA34" s="1">
        <v>23.744979633833271</v>
      </c>
      <c r="DB34" s="1">
        <v>36.792071843570049</v>
      </c>
      <c r="DC34" s="1">
        <v>48.001004342810127</v>
      </c>
      <c r="DD34" s="1">
        <v>56.537598268433449</v>
      </c>
      <c r="DE34" s="1">
        <v>61.56767475731894</v>
      </c>
      <c r="DF34" s="1">
        <v>62.257054946346621</v>
      </c>
      <c r="DG34" s="1">
        <v>57.782584869153226</v>
      </c>
      <c r="DH34" s="1">
        <v>47.383824615338867</v>
      </c>
      <c r="DI34" s="1">
        <v>30.871759840565886</v>
      </c>
      <c r="DJ34" s="1">
        <v>10.159343380283222</v>
      </c>
      <c r="DK34" s="1">
        <v>-11.79620299019655</v>
      </c>
      <c r="DL34" s="1">
        <v>-31.898075958987587</v>
      </c>
      <c r="DM34" s="1">
        <v>-47.087262263433715</v>
      </c>
      <c r="DN34" s="1">
        <v>-54.956007812772164</v>
      </c>
      <c r="DO34" s="1">
        <v>-55.134744465363532</v>
      </c>
      <c r="DP34" s="1">
        <v>-47.754003054542579</v>
      </c>
      <c r="DQ34" s="1">
        <v>-32.944314413644307</v>
      </c>
      <c r="DR34" s="1">
        <v>-11.525355439957657</v>
      </c>
      <c r="DS34" s="1">
        <v>12.935847438730228</v>
      </c>
      <c r="DT34" s="1">
        <v>36.220060631963129</v>
      </c>
      <c r="DU34" s="1">
        <v>54.151183102574223</v>
      </c>
      <c r="DV34" s="1">
        <v>62.688705125266864</v>
      </c>
      <c r="DW34" s="1">
        <v>59.104418131457471</v>
      </c>
      <c r="DX34" s="1">
        <v>45.783726867537851</v>
      </c>
      <c r="DY34" s="1">
        <v>26.39043940864476</v>
      </c>
      <c r="DZ34" s="1">
        <v>4.5883638299150773</v>
      </c>
      <c r="EA34" s="1">
        <v>-16.089921784035514</v>
      </c>
      <c r="EB34" s="1">
        <v>-32.745558544635465</v>
      </c>
      <c r="EC34" s="1">
        <v>-43.04611448969289</v>
      </c>
      <c r="ED34" s="1">
        <v>-44.767956890980493</v>
      </c>
      <c r="EE34" s="1">
        <v>-35.710867176264614</v>
      </c>
      <c r="EF34" s="1">
        <v>-13.777299376399526</v>
      </c>
      <c r="EG34" s="1">
        <v>20.077070901703745</v>
      </c>
      <c r="EH34" s="1">
        <v>52.908766898344957</v>
      </c>
      <c r="EI34" s="1">
        <v>70.893365613426312</v>
      </c>
      <c r="EJ34" s="1">
        <v>68.744467652673009</v>
      </c>
      <c r="EK34" s="1">
        <v>45.70253878188911</v>
      </c>
      <c r="EL34" s="1">
        <v>10.284568607615505</v>
      </c>
      <c r="EM34" s="1">
        <v>-26.232358308401444</v>
      </c>
      <c r="EN34" s="1">
        <v>-52.650637219187502</v>
      </c>
      <c r="EO34" s="1">
        <v>-60.915123871944814</v>
      </c>
      <c r="EP34" s="1">
        <v>-53.563918646230995</v>
      </c>
      <c r="EQ34" s="1">
        <v>-34.596720173445334</v>
      </c>
      <c r="ER34" s="1">
        <v>-7.4303856207393855</v>
      </c>
      <c r="ES34" s="1">
        <v>23.580163426696735</v>
      </c>
      <c r="ET34" s="1">
        <v>49.727222441383887</v>
      </c>
      <c r="EU34" s="1">
        <v>61.305538671414475</v>
      </c>
      <c r="EV34" s="1">
        <v>51.510908762408029</v>
      </c>
      <c r="EW34" s="1">
        <v>24.519515354512194</v>
      </c>
      <c r="EX34" s="1">
        <v>-12.737988761865726</v>
      </c>
      <c r="EY34" s="1">
        <v>-52.482569176348434</v>
      </c>
      <c r="EZ34" s="1">
        <v>-83.994060822075568</v>
      </c>
      <c r="FA34" s="1">
        <v>-96.423726514989525</v>
      </c>
      <c r="FB34" s="1">
        <v>-82.354543561212111</v>
      </c>
      <c r="FC34" s="1">
        <v>-47.594818604175799</v>
      </c>
      <c r="FD34" s="1">
        <v>-1.2777039166538833</v>
      </c>
      <c r="FE34" s="1">
        <v>46.867625634053184</v>
      </c>
      <c r="FF34" s="1">
        <v>85.523304074746889</v>
      </c>
      <c r="FG34" s="1">
        <v>103.10580213848625</v>
      </c>
      <c r="FH34" s="1">
        <v>92.314651827028854</v>
      </c>
      <c r="FI34" s="1">
        <v>60.741107735227473</v>
      </c>
      <c r="FJ34" s="1">
        <v>20.131297493143926</v>
      </c>
      <c r="FK34" s="1">
        <v>-15.962678195107054</v>
      </c>
      <c r="FL34" s="1">
        <v>-36.625153103379184</v>
      </c>
      <c r="FM34" s="1">
        <v>-42.369429672167165</v>
      </c>
      <c r="FN34" s="1">
        <v>-36.952091782550319</v>
      </c>
      <c r="FO34" s="1">
        <v>-24.237574711105783</v>
      </c>
      <c r="FP34" s="1">
        <v>-7.9279466319246845</v>
      </c>
      <c r="FQ34" s="1">
        <v>8.9187132231129045</v>
      </c>
      <c r="FR34" s="1">
        <v>23.384774853688572</v>
      </c>
      <c r="FS34" s="1">
        <v>32.545861785944197</v>
      </c>
      <c r="FT34" s="1">
        <v>34.474535183179455</v>
      </c>
      <c r="FU34" s="1">
        <v>31.27204195746868</v>
      </c>
      <c r="FV34" s="1">
        <v>26.216750182591191</v>
      </c>
      <c r="FW34" s="1">
        <v>22.365558289601303</v>
      </c>
      <c r="FX34" s="1">
        <v>20.458280209850443</v>
      </c>
      <c r="FY34" s="1">
        <v>20.375284918644848</v>
      </c>
      <c r="FZ34">
        <f t="shared" si="0"/>
        <v>3163.8198917912746</v>
      </c>
      <c r="GA34">
        <f>FZ34/FZ39</f>
        <v>0.96039854686946768</v>
      </c>
      <c r="GB34" s="24">
        <f t="shared" si="1"/>
        <v>96.039854686946768</v>
      </c>
    </row>
    <row r="35" spans="1:184" x14ac:dyDescent="0.4">
      <c r="A35" t="s">
        <v>4</v>
      </c>
      <c r="B35" s="1">
        <v>-9.2419722621900586</v>
      </c>
      <c r="C35" s="1">
        <v>-7.2871752681656874</v>
      </c>
      <c r="D35" s="1">
        <v>-4.4955287130311081</v>
      </c>
      <c r="E35" s="1">
        <v>-1.23460735563542</v>
      </c>
      <c r="F35" s="1">
        <v>2.0514151958977997</v>
      </c>
      <c r="G35" s="1">
        <v>4.9835138641726342</v>
      </c>
      <c r="H35" s="1">
        <v>7.3756157662305011</v>
      </c>
      <c r="I35" s="1">
        <v>9.1080829890030692</v>
      </c>
      <c r="J35" s="1">
        <v>10.066872169942972</v>
      </c>
      <c r="K35" s="1">
        <v>10.132157597627266</v>
      </c>
      <c r="L35" s="1">
        <v>9.1666403357578758</v>
      </c>
      <c r="M35" s="1">
        <v>7.0643654618428462</v>
      </c>
      <c r="N35" s="1">
        <v>3.8226402426996802</v>
      </c>
      <c r="O35" s="1">
        <v>-0.30862185592971897</v>
      </c>
      <c r="P35" s="1">
        <v>-4.8096069707161977</v>
      </c>
      <c r="Q35" s="1">
        <v>-9.1055724750825782</v>
      </c>
      <c r="R35" s="1">
        <v>-12.622059110427413</v>
      </c>
      <c r="S35" s="1">
        <v>-14.784607618150133</v>
      </c>
      <c r="T35" s="1">
        <v>-15.016875014701988</v>
      </c>
      <c r="U35" s="1">
        <v>-12.92994117973568</v>
      </c>
      <c r="V35" s="1">
        <v>-8.9121987603708401</v>
      </c>
      <c r="W35" s="1">
        <v>-3.5418176455446608</v>
      </c>
      <c r="X35" s="1">
        <v>2.614332065056566</v>
      </c>
      <c r="Y35" s="1">
        <v>8.9916448944345824</v>
      </c>
      <c r="Z35" s="1">
        <v>15.01440209394395</v>
      </c>
      <c r="AA35" s="1">
        <v>20.056421435101456</v>
      </c>
      <c r="AB35" s="1">
        <v>23.416487440745868</v>
      </c>
      <c r="AC35" s="1">
        <v>24.446452212948369</v>
      </c>
      <c r="AD35" s="1">
        <v>22.755162326581686</v>
      </c>
      <c r="AE35" s="1">
        <v>18.0045069741943</v>
      </c>
      <c r="AF35" s="1">
        <v>9.8868287109484747</v>
      </c>
      <c r="AG35" s="1">
        <v>-1.4110668016803329</v>
      </c>
      <c r="AH35" s="1">
        <v>-14.164060380234373</v>
      </c>
      <c r="AI35" s="1">
        <v>-26.2303910064369</v>
      </c>
      <c r="AJ35" s="1">
        <v>-35.388860655668523</v>
      </c>
      <c r="AK35" s="1">
        <v>-39.688724462842764</v>
      </c>
      <c r="AL35" s="1">
        <v>-38.600144097383115</v>
      </c>
      <c r="AM35" s="1">
        <v>-32.494537030730044</v>
      </c>
      <c r="AN35" s="1">
        <v>-21.962263924323981</v>
      </c>
      <c r="AO35" s="1">
        <v>-8.003269144409618</v>
      </c>
      <c r="AP35" s="1">
        <v>7.4842932760967251</v>
      </c>
      <c r="AQ35" s="1">
        <v>22.409563848953439</v>
      </c>
      <c r="AR35" s="1">
        <v>34.893407388259611</v>
      </c>
      <c r="AS35" s="1">
        <v>44.013402754736006</v>
      </c>
      <c r="AT35" s="1">
        <v>49.98220592460008</v>
      </c>
      <c r="AU35" s="1">
        <v>53.265767262715251</v>
      </c>
      <c r="AV35" s="1">
        <v>54.330390710777259</v>
      </c>
      <c r="AW35" s="1">
        <v>53.618594866675735</v>
      </c>
      <c r="AX35" s="1">
        <v>51.481274911952021</v>
      </c>
      <c r="AY35" s="1">
        <v>48.171967447388667</v>
      </c>
      <c r="AZ35" s="1">
        <v>43.96384535027034</v>
      </c>
      <c r="BA35" s="1">
        <v>39.133244306665929</v>
      </c>
      <c r="BB35" s="1">
        <v>33.937557583268891</v>
      </c>
      <c r="BC35" s="1">
        <v>28.629602581552209</v>
      </c>
      <c r="BD35" s="1">
        <v>23.463081828256811</v>
      </c>
      <c r="BE35" s="1">
        <v>18.655200429287216</v>
      </c>
      <c r="BF35" s="1">
        <v>14.281283578141597</v>
      </c>
      <c r="BG35" s="1">
        <v>10.322220095607101</v>
      </c>
      <c r="BH35" s="1">
        <v>6.7286354447451595</v>
      </c>
      <c r="BI35" s="1">
        <v>3.4531043378058017</v>
      </c>
      <c r="BJ35" s="1">
        <v>0.45859202516232117</v>
      </c>
      <c r="BK35" s="1">
        <v>-2.2775296319512344</v>
      </c>
      <c r="BL35" s="1">
        <v>-4.7749806880954733</v>
      </c>
      <c r="BM35" s="1">
        <v>-7.0534919226686759</v>
      </c>
      <c r="BN35" s="1">
        <v>-9.1323315591247116</v>
      </c>
      <c r="BO35" s="1">
        <v>-11.030471099774317</v>
      </c>
      <c r="BP35" s="1">
        <v>-12.76614978598702</v>
      </c>
      <c r="BQ35" s="1">
        <v>-14.356889366321742</v>
      </c>
      <c r="BR35" s="1">
        <v>-15.809888396165016</v>
      </c>
      <c r="BS35" s="1">
        <v>-17.097753407627472</v>
      </c>
      <c r="BT35" s="1">
        <v>-18.183378811250822</v>
      </c>
      <c r="BU35" s="1">
        <v>-19.028959166335941</v>
      </c>
      <c r="BV35" s="1">
        <v>-19.592879746945485</v>
      </c>
      <c r="BW35" s="1">
        <v>-19.81374443118677</v>
      </c>
      <c r="BX35" s="1">
        <v>-19.628372788786596</v>
      </c>
      <c r="BY35" s="1">
        <v>-19.053845331145169</v>
      </c>
      <c r="BZ35" s="1">
        <v>-18.15204547066573</v>
      </c>
      <c r="CA35" s="1">
        <v>-16.985133381714306</v>
      </c>
      <c r="CB35" s="1">
        <v>-15.59173919404928</v>
      </c>
      <c r="CC35" s="1">
        <v>-14.004620985281203</v>
      </c>
      <c r="CD35" s="1">
        <v>-12.256536833021121</v>
      </c>
      <c r="CE35" s="1">
        <v>-10.380244814879875</v>
      </c>
      <c r="CF35" s="1">
        <v>-8.4085030084677008</v>
      </c>
      <c r="CG35" s="1">
        <v>-6.3740694913963658</v>
      </c>
      <c r="CH35" s="1">
        <v>-4.3097023412760178</v>
      </c>
      <c r="CI35" s="1">
        <v>-2.2481596357180198</v>
      </c>
      <c r="CJ35" s="1">
        <v>-0.22219945233257743</v>
      </c>
      <c r="CK35" s="1">
        <v>1.7354201312687263</v>
      </c>
      <c r="CL35" s="1">
        <v>3.5919410374757592</v>
      </c>
      <c r="CM35" s="1">
        <v>5.3146051886771799</v>
      </c>
      <c r="CN35" s="1">
        <v>6.8706545072621958</v>
      </c>
      <c r="CO35" s="1">
        <v>8.2273309156202696</v>
      </c>
      <c r="CP35" s="1">
        <v>9.3477625885071998</v>
      </c>
      <c r="CQ35" s="1">
        <v>10.194744459641488</v>
      </c>
      <c r="CR35" s="1">
        <v>10.791520498534062</v>
      </c>
      <c r="CS35" s="1">
        <v>11.177971406411913</v>
      </c>
      <c r="CT35" s="1">
        <v>11.393455942150736</v>
      </c>
      <c r="CU35" s="1">
        <v>11.4667912412535</v>
      </c>
      <c r="CV35" s="1">
        <v>11.405477448814139</v>
      </c>
      <c r="CW35" s="1">
        <v>11.212123689142901</v>
      </c>
      <c r="CX35" s="1">
        <v>10.889359607728597</v>
      </c>
      <c r="CY35" s="1">
        <v>10.439814850060504</v>
      </c>
      <c r="CZ35" s="1">
        <v>9.8690135833226904</v>
      </c>
      <c r="DA35" s="1">
        <v>9.1903148255050304</v>
      </c>
      <c r="DB35" s="1">
        <v>8.4049991723968756</v>
      </c>
      <c r="DC35" s="1">
        <v>7.5106039838128815</v>
      </c>
      <c r="DD35" s="1">
        <v>6.5046666195679865</v>
      </c>
      <c r="DE35" s="1">
        <v>5.3847244394773082</v>
      </c>
      <c r="DF35" s="1">
        <v>4.1483148033555821</v>
      </c>
      <c r="DG35" s="1">
        <v>2.7929750710181787</v>
      </c>
      <c r="DH35" s="1">
        <v>1.3162426022794251</v>
      </c>
      <c r="DI35" s="1">
        <v>-0.28434524304555109</v>
      </c>
      <c r="DJ35" s="1">
        <v>-2.0112511051414312</v>
      </c>
      <c r="DK35" s="1">
        <v>-3.8669376241937106</v>
      </c>
      <c r="DL35" s="1">
        <v>-5.8538769199757077</v>
      </c>
      <c r="DM35" s="1">
        <v>-7.9453685831729999</v>
      </c>
      <c r="DN35" s="1">
        <v>-10.006768237847389</v>
      </c>
      <c r="DO35" s="1">
        <v>-11.909774434883051</v>
      </c>
      <c r="DP35" s="1">
        <v>-13.534974068730264</v>
      </c>
      <c r="DQ35" s="1">
        <v>-14.762954033839604</v>
      </c>
      <c r="DR35" s="1">
        <v>-15.474301224661302</v>
      </c>
      <c r="DS35" s="1">
        <v>-15.549602535645533</v>
      </c>
      <c r="DT35" s="1">
        <v>-14.869444861243066</v>
      </c>
      <c r="DU35" s="1">
        <v>-13.34831292387147</v>
      </c>
      <c r="DV35" s="1">
        <v>-11.036282757819738</v>
      </c>
      <c r="DW35" s="1">
        <v>-8.0173282253445013</v>
      </c>
      <c r="DX35" s="1">
        <v>-4.3754231887019488</v>
      </c>
      <c r="DY35" s="1">
        <v>-0.19454151014850146</v>
      </c>
      <c r="DZ35" s="1">
        <v>4.4407207324849445</v>
      </c>
      <c r="EA35" s="1">
        <v>9.4656893228262788</v>
      </c>
      <c r="EB35" s="1">
        <v>14.769557698984308</v>
      </c>
      <c r="EC35" s="1">
        <v>19.72331792294694</v>
      </c>
      <c r="ED35" s="1">
        <v>23.56280903173214</v>
      </c>
      <c r="EE35" s="1">
        <v>25.523870062358554</v>
      </c>
      <c r="EF35" s="1">
        <v>24.842340051844012</v>
      </c>
      <c r="EG35" s="1">
        <v>21.003022284674415</v>
      </c>
      <c r="EH35" s="1">
        <v>14.486654330981702</v>
      </c>
      <c r="EI35" s="1">
        <v>6.0255115025513879</v>
      </c>
      <c r="EJ35" s="1">
        <v>-3.6368964845931173</v>
      </c>
      <c r="EK35" s="1">
        <v>-13.727536332563789</v>
      </c>
      <c r="EL35" s="1">
        <v>-23.372875711510133</v>
      </c>
      <c r="EM35" s="1">
        <v>-31.588682832458002</v>
      </c>
      <c r="EN35" s="1">
        <v>-37.367765995185628</v>
      </c>
      <c r="EO35" s="1">
        <v>-39.700889719799541</v>
      </c>
      <c r="EP35" s="1">
        <v>-37.86742577579485</v>
      </c>
      <c r="EQ35" s="1">
        <v>-32.396424148707624</v>
      </c>
      <c r="ER35" s="1">
        <v>-24.371125551825418</v>
      </c>
      <c r="ES35" s="1">
        <v>-14.936852334083648</v>
      </c>
      <c r="ET35" s="1">
        <v>-5.2489281901506697</v>
      </c>
      <c r="EU35" s="1">
        <v>3.5062004507320208</v>
      </c>
      <c r="EV35" s="1">
        <v>10.306909310386471</v>
      </c>
      <c r="EW35" s="1">
        <v>14.921198407806221</v>
      </c>
      <c r="EX35" s="1">
        <v>17.309115174242528</v>
      </c>
      <c r="EY35" s="1">
        <v>17.429275523639266</v>
      </c>
      <c r="EZ35" s="1">
        <v>15.391537050785974</v>
      </c>
      <c r="FA35" s="1">
        <v>11.87371964012023</v>
      </c>
      <c r="FB35" s="1">
        <v>7.6636034829338433</v>
      </c>
      <c r="FC35" s="1">
        <v>3.5331572949378627</v>
      </c>
      <c r="FD35" s="1">
        <v>0.2173853106446281</v>
      </c>
      <c r="FE35" s="1">
        <v>-1.8127413519740578</v>
      </c>
      <c r="FF35" s="1">
        <v>-2.9474268721137098</v>
      </c>
      <c r="FG35" s="1">
        <v>-3.6012343147269918</v>
      </c>
      <c r="FH35" s="1">
        <v>-3.9602093897625998</v>
      </c>
      <c r="FI35" s="1">
        <v>-4.1194183837618077</v>
      </c>
      <c r="FJ35" s="1">
        <v>-4.1530835022079797</v>
      </c>
      <c r="FK35" s="1">
        <v>-4.0487722222670071</v>
      </c>
      <c r="FL35" s="1">
        <v>-3.5807297213704512</v>
      </c>
      <c r="FM35" s="1">
        <v>-2.8348276558579659</v>
      </c>
      <c r="FN35" s="1">
        <v>-1.9625808399368063</v>
      </c>
      <c r="FO35" s="1">
        <v>-1.0904915158033859</v>
      </c>
      <c r="FP35" s="1">
        <v>-0.33259745119031481</v>
      </c>
      <c r="FQ35" s="1">
        <v>0.22325188725516568</v>
      </c>
      <c r="FR35" s="1">
        <v>0.58558312631791609</v>
      </c>
      <c r="FS35" s="1">
        <v>0.77442559507119235</v>
      </c>
      <c r="FT35" s="1">
        <v>0.78540117318373504</v>
      </c>
      <c r="FU35" s="1">
        <v>0.58535669719392269</v>
      </c>
      <c r="FV35" s="1">
        <v>0.10697841114318328</v>
      </c>
      <c r="FW35" s="1">
        <v>-0.72589545584739246</v>
      </c>
      <c r="FX35" s="1">
        <v>-1.9115511189238057</v>
      </c>
      <c r="FY35" s="1">
        <v>-3.6534648060980222</v>
      </c>
      <c r="FZ35">
        <f t="shared" si="0"/>
        <v>326.7500605783888</v>
      </c>
      <c r="GA35">
        <f>FZ35/FZ39</f>
        <v>9.9187151640077631E-2</v>
      </c>
      <c r="GB35" s="24">
        <f t="shared" si="1"/>
        <v>9.9187151640077627</v>
      </c>
    </row>
    <row r="36" spans="1:184" x14ac:dyDescent="0.4">
      <c r="A36" t="s">
        <v>5</v>
      </c>
      <c r="B36" s="1">
        <v>4.1290968235244234</v>
      </c>
      <c r="C36" s="1">
        <v>3.4935571361630062</v>
      </c>
      <c r="D36" s="1">
        <v>2.6657340019712903</v>
      </c>
      <c r="E36" s="1">
        <v>1.6722867061272149</v>
      </c>
      <c r="F36" s="1">
        <v>0.54683601914768754</v>
      </c>
      <c r="G36" s="1">
        <v>-0.6762335819469365</v>
      </c>
      <c r="H36" s="1">
        <v>-1.9628430079766408</v>
      </c>
      <c r="I36" s="1">
        <v>-3.2789237738875685</v>
      </c>
      <c r="J36" s="1">
        <v>-4.5903026355001266</v>
      </c>
      <c r="K36" s="1">
        <v>-5.8568925072487827</v>
      </c>
      <c r="L36" s="1">
        <v>-7.0166943576473653</v>
      </c>
      <c r="M36" s="1">
        <v>-8.0184554300057336</v>
      </c>
      <c r="N36" s="1">
        <v>-8.8520573082331744</v>
      </c>
      <c r="O36" s="1">
        <v>-9.5156389617813595</v>
      </c>
      <c r="P36" s="1">
        <v>-10.005918828609426</v>
      </c>
      <c r="Q36" s="1">
        <v>-10.318058103390145</v>
      </c>
      <c r="R36" s="1">
        <v>-10.446871892458647</v>
      </c>
      <c r="S36" s="1">
        <v>-10.387175302149371</v>
      </c>
      <c r="T36" s="1">
        <v>-10.133783438796938</v>
      </c>
      <c r="U36" s="1">
        <v>-9.6811083778577363</v>
      </c>
      <c r="V36" s="1">
        <v>-9.022648177920999</v>
      </c>
      <c r="W36" s="1">
        <v>-8.1570744512440001</v>
      </c>
      <c r="X36" s="1">
        <v>-7.0964770306763327</v>
      </c>
      <c r="Y36" s="1">
        <v>-5.8620801017491599</v>
      </c>
      <c r="Z36" s="1">
        <v>-4.4763508503952449</v>
      </c>
      <c r="AA36" s="1">
        <v>-2.9594192938886565</v>
      </c>
      <c r="AB36" s="1">
        <v>-1.3280849088585285</v>
      </c>
      <c r="AC36" s="1">
        <v>0.40158407657912942</v>
      </c>
      <c r="AD36" s="1">
        <v>2.2135194343088118</v>
      </c>
      <c r="AE36" s="1">
        <v>4.0922359987055827</v>
      </c>
      <c r="AF36" s="1">
        <v>6.0317127397152106</v>
      </c>
      <c r="AG36" s="1">
        <v>8.0497599732360428</v>
      </c>
      <c r="AH36" s="1">
        <v>10.143829272001298</v>
      </c>
      <c r="AI36" s="1">
        <v>12.279725044992492</v>
      </c>
      <c r="AJ36" s="1">
        <v>14.413143809993933</v>
      </c>
      <c r="AK36" s="1">
        <v>16.497947890064943</v>
      </c>
      <c r="AL36" s="1">
        <v>18.487788298115436</v>
      </c>
      <c r="AM36" s="1">
        <v>20.336474652403002</v>
      </c>
      <c r="AN36" s="1">
        <v>21.999710935600383</v>
      </c>
      <c r="AO36" s="1">
        <v>23.442739897186435</v>
      </c>
      <c r="AP36" s="1">
        <v>24.643562937963836</v>
      </c>
      <c r="AQ36" s="1">
        <v>25.583579659694028</v>
      </c>
      <c r="AR36" s="1">
        <v>26.24434533956558</v>
      </c>
      <c r="AS36" s="1">
        <v>26.607388223942539</v>
      </c>
      <c r="AT36" s="1">
        <v>26.654549702783168</v>
      </c>
      <c r="AU36" s="1">
        <v>26.368247541965648</v>
      </c>
      <c r="AV36" s="1">
        <v>25.732059095140489</v>
      </c>
      <c r="AW36" s="1">
        <v>24.735601185440579</v>
      </c>
      <c r="AX36" s="1">
        <v>23.380649386285114</v>
      </c>
      <c r="AY36" s="1">
        <v>21.676123114709199</v>
      </c>
      <c r="AZ36" s="1">
        <v>19.636513646751037</v>
      </c>
      <c r="BA36" s="1">
        <v>17.281016467884957</v>
      </c>
      <c r="BB36" s="1">
        <v>14.632336724903254</v>
      </c>
      <c r="BC36" s="1">
        <v>11.714886300661085</v>
      </c>
      <c r="BD36" s="1">
        <v>8.5530678171219439</v>
      </c>
      <c r="BE36" s="1">
        <v>5.179801158177896</v>
      </c>
      <c r="BF36" s="1">
        <v>1.6340792063365486</v>
      </c>
      <c r="BG36" s="1">
        <v>-2.0440948438253446</v>
      </c>
      <c r="BH36" s="1">
        <v>-5.814717797731431</v>
      </c>
      <c r="BI36" s="1">
        <v>-9.6377864608051489</v>
      </c>
      <c r="BJ36" s="1">
        <v>-13.473297638470097</v>
      </c>
      <c r="BK36" s="1">
        <v>-17.28124813614944</v>
      </c>
      <c r="BL36" s="1">
        <v>-21.021634759267087</v>
      </c>
      <c r="BM36" s="1">
        <v>-24.654454313246195</v>
      </c>
      <c r="BN36" s="1">
        <v>-28.13968471639404</v>
      </c>
      <c r="BO36" s="1">
        <v>-31.437206945728843</v>
      </c>
      <c r="BP36" s="1">
        <v>-34.506755904612341</v>
      </c>
      <c r="BQ36" s="1">
        <v>-37.307652440876147</v>
      </c>
      <c r="BR36" s="1">
        <v>-39.796183933154893</v>
      </c>
      <c r="BS36" s="1">
        <v>-41.919954220975079</v>
      </c>
      <c r="BT36" s="1">
        <v>-43.624085810795044</v>
      </c>
      <c r="BU36" s="1">
        <v>-44.853857141575858</v>
      </c>
      <c r="BV36" s="1">
        <v>-45.558762176344274</v>
      </c>
      <c r="BW36" s="1">
        <v>-45.710232589602427</v>
      </c>
      <c r="BX36" s="1">
        <v>-45.313469593032949</v>
      </c>
      <c r="BY36" s="1">
        <v>-44.395115784685508</v>
      </c>
      <c r="BZ36" s="1">
        <v>-42.992100090729672</v>
      </c>
      <c r="CA36" s="1">
        <v>-41.143110527547094</v>
      </c>
      <c r="CB36" s="1">
        <v>-38.88683511151919</v>
      </c>
      <c r="CC36" s="1">
        <v>-36.261961859027707</v>
      </c>
      <c r="CD36" s="1">
        <v>-33.307178786454003</v>
      </c>
      <c r="CE36" s="1">
        <v>-30.061173910179868</v>
      </c>
      <c r="CF36" s="1">
        <v>-26.562635246586897</v>
      </c>
      <c r="CG36" s="1">
        <v>-22.850250812056622</v>
      </c>
      <c r="CH36" s="1">
        <v>-18.962708622970609</v>
      </c>
      <c r="CI36" s="1">
        <v>-14.938696695710544</v>
      </c>
      <c r="CJ36" s="1">
        <v>-10.816903046657853</v>
      </c>
      <c r="CK36" s="1">
        <v>-6.6360156921941993</v>
      </c>
      <c r="CL36" s="1">
        <v>-2.4347226487013307</v>
      </c>
      <c r="CM36" s="1">
        <v>1.7482880674394088</v>
      </c>
      <c r="CN36" s="1">
        <v>5.8743284398462423</v>
      </c>
      <c r="CO36" s="1">
        <v>9.9047104521376745</v>
      </c>
      <c r="CP36" s="1">
        <v>13.800746087932158</v>
      </c>
      <c r="CQ36" s="1">
        <v>17.5237473308479</v>
      </c>
      <c r="CR36" s="1">
        <v>21.03495037906</v>
      </c>
      <c r="CS36" s="1">
        <v>24.295076827672748</v>
      </c>
      <c r="CT36" s="1">
        <v>27.265167569634819</v>
      </c>
      <c r="CU36" s="1">
        <v>29.915762898956999</v>
      </c>
      <c r="CV36" s="1">
        <v>32.237607774730556</v>
      </c>
      <c r="CW36" s="1">
        <v>34.226094875478083</v>
      </c>
      <c r="CX36" s="1">
        <v>35.876592022463718</v>
      </c>
      <c r="CY36" s="1">
        <v>37.184467036951268</v>
      </c>
      <c r="CZ36" s="1">
        <v>38.145087740204673</v>
      </c>
      <c r="DA36" s="1">
        <v>38.753821953488014</v>
      </c>
      <c r="DB36" s="1">
        <v>39.006037498064792</v>
      </c>
      <c r="DC36" s="1">
        <v>38.897102195199267</v>
      </c>
      <c r="DD36" s="1">
        <v>38.422383866155251</v>
      </c>
      <c r="DE36" s="1">
        <v>37.577250332196513</v>
      </c>
      <c r="DF36" s="1">
        <v>36.357069414587308</v>
      </c>
      <c r="DG36" s="1">
        <v>34.757208934591034</v>
      </c>
      <c r="DH36" s="1">
        <v>32.773036713472074</v>
      </c>
      <c r="DI36" s="1">
        <v>30.39992057249431</v>
      </c>
      <c r="DJ36" s="1">
        <v>27.633228332921249</v>
      </c>
      <c r="DK36" s="1">
        <v>24.468327816017258</v>
      </c>
      <c r="DL36" s="1">
        <v>20.900596322634652</v>
      </c>
      <c r="DM36" s="1">
        <v>16.934028673767092</v>
      </c>
      <c r="DN36" s="1">
        <v>12.615835920704701</v>
      </c>
      <c r="DO36" s="1">
        <v>8.0373620907884131</v>
      </c>
      <c r="DP36" s="1">
        <v>3.2988395549264244</v>
      </c>
      <c r="DQ36" s="1">
        <v>-1.4995795415853519</v>
      </c>
      <c r="DR36" s="1">
        <v>-6.2580980630474743</v>
      </c>
      <c r="DS36" s="1">
        <v>-10.879066280174261</v>
      </c>
      <c r="DT36" s="1">
        <v>-15.272927369246441</v>
      </c>
      <c r="DU36" s="1">
        <v>-19.353453572645595</v>
      </c>
      <c r="DV36" s="1">
        <v>-23.035001979242754</v>
      </c>
      <c r="DW36" s="1">
        <v>-26.232108627789987</v>
      </c>
      <c r="DX36" s="1">
        <v>-28.859378208688327</v>
      </c>
      <c r="DY36" s="1">
        <v>-30.831425466483395</v>
      </c>
      <c r="DZ36" s="1">
        <v>-32.062242930146368</v>
      </c>
      <c r="EA36" s="1">
        <v>-32.48574499010676</v>
      </c>
      <c r="EB36" s="1">
        <v>-32.129721645497717</v>
      </c>
      <c r="EC36" s="1">
        <v>-31.063793336219625</v>
      </c>
      <c r="ED36" s="1">
        <v>-29.362435431425077</v>
      </c>
      <c r="EE36" s="1">
        <v>-27.100123300267267</v>
      </c>
      <c r="EF36" s="1">
        <v>-24.351332311898425</v>
      </c>
      <c r="EG36" s="1">
        <v>-21.190621988174907</v>
      </c>
      <c r="EH36" s="1">
        <v>-17.692965757541494</v>
      </c>
      <c r="EI36" s="1">
        <v>-13.935994695332516</v>
      </c>
      <c r="EJ36" s="1">
        <v>-10.008574281119863</v>
      </c>
      <c r="EK36" s="1">
        <v>-6.0089687011760002</v>
      </c>
      <c r="EL36" s="1">
        <v>-2.0327940398568658</v>
      </c>
      <c r="EM36" s="1">
        <v>1.824389893526098</v>
      </c>
      <c r="EN36" s="1">
        <v>5.467765968446443</v>
      </c>
      <c r="EO36" s="1">
        <v>8.806119885165014</v>
      </c>
      <c r="EP36" s="1">
        <v>11.74858613901479</v>
      </c>
      <c r="EQ36" s="1">
        <v>14.201834727306668</v>
      </c>
      <c r="ER36" s="1">
        <v>16.069209192604774</v>
      </c>
      <c r="ES36" s="1">
        <v>17.251067149094336</v>
      </c>
      <c r="ET36" s="1">
        <v>17.657759921692101</v>
      </c>
      <c r="EU36" s="1">
        <v>17.238425323885917</v>
      </c>
      <c r="EV36" s="1">
        <v>16.025042524228986</v>
      </c>
      <c r="EW36" s="1">
        <v>14.135641971787763</v>
      </c>
      <c r="EX36" s="1">
        <v>11.713209290343782</v>
      </c>
      <c r="EY36" s="1">
        <v>8.9042346027653743</v>
      </c>
      <c r="EZ36" s="1">
        <v>5.8560423832454918</v>
      </c>
      <c r="FA36" s="1">
        <v>2.7176019226995969</v>
      </c>
      <c r="FB36" s="1">
        <v>-0.35859784708873366</v>
      </c>
      <c r="FC36" s="1">
        <v>-3.2198177788224234</v>
      </c>
      <c r="FD36" s="1">
        <v>-5.7236182236086943</v>
      </c>
      <c r="FE36" s="1">
        <v>-7.7569477034395877</v>
      </c>
      <c r="FF36" s="1">
        <v>-9.2440892320430468</v>
      </c>
      <c r="FG36" s="1">
        <v>-10.137578311622798</v>
      </c>
      <c r="FH36" s="1">
        <v>-10.409716059536224</v>
      </c>
      <c r="FI36" s="1">
        <v>-10.04746956342683</v>
      </c>
      <c r="FJ36" s="1">
        <v>-9.0498770723558621</v>
      </c>
      <c r="FK36" s="1">
        <v>-7.4286785561602873</v>
      </c>
      <c r="FL36" s="1">
        <v>-5.222680805039702</v>
      </c>
      <c r="FM36" s="1">
        <v>-2.5187567991572144</v>
      </c>
      <c r="FN36" s="1">
        <v>0.55357077717577896</v>
      </c>
      <c r="FO36" s="1">
        <v>3.8397038094215379</v>
      </c>
      <c r="FP36" s="1">
        <v>7.1721941130921332</v>
      </c>
      <c r="FQ36" s="1">
        <v>10.383648728889902</v>
      </c>
      <c r="FR36" s="1">
        <v>13.318133072068525</v>
      </c>
      <c r="FS36" s="1">
        <v>15.834357098907153</v>
      </c>
      <c r="FT36" s="1">
        <v>17.814982673970199</v>
      </c>
      <c r="FU36" s="1">
        <v>19.171152232264745</v>
      </c>
      <c r="FV36" s="1">
        <v>19.848060583637523</v>
      </c>
      <c r="FW36" s="1">
        <v>19.856746795947309</v>
      </c>
      <c r="FX36" s="1">
        <v>19.342618740349057</v>
      </c>
      <c r="FY36" s="1">
        <v>18.650325688923996</v>
      </c>
      <c r="FZ36">
        <f t="shared" si="0"/>
        <v>467.13845146953918</v>
      </c>
      <c r="GA36">
        <f>FZ36/FZ39</f>
        <v>0.14180298035998209</v>
      </c>
      <c r="GB36" s="24">
        <f t="shared" si="1"/>
        <v>14.180298035998209</v>
      </c>
    </row>
    <row r="37" spans="1:184" x14ac:dyDescent="0.4">
      <c r="A37" t="s">
        <v>6</v>
      </c>
      <c r="B37" s="1">
        <v>23.197102400457641</v>
      </c>
      <c r="C37" s="1">
        <v>23.633308056178805</v>
      </c>
      <c r="D37" s="1">
        <v>24.083463822198883</v>
      </c>
      <c r="E37" s="1">
        <v>24.546606759890398</v>
      </c>
      <c r="F37" s="1">
        <v>25.020752296121056</v>
      </c>
      <c r="G37" s="1">
        <v>25.501506197666998</v>
      </c>
      <c r="H37" s="1">
        <v>25.983089145239706</v>
      </c>
      <c r="I37" s="1">
        <v>26.459312415225234</v>
      </c>
      <c r="J37" s="1">
        <v>26.923865210221098</v>
      </c>
      <c r="K37" s="1">
        <v>27.370418374723663</v>
      </c>
      <c r="L37" s="1">
        <v>27.792616920255167</v>
      </c>
      <c r="M37" s="1">
        <v>28.184002526441031</v>
      </c>
      <c r="N37" s="1">
        <v>28.538085339455101</v>
      </c>
      <c r="O37" s="1">
        <v>28.848352703561304</v>
      </c>
      <c r="P37" s="1">
        <v>29.108286262546791</v>
      </c>
      <c r="Q37" s="1">
        <v>29.311367660198343</v>
      </c>
      <c r="R37" s="1">
        <v>29.451078540302969</v>
      </c>
      <c r="S37" s="1">
        <v>29.52090060706319</v>
      </c>
      <c r="T37" s="1">
        <v>29.514315806345156</v>
      </c>
      <c r="U37" s="1">
        <v>29.424806423877861</v>
      </c>
      <c r="V37" s="1">
        <v>29.245860171439475</v>
      </c>
      <c r="W37" s="1">
        <v>28.971133491725524</v>
      </c>
      <c r="X37" s="1">
        <v>28.596380352248591</v>
      </c>
      <c r="Y37" s="1">
        <v>28.123476732473058</v>
      </c>
      <c r="Z37" s="1">
        <v>27.555885796870719</v>
      </c>
      <c r="AA37" s="1">
        <v>26.897205841581187</v>
      </c>
      <c r="AB37" s="1">
        <v>26.15106899639617</v>
      </c>
      <c r="AC37" s="1">
        <v>25.321110138299794</v>
      </c>
      <c r="AD37" s="1">
        <v>24.410966682178987</v>
      </c>
      <c r="AE37" s="1">
        <v>23.424278007820504</v>
      </c>
      <c r="AF37" s="1">
        <v>22.364683869529845</v>
      </c>
      <c r="AG37" s="1">
        <v>21.235824021611975</v>
      </c>
      <c r="AH37" s="1">
        <v>20.041338218372065</v>
      </c>
      <c r="AI37" s="1">
        <v>18.784866214115556</v>
      </c>
      <c r="AJ37" s="1">
        <v>17.47004776314726</v>
      </c>
      <c r="AK37" s="1">
        <v>16.100522619772615</v>
      </c>
      <c r="AL37" s="1">
        <v>14.67993053829688</v>
      </c>
      <c r="AM37" s="1">
        <v>13.211911273025038</v>
      </c>
      <c r="AN37" s="1">
        <v>11.700104578262351</v>
      </c>
      <c r="AO37" s="1">
        <v>10.14815713923738</v>
      </c>
      <c r="AP37" s="1">
        <v>8.5601108146053448</v>
      </c>
      <c r="AQ37" s="1">
        <v>6.9415197805064892</v>
      </c>
      <c r="AR37" s="1">
        <v>5.2984687699031987</v>
      </c>
      <c r="AS37" s="1">
        <v>3.6371611296949133</v>
      </c>
      <c r="AT37" s="1">
        <v>1.9638209633577119</v>
      </c>
      <c r="AU37" s="1">
        <v>0.28467237436801796</v>
      </c>
      <c r="AV37" s="1">
        <v>-1.3940605337976741</v>
      </c>
      <c r="AW37" s="1">
        <v>-3.0661536576630795</v>
      </c>
      <c r="AX37" s="1">
        <v>-4.7253828937520552</v>
      </c>
      <c r="AY37" s="1">
        <v>-6.365521662019809</v>
      </c>
      <c r="AZ37" s="1">
        <v>-7.9803334761493119</v>
      </c>
      <c r="BA37" s="1">
        <v>-9.5635793732550205</v>
      </c>
      <c r="BB37" s="1">
        <v>-11.109020390451541</v>
      </c>
      <c r="BC37" s="1">
        <v>-12.61041756485351</v>
      </c>
      <c r="BD37" s="1">
        <v>-14.061531933575477</v>
      </c>
      <c r="BE37" s="1">
        <v>-15.456108334896108</v>
      </c>
      <c r="BF37" s="1">
        <v>-16.787823413191472</v>
      </c>
      <c r="BG37" s="1">
        <v>-18.050324019767082</v>
      </c>
      <c r="BH37" s="1">
        <v>-19.237253607369198</v>
      </c>
      <c r="BI37" s="1">
        <v>-20.342255628744514</v>
      </c>
      <c r="BJ37" s="1">
        <v>-21.35897353663929</v>
      </c>
      <c r="BK37" s="1">
        <v>-22.281020843019206</v>
      </c>
      <c r="BL37" s="1">
        <v>-23.101756856842115</v>
      </c>
      <c r="BM37" s="1">
        <v>-23.813725276827476</v>
      </c>
      <c r="BN37" s="1">
        <v>-24.408331002475308</v>
      </c>
      <c r="BO37" s="1">
        <v>-24.876700614591055</v>
      </c>
      <c r="BP37" s="1">
        <v>-25.210066967231374</v>
      </c>
      <c r="BQ37" s="1">
        <v>-25.400054509379203</v>
      </c>
      <c r="BR37" s="1">
        <v>-25.441302531829262</v>
      </c>
      <c r="BS37" s="1">
        <v>-25.337159779742148</v>
      </c>
      <c r="BT37" s="1">
        <v>-25.093655316382151</v>
      </c>
      <c r="BU37" s="1">
        <v>-24.717151188603061</v>
      </c>
      <c r="BV37" s="1">
        <v>-24.214203686079927</v>
      </c>
      <c r="BW37" s="1">
        <v>-23.591407937398991</v>
      </c>
      <c r="BX37" s="1">
        <v>-22.855359071146651</v>
      </c>
      <c r="BY37" s="1">
        <v>-22.012652215909327</v>
      </c>
      <c r="BZ37" s="1">
        <v>-21.069882500273295</v>
      </c>
      <c r="CA37" s="1">
        <v>-20.033645052824859</v>
      </c>
      <c r="CB37" s="1">
        <v>-18.910535002150397</v>
      </c>
      <c r="CC37" s="1">
        <v>-17.707147476836138</v>
      </c>
      <c r="CD37" s="1">
        <v>-16.430077605468654</v>
      </c>
      <c r="CE37" s="1">
        <v>-15.085920516634214</v>
      </c>
      <c r="CF37" s="1">
        <v>-13.681271338919082</v>
      </c>
      <c r="CG37" s="1">
        <v>-12.222725200909496</v>
      </c>
      <c r="CH37" s="1">
        <v>-10.716877231192152</v>
      </c>
      <c r="CI37" s="1">
        <v>-9.1703225583529679</v>
      </c>
      <c r="CJ37" s="1">
        <v>-7.5896563109786666</v>
      </c>
      <c r="CK37" s="1">
        <v>-5.9814736176553396</v>
      </c>
      <c r="CL37" s="1">
        <v>-4.3523696069693898</v>
      </c>
      <c r="CM37" s="1">
        <v>-2.7089394075072093</v>
      </c>
      <c r="CN37" s="1">
        <v>-1.057778147855112</v>
      </c>
      <c r="CO37" s="1">
        <v>0.59451904340054895</v>
      </c>
      <c r="CP37" s="1">
        <v>2.241357037673394</v>
      </c>
      <c r="CQ37" s="1">
        <v>3.8761407063772424</v>
      </c>
      <c r="CR37" s="1">
        <v>5.4922743651324542</v>
      </c>
      <c r="CS37" s="1">
        <v>7.0831597272372555</v>
      </c>
      <c r="CT37" s="1">
        <v>8.6424001731664752</v>
      </c>
      <c r="CU37" s="1">
        <v>10.164625584596342</v>
      </c>
      <c r="CV37" s="1">
        <v>11.645505615386082</v>
      </c>
      <c r="CW37" s="1">
        <v>13.080872880002504</v>
      </c>
      <c r="CX37" s="1">
        <v>14.466537934584203</v>
      </c>
      <c r="CY37" s="1">
        <v>15.798304805783726</v>
      </c>
      <c r="CZ37" s="1">
        <v>17.071976570569454</v>
      </c>
      <c r="DA37" s="1">
        <v>18.28335669791926</v>
      </c>
      <c r="DB37" s="1">
        <v>19.428248019434449</v>
      </c>
      <c r="DC37" s="1">
        <v>20.50243602730793</v>
      </c>
      <c r="DD37" s="1">
        <v>21.501630938024164</v>
      </c>
      <c r="DE37" s="1">
        <v>22.42145909480605</v>
      </c>
      <c r="DF37" s="1">
        <v>23.257523170843147</v>
      </c>
      <c r="DG37" s="1">
        <v>24.005421877836817</v>
      </c>
      <c r="DH37" s="1">
        <v>24.66074480280302</v>
      </c>
      <c r="DI37" s="1">
        <v>25.219076371578694</v>
      </c>
      <c r="DJ37" s="1">
        <v>25.675989489968316</v>
      </c>
      <c r="DK37" s="1">
        <v>26.027054183767817</v>
      </c>
      <c r="DL37" s="1">
        <v>26.267840478773604</v>
      </c>
      <c r="DM37" s="1">
        <v>26.39391840078169</v>
      </c>
      <c r="DN37" s="1">
        <v>26.400857975588444</v>
      </c>
      <c r="DO37" s="1">
        <v>26.284229228989897</v>
      </c>
      <c r="DP37" s="1">
        <v>26.039602186782147</v>
      </c>
      <c r="DQ37" s="1">
        <v>25.662627100373122</v>
      </c>
      <c r="DR37" s="1">
        <v>25.149309230767244</v>
      </c>
      <c r="DS37" s="1">
        <v>24.49779367908188</v>
      </c>
      <c r="DT37" s="1">
        <v>23.714253752940014</v>
      </c>
      <c r="DU37" s="1">
        <v>22.807884132708402</v>
      </c>
      <c r="DV37" s="1">
        <v>21.787780344876076</v>
      </c>
      <c r="DW37" s="1">
        <v>20.663051440901949</v>
      </c>
      <c r="DX37" s="1">
        <v>19.442859940942007</v>
      </c>
      <c r="DY37" s="1">
        <v>18.136363186732087</v>
      </c>
      <c r="DZ37" s="1">
        <v>16.752710303419789</v>
      </c>
      <c r="EA37" s="1">
        <v>15.301029749081767</v>
      </c>
      <c r="EB37" s="1">
        <v>13.790443570151005</v>
      </c>
      <c r="EC37" s="1">
        <v>12.230068833556679</v>
      </c>
      <c r="ED37" s="1">
        <v>10.629021361352571</v>
      </c>
      <c r="EE37" s="1">
        <v>8.9964136482511492</v>
      </c>
      <c r="EF37" s="1">
        <v>7.3413221158639814</v>
      </c>
      <c r="EG37" s="1">
        <v>5.6727269147199184</v>
      </c>
      <c r="EH37" s="1">
        <v>3.9995774180649803</v>
      </c>
      <c r="EI37" s="1">
        <v>2.3308188334983786</v>
      </c>
      <c r="EJ37" s="1">
        <v>0.67539413697536865</v>
      </c>
      <c r="EK37" s="1">
        <v>-0.95775413886214444</v>
      </c>
      <c r="EL37" s="1">
        <v>-2.5596687867676451</v>
      </c>
      <c r="EM37" s="1">
        <v>-4.1213742271980944</v>
      </c>
      <c r="EN37" s="1">
        <v>-5.634935162817726</v>
      </c>
      <c r="EO37" s="1">
        <v>-7.0960530659204455</v>
      </c>
      <c r="EP37" s="1">
        <v>-8.5014073069023794</v>
      </c>
      <c r="EQ37" s="1">
        <v>-9.8476998847754871</v>
      </c>
      <c r="ER37" s="1">
        <v>-11.131680614041572</v>
      </c>
      <c r="ES37" s="1">
        <v>-12.350104065737822</v>
      </c>
      <c r="ET37" s="1">
        <v>-13.499717175900306</v>
      </c>
      <c r="EU37" s="1">
        <v>-14.577265404773678</v>
      </c>
      <c r="EV37" s="1">
        <v>-15.579494212602214</v>
      </c>
      <c r="EW37" s="1">
        <v>-16.50314905963026</v>
      </c>
      <c r="EX37" s="1">
        <v>-17.344975406102009</v>
      </c>
      <c r="EY37" s="1">
        <v>-18.101731240536818</v>
      </c>
      <c r="EZ37" s="1">
        <v>-18.770257661149486</v>
      </c>
      <c r="FA37" s="1">
        <v>-19.348164223175012</v>
      </c>
      <c r="FB37" s="1">
        <v>-19.835694273047466</v>
      </c>
      <c r="FC37" s="1">
        <v>-20.23420594192881</v>
      </c>
      <c r="FD37" s="1">
        <v>-20.545981888720924</v>
      </c>
      <c r="FE37" s="1">
        <v>-20.775627232380479</v>
      </c>
      <c r="FF37" s="1">
        <v>-20.92871921729007</v>
      </c>
      <c r="FG37" s="1">
        <v>-21.010995216730013</v>
      </c>
      <c r="FH37" s="1">
        <v>-21.028211444764768</v>
      </c>
      <c r="FI37" s="1">
        <v>-20.986125502701586</v>
      </c>
      <c r="FJ37" s="1">
        <v>-20.890576577397237</v>
      </c>
      <c r="FK37" s="1">
        <v>-20.747742267277907</v>
      </c>
      <c r="FL37" s="1">
        <v>-20.563924199951128</v>
      </c>
      <c r="FM37" s="1">
        <v>-20.345424472975182</v>
      </c>
      <c r="FN37" s="1">
        <v>-20.098579255591858</v>
      </c>
      <c r="FO37" s="1">
        <v>-19.829661858826725</v>
      </c>
      <c r="FP37" s="1">
        <v>-19.544559998219775</v>
      </c>
      <c r="FQ37" s="1">
        <v>-19.248004235031214</v>
      </c>
      <c r="FR37" s="1">
        <v>-18.942956876285965</v>
      </c>
      <c r="FS37" s="1">
        <v>-18.631118511499739</v>
      </c>
      <c r="FT37" s="1">
        <v>-18.313603907187975</v>
      </c>
      <c r="FU37" s="1">
        <v>-17.99083643367344</v>
      </c>
      <c r="FV37" s="1">
        <v>-17.663034082812317</v>
      </c>
      <c r="FW37" s="1">
        <v>-17.330361867027296</v>
      </c>
      <c r="FX37" s="1">
        <v>-16.992821711004485</v>
      </c>
      <c r="FY37" s="1">
        <v>-16.650265252974449</v>
      </c>
      <c r="FZ37">
        <f t="shared" si="0"/>
        <v>371.02914795330679</v>
      </c>
      <c r="GA37">
        <f>FZ37/FZ39</f>
        <v>0.11262836277915436</v>
      </c>
      <c r="GB37" s="24">
        <f t="shared" si="1"/>
        <v>11.262836277915437</v>
      </c>
    </row>
    <row r="38" spans="1:184" x14ac:dyDescent="0.4">
      <c r="A38" t="s">
        <v>7</v>
      </c>
      <c r="B38" s="1">
        <v>86.05944322479121</v>
      </c>
      <c r="C38" s="1">
        <v>85.87438022514425</v>
      </c>
      <c r="D38" s="1">
        <v>85.649862931372738</v>
      </c>
      <c r="E38" s="1">
        <v>85.386910972267557</v>
      </c>
      <c r="F38" s="1">
        <v>85.086959618331136</v>
      </c>
      <c r="G38" s="1">
        <v>84.75144414006617</v>
      </c>
      <c r="H38" s="1">
        <v>84.381817122638381</v>
      </c>
      <c r="I38" s="1">
        <v>83.979600409866293</v>
      </c>
      <c r="J38" s="1">
        <v>83.546333160231654</v>
      </c>
      <c r="K38" s="1">
        <v>83.083554532216084</v>
      </c>
      <c r="L38" s="1">
        <v>82.59280368430143</v>
      </c>
      <c r="M38" s="1">
        <v>82.07561977496924</v>
      </c>
      <c r="N38" s="1">
        <v>81.533547663178609</v>
      </c>
      <c r="O38" s="1">
        <v>80.968155009798011</v>
      </c>
      <c r="P38" s="1">
        <v>80.381015176173349</v>
      </c>
      <c r="Q38" s="1">
        <v>79.773701523650402</v>
      </c>
      <c r="R38" s="1">
        <v>79.147787413575131</v>
      </c>
      <c r="S38" s="1">
        <v>78.504846146877583</v>
      </c>
      <c r="T38" s="1">
        <v>77.846450782824391</v>
      </c>
      <c r="U38" s="1">
        <v>77.174174040819452</v>
      </c>
      <c r="V38" s="1">
        <v>76.489583214217234</v>
      </c>
      <c r="W38" s="1">
        <v>75.79421874045947</v>
      </c>
      <c r="X38" s="1">
        <v>75.089578416420238</v>
      </c>
      <c r="Y38" s="1">
        <v>74.377145705163542</v>
      </c>
      <c r="Z38" s="1">
        <v>73.658397072511065</v>
      </c>
      <c r="AA38" s="1">
        <v>72.934801073515231</v>
      </c>
      <c r="AB38" s="1">
        <v>72.207820168247309</v>
      </c>
      <c r="AC38" s="1">
        <v>71.478914069586068</v>
      </c>
      <c r="AD38" s="1">
        <v>70.749539952507291</v>
      </c>
      <c r="AE38" s="1">
        <v>70.021153027086854</v>
      </c>
      <c r="AF38" s="1">
        <v>69.295208128882422</v>
      </c>
      <c r="AG38" s="1">
        <v>68.573160093451619</v>
      </c>
      <c r="AH38" s="1">
        <v>67.856463756352071</v>
      </c>
      <c r="AI38" s="1">
        <v>67.146573953141313</v>
      </c>
      <c r="AJ38" s="1">
        <v>66.4449455193771</v>
      </c>
      <c r="AK38" s="1">
        <v>65.753033290617026</v>
      </c>
      <c r="AL38" s="1">
        <v>65.072292102418601</v>
      </c>
      <c r="AM38" s="1">
        <v>64.404176790339562</v>
      </c>
      <c r="AN38" s="1">
        <v>63.750142189937478</v>
      </c>
      <c r="AO38" s="1">
        <v>63.111643136769999</v>
      </c>
      <c r="AP38" s="1">
        <v>62.490134466394771</v>
      </c>
      <c r="AQ38" s="1">
        <v>61.887071014369376</v>
      </c>
      <c r="AR38" s="1">
        <v>61.303907616251465</v>
      </c>
      <c r="AS38" s="1">
        <v>60.742099107598662</v>
      </c>
      <c r="AT38" s="1">
        <v>60.203100323968521</v>
      </c>
      <c r="AU38" s="1">
        <v>59.688366100918799</v>
      </c>
      <c r="AV38" s="1">
        <v>59.199351274006986</v>
      </c>
      <c r="AW38" s="1">
        <v>58.737510678790734</v>
      </c>
      <c r="AX38" s="1">
        <v>58.304299150827745</v>
      </c>
      <c r="AY38" s="1">
        <v>57.901169049107388</v>
      </c>
      <c r="AZ38" s="1">
        <v>57.529562826346435</v>
      </c>
      <c r="BA38" s="1">
        <v>57.190920458693427</v>
      </c>
      <c r="BB38" s="1">
        <v>56.88668192229693</v>
      </c>
      <c r="BC38" s="1">
        <v>56.618287193305477</v>
      </c>
      <c r="BD38" s="1">
        <v>56.387176247867643</v>
      </c>
      <c r="BE38" s="1">
        <v>56.194772863296045</v>
      </c>
      <c r="BF38" s="1">
        <v>56.042432623000821</v>
      </c>
      <c r="BG38" s="1">
        <v>55.931481317321271</v>
      </c>
      <c r="BH38" s="1">
        <v>55.863241338037817</v>
      </c>
      <c r="BI38" s="1">
        <v>55.839035076930884</v>
      </c>
      <c r="BJ38" s="1">
        <v>55.860184925780977</v>
      </c>
      <c r="BK38" s="1">
        <v>55.927983335587548</v>
      </c>
      <c r="BL38" s="1">
        <v>56.043468554342475</v>
      </c>
      <c r="BM38" s="1">
        <v>56.206863219799217</v>
      </c>
      <c r="BN38" s="1">
        <v>56.417232283375483</v>
      </c>
      <c r="BO38" s="1">
        <v>56.673265436505268</v>
      </c>
      <c r="BP38" s="1">
        <v>56.973612570217639</v>
      </c>
      <c r="BQ38" s="1">
        <v>57.316901114937536</v>
      </c>
      <c r="BR38" s="1">
        <v>57.701739873704824</v>
      </c>
      <c r="BS38" s="1">
        <v>58.126734118095271</v>
      </c>
      <c r="BT38" s="1">
        <v>58.590489119684449</v>
      </c>
      <c r="BU38" s="1">
        <v>59.091610150047948</v>
      </c>
      <c r="BV38" s="1">
        <v>59.628702480761447</v>
      </c>
      <c r="BW38" s="1">
        <v>60.200371383400551</v>
      </c>
      <c r="BX38" s="1">
        <v>60.80522212954088</v>
      </c>
      <c r="BY38" s="1">
        <v>61.441859990758097</v>
      </c>
      <c r="BZ38" s="1">
        <v>62.108890238627794</v>
      </c>
      <c r="CA38" s="1">
        <v>62.804918144725654</v>
      </c>
      <c r="CB38" s="1">
        <v>63.528548980627264</v>
      </c>
      <c r="CC38" s="1">
        <v>64.278388017908171</v>
      </c>
      <c r="CD38" s="1">
        <v>65.053040528144123</v>
      </c>
      <c r="CE38" s="1">
        <v>65.851111782910792</v>
      </c>
      <c r="CF38" s="1">
        <v>66.671207053783689</v>
      </c>
      <c r="CG38" s="1">
        <v>67.511931612338429</v>
      </c>
      <c r="CH38" s="1">
        <v>68.371890730150753</v>
      </c>
      <c r="CI38" s="1">
        <v>69.249689678796187</v>
      </c>
      <c r="CJ38" s="1">
        <v>70.143933729850431</v>
      </c>
      <c r="CK38" s="1">
        <v>71.053228154889055</v>
      </c>
      <c r="CL38" s="1">
        <v>71.976178225487729</v>
      </c>
      <c r="CM38" s="1">
        <v>72.911389213222094</v>
      </c>
      <c r="CN38" s="1">
        <v>73.857466389667763</v>
      </c>
      <c r="CO38" s="1">
        <v>74.813015026400294</v>
      </c>
      <c r="CP38" s="1">
        <v>75.776640394995425</v>
      </c>
      <c r="CQ38" s="1">
        <v>76.746947767028686</v>
      </c>
      <c r="CR38" s="1">
        <v>77.722542969868897</v>
      </c>
      <c r="CS38" s="1">
        <v>78.702034054057265</v>
      </c>
      <c r="CT38" s="1">
        <v>79.684030047465072</v>
      </c>
      <c r="CU38" s="1">
        <v>80.667155699073064</v>
      </c>
      <c r="CV38" s="1">
        <v>81.650108311007259</v>
      </c>
      <c r="CW38" s="1">
        <v>82.631665526138889</v>
      </c>
      <c r="CX38" s="1">
        <v>83.610631381746913</v>
      </c>
      <c r="CY38" s="1">
        <v>84.585816444596432</v>
      </c>
      <c r="CZ38" s="1">
        <v>85.556032231136641</v>
      </c>
      <c r="DA38" s="1">
        <v>86.520089865807151</v>
      </c>
      <c r="DB38" s="1">
        <v>87.476801110424475</v>
      </c>
      <c r="DC38" s="1">
        <v>88.424995066213143</v>
      </c>
      <c r="DD38" s="1">
        <v>89.363576110106294</v>
      </c>
      <c r="DE38" s="1">
        <v>90.291532492298742</v>
      </c>
      <c r="DF38" s="1">
        <v>91.207876133018289</v>
      </c>
      <c r="DG38" s="1">
        <v>92.111622913981478</v>
      </c>
      <c r="DH38" s="1">
        <v>93.001797841589664</v>
      </c>
      <c r="DI38" s="1">
        <v>93.877431083423616</v>
      </c>
      <c r="DJ38" s="1">
        <v>94.737564327096521</v>
      </c>
      <c r="DK38" s="1">
        <v>95.581242140229918</v>
      </c>
      <c r="DL38" s="1">
        <v>96.407509090445018</v>
      </c>
      <c r="DM38" s="1">
        <v>97.215409745363445</v>
      </c>
      <c r="DN38" s="1">
        <v>98.003988672606425</v>
      </c>
      <c r="DO38" s="1">
        <v>98.772290439795526</v>
      </c>
      <c r="DP38" s="1">
        <v>99.519359614552144</v>
      </c>
      <c r="DQ38" s="1">
        <v>100.24424076449765</v>
      </c>
      <c r="DR38" s="1">
        <v>100.94597845725355</v>
      </c>
      <c r="DS38" s="1">
        <v>101.62362482674197</v>
      </c>
      <c r="DT38" s="1">
        <v>102.27629670594627</v>
      </c>
      <c r="DU38" s="1">
        <v>102.90341862120633</v>
      </c>
      <c r="DV38" s="1">
        <v>103.50509909922965</v>
      </c>
      <c r="DW38" s="1">
        <v>104.08161209163468</v>
      </c>
      <c r="DX38" s="1">
        <v>104.63324673299184</v>
      </c>
      <c r="DY38" s="1">
        <v>105.16030739043626</v>
      </c>
      <c r="DZ38" s="1">
        <v>105.66310664769109</v>
      </c>
      <c r="EA38" s="1">
        <v>106.14197775555066</v>
      </c>
      <c r="EB38" s="1">
        <v>106.59726037645265</v>
      </c>
      <c r="EC38" s="1">
        <v>107.02929915233895</v>
      </c>
      <c r="ED38" s="1">
        <v>107.43843997002669</v>
      </c>
      <c r="EE38" s="1">
        <v>107.82503204367436</v>
      </c>
      <c r="EF38" s="1">
        <v>108.18946066054099</v>
      </c>
      <c r="EG38" s="1">
        <v>108.53220737896885</v>
      </c>
      <c r="EH38" s="1">
        <v>108.85378453458264</v>
      </c>
      <c r="EI38" s="1">
        <v>109.15470862865429</v>
      </c>
      <c r="EJ38" s="1">
        <v>109.43549839409901</v>
      </c>
      <c r="EK38" s="1">
        <v>109.69667300714627</v>
      </c>
      <c r="EL38" s="1">
        <v>109.93875164402574</v>
      </c>
      <c r="EM38" s="1">
        <v>110.16225348096687</v>
      </c>
      <c r="EN38" s="1">
        <v>110.36769769419924</v>
      </c>
      <c r="EO38" s="1">
        <v>110.55560345995256</v>
      </c>
      <c r="EP38" s="1">
        <v>110.72648995445627</v>
      </c>
      <c r="EQ38" s="1">
        <v>110.88087635393987</v>
      </c>
      <c r="ER38" s="1">
        <v>111.01928183463311</v>
      </c>
      <c r="ES38" s="1">
        <v>111.14222557276545</v>
      </c>
      <c r="ET38" s="1">
        <v>111.25022674456638</v>
      </c>
      <c r="EU38" s="1">
        <v>111.34380452626556</v>
      </c>
      <c r="EV38" s="1">
        <v>111.42347809409259</v>
      </c>
      <c r="EW38" s="1">
        <v>111.48976662427698</v>
      </c>
      <c r="EX38" s="1">
        <v>111.54318929304817</v>
      </c>
      <c r="EY38" s="1">
        <v>111.58426527663597</v>
      </c>
      <c r="EZ38" s="1">
        <v>111.61351375126976</v>
      </c>
      <c r="FA38" s="1">
        <v>111.63145389317918</v>
      </c>
      <c r="FB38" s="1">
        <v>111.63860487859382</v>
      </c>
      <c r="FC38" s="1">
        <v>111.63548588374314</v>
      </c>
      <c r="FD38" s="1">
        <v>111.62261608485687</v>
      </c>
      <c r="FE38" s="1">
        <v>111.60051465816437</v>
      </c>
      <c r="FF38" s="1">
        <v>111.56970077989541</v>
      </c>
      <c r="FG38" s="1">
        <v>111.53069362627934</v>
      </c>
      <c r="FH38" s="1">
        <v>111.48401237354585</v>
      </c>
      <c r="FI38" s="1">
        <v>111.43017619792455</v>
      </c>
      <c r="FJ38" s="1">
        <v>111.36970427564489</v>
      </c>
      <c r="FK38" s="1">
        <v>111.30311502373465</v>
      </c>
      <c r="FL38" s="1">
        <v>111.23092382241397</v>
      </c>
      <c r="FM38" s="1">
        <v>111.15364529270123</v>
      </c>
      <c r="FN38" s="1">
        <v>111.07179405561489</v>
      </c>
      <c r="FO38" s="1">
        <v>110.98588473217298</v>
      </c>
      <c r="FP38" s="1">
        <v>110.89643194339413</v>
      </c>
      <c r="FQ38" s="1">
        <v>110.80395031029657</v>
      </c>
      <c r="FR38" s="1">
        <v>110.70895445389858</v>
      </c>
      <c r="FS38" s="1">
        <v>110.61195071495047</v>
      </c>
      <c r="FT38" s="1">
        <v>110.51331515232118</v>
      </c>
      <c r="FU38" s="1">
        <v>110.41302690137493</v>
      </c>
      <c r="FV38" s="1">
        <v>110.31096793666673</v>
      </c>
      <c r="FW38" s="1">
        <v>110.20702023275173</v>
      </c>
      <c r="FX38" s="1">
        <v>110.10106576418514</v>
      </c>
      <c r="FY38" s="1">
        <v>109.99298650552193</v>
      </c>
      <c r="FZ38">
        <f t="shared" si="0"/>
        <v>412.27000569905306</v>
      </c>
      <c r="GA38">
        <f>FZ38/FZ39</f>
        <v>0.12514729912993389</v>
      </c>
      <c r="GB38" s="24">
        <f t="shared" si="1"/>
        <v>12.514729912993388</v>
      </c>
    </row>
    <row r="39" spans="1:184" x14ac:dyDescent="0.4">
      <c r="A39" t="s">
        <v>8</v>
      </c>
      <c r="B39" s="1">
        <f>SUM(B32:B38)</f>
        <v>20.028384560000006</v>
      </c>
      <c r="C39" s="1">
        <f t="shared" ref="C39:BN39" si="11">SUM(C32:C38)</f>
        <v>34.78186273</v>
      </c>
      <c r="D39" s="1">
        <f t="shared" si="11"/>
        <v>63.524817900000002</v>
      </c>
      <c r="E39" s="1">
        <f t="shared" si="11"/>
        <v>118.7449694</v>
      </c>
      <c r="F39" s="1">
        <f t="shared" si="11"/>
        <v>183.41770750000003</v>
      </c>
      <c r="G39" s="1">
        <f t="shared" si="11"/>
        <v>148.07452480000001</v>
      </c>
      <c r="H39" s="1">
        <f t="shared" si="11"/>
        <v>156.49970250000004</v>
      </c>
      <c r="I39" s="1">
        <f t="shared" si="11"/>
        <v>139.39419580000001</v>
      </c>
      <c r="J39" s="1">
        <f t="shared" si="11"/>
        <v>94.555757270000001</v>
      </c>
      <c r="K39" s="1">
        <f t="shared" si="11"/>
        <v>56.997861389999997</v>
      </c>
      <c r="L39" s="1">
        <f t="shared" si="11"/>
        <v>32.140831249999991</v>
      </c>
      <c r="M39" s="1">
        <f t="shared" si="11"/>
        <v>19.024999620000003</v>
      </c>
      <c r="N39" s="1">
        <f t="shared" si="11"/>
        <v>14.106463549513194</v>
      </c>
      <c r="O39" s="1">
        <f t="shared" si="11"/>
        <v>29.273587529858588</v>
      </c>
      <c r="P39" s="1">
        <f t="shared" si="11"/>
        <v>76.549902357607408</v>
      </c>
      <c r="Q39" s="1">
        <f t="shared" si="11"/>
        <v>118.30000305175699</v>
      </c>
      <c r="R39" s="1">
        <f t="shared" si="11"/>
        <v>179.67113518229402</v>
      </c>
      <c r="S39" s="1">
        <f t="shared" si="11"/>
        <v>157.57499694824199</v>
      </c>
      <c r="T39" s="1">
        <f t="shared" si="11"/>
        <v>164.75</v>
      </c>
      <c r="U39" s="1">
        <f t="shared" si="11"/>
        <v>119.77344338939599</v>
      </c>
      <c r="V39" s="1">
        <f t="shared" si="11"/>
        <v>88.109219588104594</v>
      </c>
      <c r="W39" s="1">
        <f t="shared" si="11"/>
        <v>60.149954213463197</v>
      </c>
      <c r="X39" s="1">
        <f t="shared" si="11"/>
        <v>33.874893357782696</v>
      </c>
      <c r="Y39" s="1">
        <f t="shared" si="11"/>
        <v>23.679566134012298</v>
      </c>
      <c r="Z39" s="1">
        <f t="shared" si="11"/>
        <v>22.029409913973417</v>
      </c>
      <c r="AA39" s="1">
        <f t="shared" si="11"/>
        <v>37.867497224697317</v>
      </c>
      <c r="AB39" s="1">
        <f t="shared" si="11"/>
        <v>73.125177516688581</v>
      </c>
      <c r="AC39" s="1">
        <f t="shared" si="11"/>
        <v>125.375</v>
      </c>
      <c r="AD39" s="1">
        <f t="shared" si="11"/>
        <v>164.05000305175699</v>
      </c>
      <c r="AE39" s="1">
        <f t="shared" si="11"/>
        <v>193.94520767768401</v>
      </c>
      <c r="AF39" s="1">
        <f t="shared" si="11"/>
        <v>170.74995705545999</v>
      </c>
      <c r="AG39" s="1">
        <f t="shared" si="11"/>
        <v>131.12388826970596</v>
      </c>
      <c r="AH39" s="1">
        <f t="shared" si="11"/>
        <v>89.974998474121008</v>
      </c>
      <c r="AI39" s="1">
        <f t="shared" si="11"/>
        <v>74.122280691349914</v>
      </c>
      <c r="AJ39" s="1">
        <f t="shared" si="11"/>
        <v>27.793810735322182</v>
      </c>
      <c r="AK39" s="1">
        <f t="shared" si="11"/>
        <v>18.356445684917674</v>
      </c>
      <c r="AL39" s="1">
        <f t="shared" si="11"/>
        <v>20.849808821867406</v>
      </c>
      <c r="AM39" s="1">
        <f t="shared" si="11"/>
        <v>36.825580651124099</v>
      </c>
      <c r="AN39" s="1">
        <f t="shared" si="11"/>
        <v>62.649923304748683</v>
      </c>
      <c r="AO39" s="1">
        <f t="shared" si="11"/>
        <v>103.64715206156798</v>
      </c>
      <c r="AP39" s="1">
        <f t="shared" si="11"/>
        <v>151.01957028094</v>
      </c>
      <c r="AQ39" s="1">
        <f t="shared" si="11"/>
        <v>177.546029021175</v>
      </c>
      <c r="AR39" s="1">
        <f t="shared" si="11"/>
        <v>181.48175141136298</v>
      </c>
      <c r="AS39" s="1">
        <f t="shared" si="11"/>
        <v>129.149838081159</v>
      </c>
      <c r="AT39" s="1">
        <f t="shared" si="11"/>
        <v>84.498907975157294</v>
      </c>
      <c r="AU39" s="1">
        <f t="shared" si="11"/>
        <v>55.496501392338217</v>
      </c>
      <c r="AV39" s="1">
        <f t="shared" si="11"/>
        <v>35.068094544657193</v>
      </c>
      <c r="AW39" s="1">
        <f t="shared" si="11"/>
        <v>25.634768775603504</v>
      </c>
      <c r="AX39" s="1">
        <f t="shared" si="11"/>
        <v>16.549999237060511</v>
      </c>
      <c r="AY39" s="1">
        <f t="shared" si="11"/>
        <v>31.998759664063584</v>
      </c>
      <c r="AZ39" s="1">
        <f t="shared" si="11"/>
        <v>71.649469779318906</v>
      </c>
      <c r="BA39" s="1">
        <f t="shared" si="11"/>
        <v>122.17354308044899</v>
      </c>
      <c r="BB39" s="1">
        <f t="shared" si="11"/>
        <v>160.54698523117304</v>
      </c>
      <c r="BC39" s="1">
        <f t="shared" si="11"/>
        <v>176.84196340522601</v>
      </c>
      <c r="BD39" s="1">
        <f t="shared" si="11"/>
        <v>165.12286453615798</v>
      </c>
      <c r="BE39" s="1">
        <f t="shared" si="11"/>
        <v>135.04694946789698</v>
      </c>
      <c r="BF39" s="1">
        <f t="shared" si="11"/>
        <v>88.195627145751814</v>
      </c>
      <c r="BG39" s="1">
        <f t="shared" si="11"/>
        <v>53.536456916488298</v>
      </c>
      <c r="BH39" s="1">
        <f t="shared" si="11"/>
        <v>24.049157806034405</v>
      </c>
      <c r="BI39" s="1">
        <f t="shared" si="11"/>
        <v>14.772623815071299</v>
      </c>
      <c r="BJ39" s="1">
        <f t="shared" si="11"/>
        <v>17.884043451736297</v>
      </c>
      <c r="BK39" s="1">
        <f t="shared" si="11"/>
        <v>31.679191537948896</v>
      </c>
      <c r="BL39" s="1">
        <f t="shared" si="11"/>
        <v>57.904384211284103</v>
      </c>
      <c r="BM39" s="1">
        <f t="shared" si="11"/>
        <v>121.05124705878798</v>
      </c>
      <c r="BN39" s="1">
        <f t="shared" si="11"/>
        <v>154.10958063045399</v>
      </c>
      <c r="BO39" s="1">
        <f t="shared" ref="BO39:DZ39" si="12">SUM(BO32:BO38)</f>
        <v>152.22551075438196</v>
      </c>
      <c r="BP39" s="1">
        <f t="shared" si="12"/>
        <v>151.12367983424502</v>
      </c>
      <c r="BQ39" s="1">
        <f t="shared" si="12"/>
        <v>127.82595227427097</v>
      </c>
      <c r="BR39" s="1">
        <f t="shared" si="12"/>
        <v>80.749143223575985</v>
      </c>
      <c r="BS39" s="1">
        <f t="shared" si="12"/>
        <v>56.349632165399498</v>
      </c>
      <c r="BT39" s="1">
        <f t="shared" si="12"/>
        <v>24.833403438011018</v>
      </c>
      <c r="BU39" s="1">
        <f t="shared" si="12"/>
        <v>16.3734539926567</v>
      </c>
      <c r="BV39" s="1">
        <f t="shared" si="12"/>
        <v>19.899188342163498</v>
      </c>
      <c r="BW39" s="1">
        <f t="shared" si="12"/>
        <v>38.677093145455103</v>
      </c>
      <c r="BX39" s="1">
        <f t="shared" si="12"/>
        <v>87.048108997291806</v>
      </c>
      <c r="BY39" s="1">
        <f t="shared" si="12"/>
        <v>131.75000000000003</v>
      </c>
      <c r="BZ39" s="1">
        <f t="shared" si="12"/>
        <v>174.14999389648398</v>
      </c>
      <c r="CA39" s="1">
        <f t="shared" si="12"/>
        <v>170.02499389648403</v>
      </c>
      <c r="CB39" s="1">
        <f t="shared" si="12"/>
        <v>148.798482087759</v>
      </c>
      <c r="CC39" s="1">
        <f t="shared" si="12"/>
        <v>142.475006103515</v>
      </c>
      <c r="CD39" s="1">
        <f t="shared" si="12"/>
        <v>101.34999847412098</v>
      </c>
      <c r="CE39" s="1">
        <f t="shared" si="12"/>
        <v>73.150001525878906</v>
      </c>
      <c r="CF39" s="1">
        <f t="shared" si="12"/>
        <v>35.908110980532093</v>
      </c>
      <c r="CG39" s="1">
        <f t="shared" si="12"/>
        <v>21.625000000000014</v>
      </c>
      <c r="CH39" s="1">
        <f t="shared" si="12"/>
        <v>30.277488420172695</v>
      </c>
      <c r="CI39" s="1">
        <f t="shared" si="12"/>
        <v>29.078079741888502</v>
      </c>
      <c r="CJ39" s="1">
        <f t="shared" si="12"/>
        <v>86.349998474121008</v>
      </c>
      <c r="CK39" s="1">
        <f t="shared" si="12"/>
        <v>118.350006103515</v>
      </c>
      <c r="CL39" s="1">
        <f t="shared" si="12"/>
        <v>181.625</v>
      </c>
      <c r="CM39" s="1">
        <f t="shared" si="12"/>
        <v>160.84999084472599</v>
      </c>
      <c r="CN39" s="1">
        <f t="shared" si="12"/>
        <v>163.59737344498399</v>
      </c>
      <c r="CO39" s="1">
        <f t="shared" si="12"/>
        <v>121.16643639387499</v>
      </c>
      <c r="CP39" s="1">
        <f t="shared" si="12"/>
        <v>84.574996948242102</v>
      </c>
      <c r="CQ39" s="1">
        <f t="shared" si="12"/>
        <v>65.374767737628105</v>
      </c>
      <c r="CR39" s="1">
        <f t="shared" si="12"/>
        <v>35.075000762939382</v>
      </c>
      <c r="CS39" s="1">
        <f t="shared" si="12"/>
        <v>24.8754432382635</v>
      </c>
      <c r="CT39" s="1">
        <f t="shared" si="12"/>
        <v>24.302964085206895</v>
      </c>
      <c r="CU39" s="1">
        <f t="shared" si="12"/>
        <v>34.076221780091011</v>
      </c>
      <c r="CV39" s="1">
        <f t="shared" si="12"/>
        <v>86.835436093051115</v>
      </c>
      <c r="CW39" s="1">
        <f t="shared" si="12"/>
        <v>119.77449938051998</v>
      </c>
      <c r="CX39" s="1">
        <f t="shared" si="12"/>
        <v>177.18053250210096</v>
      </c>
      <c r="CY39" s="1">
        <f t="shared" si="12"/>
        <v>159.89999389648401</v>
      </c>
      <c r="CZ39" s="1">
        <f t="shared" si="12"/>
        <v>173.64999389648401</v>
      </c>
      <c r="DA39" s="1">
        <f t="shared" si="12"/>
        <v>158.725006103515</v>
      </c>
      <c r="DB39" s="1">
        <f t="shared" si="12"/>
        <v>91.650001525878906</v>
      </c>
      <c r="DC39" s="1">
        <f t="shared" si="12"/>
        <v>73.247922300297091</v>
      </c>
      <c r="DD39" s="1">
        <f t="shared" si="12"/>
        <v>22.916044031000411</v>
      </c>
      <c r="DE39" s="1">
        <f t="shared" si="12"/>
        <v>18.951487967676997</v>
      </c>
      <c r="DF39" s="1">
        <f t="shared" si="12"/>
        <v>20.835436093051101</v>
      </c>
      <c r="DG39" s="1">
        <f t="shared" si="12"/>
        <v>35.187280105360578</v>
      </c>
      <c r="DH39" s="1">
        <f t="shared" si="12"/>
        <v>85.922794334776981</v>
      </c>
      <c r="DI39" s="1">
        <f t="shared" si="12"/>
        <v>147.971213884299</v>
      </c>
      <c r="DJ39" s="1">
        <f t="shared" si="12"/>
        <v>175.82501220703102</v>
      </c>
      <c r="DK39" s="1">
        <f t="shared" si="12"/>
        <v>157.875</v>
      </c>
      <c r="DL39" s="1">
        <f t="shared" si="12"/>
        <v>163.15160746593199</v>
      </c>
      <c r="DM39" s="1">
        <f t="shared" si="12"/>
        <v>138.41877503630403</v>
      </c>
      <c r="DN39" s="1">
        <f t="shared" si="12"/>
        <v>103.31323143062302</v>
      </c>
      <c r="DO39" s="1">
        <f t="shared" si="12"/>
        <v>66.364432895202697</v>
      </c>
      <c r="DP39" s="1">
        <f t="shared" si="12"/>
        <v>41.325329277269901</v>
      </c>
      <c r="DQ39" s="1">
        <f t="shared" si="12"/>
        <v>25.281734115926895</v>
      </c>
      <c r="DR39" s="1">
        <f t="shared" si="12"/>
        <v>28.372035652787503</v>
      </c>
      <c r="DS39" s="1">
        <f t="shared" si="12"/>
        <v>36.190270553103801</v>
      </c>
      <c r="DT39" s="1">
        <f t="shared" si="12"/>
        <v>63.174357038056215</v>
      </c>
      <c r="DU39" s="1">
        <f t="shared" si="12"/>
        <v>129.24182419688196</v>
      </c>
      <c r="DV39" s="1">
        <f t="shared" si="12"/>
        <v>188.84266035661901</v>
      </c>
      <c r="DW39" s="1">
        <f t="shared" si="12"/>
        <v>182.5</v>
      </c>
      <c r="DX39" s="1">
        <f t="shared" si="12"/>
        <v>173.67610450298699</v>
      </c>
      <c r="DY39" s="1">
        <f t="shared" si="12"/>
        <v>147.168380158422</v>
      </c>
      <c r="DZ39" s="1">
        <f t="shared" si="12"/>
        <v>117.26978554005498</v>
      </c>
      <c r="EA39" s="1">
        <f t="shared" ref="EA39:FY39" si="13">SUM(EA32:EA38)</f>
        <v>54.900001525878906</v>
      </c>
      <c r="EB39" s="1">
        <f t="shared" si="13"/>
        <v>43.942863702389793</v>
      </c>
      <c r="EC39" s="1">
        <f t="shared" si="13"/>
        <v>28.973585868311289</v>
      </c>
      <c r="ED39" s="1">
        <f t="shared" si="13"/>
        <v>24.061921494761691</v>
      </c>
      <c r="EE39" s="1">
        <f t="shared" si="13"/>
        <v>41.115864130838403</v>
      </c>
      <c r="EF39" s="1">
        <f t="shared" si="13"/>
        <v>95.753236327248814</v>
      </c>
      <c r="EG39" s="1">
        <f t="shared" si="13"/>
        <v>140.430256565441</v>
      </c>
      <c r="EH39" s="1">
        <f t="shared" si="13"/>
        <v>174.19999694824199</v>
      </c>
      <c r="EI39" s="1">
        <f t="shared" si="13"/>
        <v>191.77499389648403</v>
      </c>
      <c r="EJ39" s="1">
        <f t="shared" si="13"/>
        <v>143.51085441458599</v>
      </c>
      <c r="EK39" s="1">
        <f t="shared" si="13"/>
        <v>135.529757144179</v>
      </c>
      <c r="EL39" s="1">
        <f t="shared" si="13"/>
        <v>94.201926342438981</v>
      </c>
      <c r="EM39" s="1">
        <f t="shared" si="13"/>
        <v>67.824631486051388</v>
      </c>
      <c r="EN39" s="1">
        <f t="shared" si="13"/>
        <v>38.602120499075085</v>
      </c>
      <c r="EO39" s="1">
        <f t="shared" si="13"/>
        <v>23.104828599712107</v>
      </c>
      <c r="EP39" s="1">
        <f t="shared" si="13"/>
        <v>26.500894101172008</v>
      </c>
      <c r="EQ39" s="1">
        <f t="shared" si="13"/>
        <v>34.952069006082098</v>
      </c>
      <c r="ER39" s="1">
        <f t="shared" si="13"/>
        <v>82.824945381938988</v>
      </c>
      <c r="ES39" s="1">
        <f t="shared" si="13"/>
        <v>128.79770088670699</v>
      </c>
      <c r="ET39" s="1">
        <f t="shared" si="13"/>
        <v>177.89999389648398</v>
      </c>
      <c r="EU39" s="1">
        <f t="shared" si="13"/>
        <v>177.19439054460904</v>
      </c>
      <c r="EV39" s="1">
        <f t="shared" si="13"/>
        <v>161.07499694824196</v>
      </c>
      <c r="EW39" s="1">
        <f t="shared" si="13"/>
        <v>139.55000305175699</v>
      </c>
      <c r="EX39" s="1">
        <f t="shared" si="13"/>
        <v>101.345330663703</v>
      </c>
      <c r="EY39" s="1">
        <f t="shared" si="13"/>
        <v>72.599998474121008</v>
      </c>
      <c r="EZ39" s="1">
        <f t="shared" si="13"/>
        <v>36.142007272624497</v>
      </c>
      <c r="FA39" s="1">
        <f t="shared" si="13"/>
        <v>16.069661147426416</v>
      </c>
      <c r="FB39" s="1">
        <f t="shared" si="13"/>
        <v>12.4861457618522</v>
      </c>
      <c r="FC39" s="1">
        <f t="shared" si="13"/>
        <v>37.205673259122094</v>
      </c>
      <c r="FD39" s="1">
        <f t="shared" si="13"/>
        <v>86.347587939706983</v>
      </c>
      <c r="FE39" s="1">
        <f t="shared" si="13"/>
        <v>133.22499084472599</v>
      </c>
      <c r="FF39" s="1">
        <f t="shared" si="13"/>
        <v>183.25233538593898</v>
      </c>
      <c r="FG39" s="1">
        <f t="shared" si="13"/>
        <v>187.40915791796601</v>
      </c>
      <c r="FH39" s="1">
        <f t="shared" si="13"/>
        <v>161.90165291598001</v>
      </c>
      <c r="FI39" s="1">
        <f t="shared" si="13"/>
        <v>132.132532562573</v>
      </c>
      <c r="FJ39" s="1">
        <f t="shared" si="13"/>
        <v>96.76347505517208</v>
      </c>
      <c r="FK39" s="1">
        <f t="shared" si="13"/>
        <v>73.781524224600531</v>
      </c>
      <c r="FL39" s="1">
        <f t="shared" si="13"/>
        <v>38.013540711325291</v>
      </c>
      <c r="FM39" s="1">
        <f t="shared" si="13"/>
        <v>19.740155461278988</v>
      </c>
      <c r="FN39" s="1">
        <f t="shared" si="13"/>
        <v>32.352565550814603</v>
      </c>
      <c r="FO39" s="1">
        <f t="shared" si="13"/>
        <v>51.88344061362438</v>
      </c>
      <c r="FP39" s="1">
        <f t="shared" si="13"/>
        <v>78.271868473162996</v>
      </c>
      <c r="FQ39" s="1">
        <f t="shared" si="13"/>
        <v>105.60892750533401</v>
      </c>
      <c r="FR39" s="1">
        <f t="shared" si="13"/>
        <v>183.19999694824199</v>
      </c>
      <c r="FS39" s="1">
        <f t="shared" si="13"/>
        <v>177.850006103515</v>
      </c>
      <c r="FT39" s="1">
        <f t="shared" si="13"/>
        <v>178.668988724168</v>
      </c>
      <c r="FU39" s="1">
        <f t="shared" si="13"/>
        <v>141.096210518291</v>
      </c>
      <c r="FV39" s="1">
        <f t="shared" si="13"/>
        <v>106.61773125221097</v>
      </c>
      <c r="FW39" s="1">
        <f t="shared" si="13"/>
        <v>65.625</v>
      </c>
      <c r="FX39" s="1">
        <f t="shared" si="13"/>
        <v>39.875</v>
      </c>
      <c r="FY39" s="1">
        <f t="shared" si="13"/>
        <v>23.111133329023502</v>
      </c>
      <c r="FZ39">
        <f t="shared" si="0"/>
        <v>3294.278091219649</v>
      </c>
      <c r="GA39">
        <f>FZ39/FZ39</f>
        <v>1</v>
      </c>
      <c r="GB39" s="24">
        <f>SUM(GB32:GB38)</f>
        <v>202.69345696994111</v>
      </c>
    </row>
    <row r="40" spans="1:184" x14ac:dyDescent="0.4">
      <c r="GB40" s="24"/>
    </row>
    <row r="41" spans="1:184" x14ac:dyDescent="0.4">
      <c r="A41" t="s">
        <v>11</v>
      </c>
      <c r="GB41" s="24"/>
    </row>
    <row r="42" spans="1:184" x14ac:dyDescent="0.4">
      <c r="A42" t="s">
        <v>1</v>
      </c>
      <c r="B42" s="1">
        <v>9.4445898482924239E-3</v>
      </c>
      <c r="C42" s="1">
        <v>-2.7499983561917059E-3</v>
      </c>
      <c r="D42" s="1">
        <v>2.2233338508805566E-3</v>
      </c>
      <c r="E42" s="1">
        <v>-1.4071291424038635E-3</v>
      </c>
      <c r="F42" s="1">
        <v>1.9348420322457976E-3</v>
      </c>
      <c r="G42" s="1">
        <v>-5.1742963781845576E-3</v>
      </c>
      <c r="H42" s="1">
        <v>1.0937217693998686E-2</v>
      </c>
      <c r="I42" s="1">
        <v>1.7192178640032973E-2</v>
      </c>
      <c r="J42" s="1">
        <v>-2.0776079427141343E-2</v>
      </c>
      <c r="K42" s="1">
        <v>-5.4295661252760016E-2</v>
      </c>
      <c r="L42" s="1">
        <v>-5.2276669670800406E-2</v>
      </c>
      <c r="M42" s="1">
        <v>-1.8850661202180072E-2</v>
      </c>
      <c r="N42" s="1">
        <v>-4.4447361450708205E-2</v>
      </c>
      <c r="O42" s="1">
        <v>2.3725718156107641E-2</v>
      </c>
      <c r="P42" s="1">
        <v>2.1929452419941146E-2</v>
      </c>
      <c r="Q42" s="1">
        <v>1.8639255797144962E-2</v>
      </c>
      <c r="R42" s="1">
        <v>2.3772367997434703E-2</v>
      </c>
      <c r="S42" s="1">
        <v>1.7158239323580632E-3</v>
      </c>
      <c r="T42" s="1">
        <v>-8.9433134777286427E-3</v>
      </c>
      <c r="U42" s="1">
        <v>1.454236612611203E-2</v>
      </c>
      <c r="V42" s="1">
        <v>-2.309935628660912E-2</v>
      </c>
      <c r="W42" s="1">
        <v>-5.0535211777061356E-2</v>
      </c>
      <c r="X42" s="1">
        <v>-2.7465106809954867E-2</v>
      </c>
      <c r="Y42" s="1">
        <v>-1.1984932012034721E-2</v>
      </c>
      <c r="Z42" s="1">
        <v>6.2569924922914865E-3</v>
      </c>
      <c r="AA42" s="1">
        <v>5.4836506695119828E-3</v>
      </c>
      <c r="AB42" s="1">
        <v>-3.0935939481987382E-3</v>
      </c>
      <c r="AC42" s="1">
        <v>8.568849520609272E-4</v>
      </c>
      <c r="AD42" s="1">
        <v>4.2618090591356175E-3</v>
      </c>
      <c r="AE42" s="1">
        <v>-2.0738069593128603E-2</v>
      </c>
      <c r="AF42" s="1">
        <v>-1.786827181301915E-2</v>
      </c>
      <c r="AG42" s="1">
        <v>2.3977836007373885E-2</v>
      </c>
      <c r="AH42" s="1">
        <v>-4.7599667223495621E-3</v>
      </c>
      <c r="AI42" s="1">
        <v>-2.5598445260789689E-2</v>
      </c>
      <c r="AJ42" s="1">
        <v>-5.5475222983328853E-3</v>
      </c>
      <c r="AK42" s="1">
        <v>1.2643657912106174E-2</v>
      </c>
      <c r="AL42" s="1">
        <v>1.0871813299154409E-2</v>
      </c>
      <c r="AM42" s="1">
        <v>-4.1114696660838604E-3</v>
      </c>
      <c r="AN42" s="1">
        <v>2.1840515853847305E-3</v>
      </c>
      <c r="AO42" s="1">
        <v>-9.6692183356123082E-4</v>
      </c>
      <c r="AP42" s="1">
        <v>-9.1237079558878823E-4</v>
      </c>
      <c r="AQ42" s="1">
        <v>7.0780080210532427E-3</v>
      </c>
      <c r="AR42" s="1">
        <v>-1.5239997218798878E-2</v>
      </c>
      <c r="AS42" s="1">
        <v>-2.6635628689933E-3</v>
      </c>
      <c r="AT42" s="1">
        <v>2.4904438725121983E-4</v>
      </c>
      <c r="AU42" s="1">
        <v>4.1370103996285941E-3</v>
      </c>
      <c r="AV42" s="1">
        <v>-7.7143320127968928E-3</v>
      </c>
      <c r="AW42" s="1">
        <v>9.0806945479194375E-3</v>
      </c>
      <c r="AX42" s="1">
        <v>-1.002283546509224E-2</v>
      </c>
      <c r="AY42" s="1">
        <v>-5.2475057362032923E-3</v>
      </c>
      <c r="AZ42" s="1">
        <v>1.9602242942434035E-3</v>
      </c>
      <c r="BA42" s="1">
        <v>1.6218016297556467E-3</v>
      </c>
      <c r="BB42" s="1">
        <v>-4.2439937622167198E-4</v>
      </c>
      <c r="BC42" s="1">
        <v>-6.9295114668692622E-3</v>
      </c>
      <c r="BD42" s="1">
        <v>-1.5535752418000441E-2</v>
      </c>
      <c r="BE42" s="1">
        <v>8.5323555824890034E-3</v>
      </c>
      <c r="BF42" s="1">
        <v>-7.061467715910031E-3</v>
      </c>
      <c r="BG42" s="1">
        <v>-3.9312023877066081E-2</v>
      </c>
      <c r="BH42" s="1">
        <v>-3.7281964198528313E-2</v>
      </c>
      <c r="BI42" s="1">
        <v>-2.3729435146909141E-2</v>
      </c>
      <c r="BJ42" s="1">
        <v>-6.1625764047124514E-3</v>
      </c>
      <c r="BK42" s="1">
        <v>1.1059664989743851E-2</v>
      </c>
      <c r="BL42" s="1">
        <v>1.5356841300795078E-2</v>
      </c>
      <c r="BM42" s="1">
        <v>-2.1222221598895825E-3</v>
      </c>
      <c r="BN42" s="1">
        <v>-1.0731018988686873E-3</v>
      </c>
      <c r="BO42" s="1">
        <v>-2.2724109067868082E-2</v>
      </c>
      <c r="BP42" s="1">
        <v>2.1867466564702592E-2</v>
      </c>
      <c r="BQ42" s="1">
        <v>4.5182576984514868E-2</v>
      </c>
      <c r="BR42" s="1">
        <v>-1.5105179556170856E-2</v>
      </c>
      <c r="BS42" s="1">
        <v>-3.6543568251456035E-2</v>
      </c>
      <c r="BT42" s="1">
        <v>-4.1844432964167073E-2</v>
      </c>
      <c r="BU42" s="1">
        <v>1.5668627756891835E-3</v>
      </c>
      <c r="BV42" s="1">
        <v>2.2372795017216406E-2</v>
      </c>
      <c r="BW42" s="1">
        <v>2.1391428495415761E-3</v>
      </c>
      <c r="BX42" s="1">
        <v>-1.1003913296078404E-3</v>
      </c>
      <c r="BY42" s="1">
        <v>-1.6983491896911855E-3</v>
      </c>
      <c r="BZ42" s="1">
        <v>5.4028088885096611E-3</v>
      </c>
      <c r="CA42" s="1">
        <v>-9.2907000368725231E-3</v>
      </c>
      <c r="CB42" s="1">
        <v>1.2924273635250142E-2</v>
      </c>
      <c r="CC42" s="1">
        <v>3.0619205441078833E-2</v>
      </c>
      <c r="CD42" s="1">
        <v>-1.8896798226250806E-2</v>
      </c>
      <c r="CE42" s="1">
        <v>-8.0870574879163784E-2</v>
      </c>
      <c r="CF42" s="1">
        <v>-6.3092643557844844E-2</v>
      </c>
      <c r="CG42" s="1">
        <v>-1.8661342651214857E-2</v>
      </c>
      <c r="CH42" s="1">
        <v>1.5438683057712526E-2</v>
      </c>
      <c r="CI42" s="1">
        <v>3.570504324465381E-2</v>
      </c>
      <c r="CJ42" s="1">
        <v>2.6760796132324269E-2</v>
      </c>
      <c r="CK42" s="1">
        <v>1.2896601680596182E-2</v>
      </c>
      <c r="CL42" s="1">
        <v>-3.7701462356552105E-2</v>
      </c>
      <c r="CM42" s="1">
        <v>-3.4722831398322551E-2</v>
      </c>
      <c r="CN42" s="1">
        <v>-2.1038600891428026E-2</v>
      </c>
      <c r="CO42" s="1">
        <v>1.8036586187984784E-2</v>
      </c>
      <c r="CP42" s="1">
        <v>-1.4219562171158887E-2</v>
      </c>
      <c r="CQ42" s="1">
        <v>-7.0106666739310777E-2</v>
      </c>
      <c r="CR42" s="1">
        <v>-4.7065961305247365E-2</v>
      </c>
      <c r="CS42" s="1">
        <v>-1.911281048748683E-2</v>
      </c>
      <c r="CT42" s="1">
        <v>1.4305001382821487E-3</v>
      </c>
      <c r="CU42" s="1">
        <v>2.2020091460045392E-4</v>
      </c>
      <c r="CV42" s="1">
        <v>-7.5631002307511392E-4</v>
      </c>
      <c r="CW42" s="1">
        <v>1.0329573741622495E-3</v>
      </c>
      <c r="CX42" s="1">
        <v>1.9117472742753456E-2</v>
      </c>
      <c r="CY42" s="1">
        <v>1.9394127372424255E-2</v>
      </c>
      <c r="CZ42" s="1">
        <v>4.372726379052589E-2</v>
      </c>
      <c r="DA42" s="1">
        <v>3.7278833997458238E-2</v>
      </c>
      <c r="DB42" s="1">
        <v>2.8369169090600558E-2</v>
      </c>
      <c r="DC42" s="1">
        <v>-1.0588404809477411E-2</v>
      </c>
      <c r="DD42" s="1">
        <v>-1.7334457357681403E-2</v>
      </c>
      <c r="DE42" s="1">
        <v>-8.1889179058631245E-3</v>
      </c>
      <c r="DF42" s="1">
        <v>4.2385147632900046E-3</v>
      </c>
      <c r="DG42" s="1">
        <v>-5.8757447619111544E-3</v>
      </c>
      <c r="DH42" s="1">
        <v>-1.0166195531824932E-2</v>
      </c>
      <c r="DI42" s="1">
        <v>-2.7200169532425197E-2</v>
      </c>
      <c r="DJ42" s="1">
        <v>-3.4629874390565453E-2</v>
      </c>
      <c r="DK42" s="1">
        <v>-3.7205987885565305E-2</v>
      </c>
      <c r="DL42" s="1">
        <v>-9.8540237717997473E-3</v>
      </c>
      <c r="DM42" s="1">
        <v>1.0847015658264323E-2</v>
      </c>
      <c r="DN42" s="1">
        <v>-1.1855309385622152E-2</v>
      </c>
      <c r="DO42" s="1">
        <v>-3.301574520135804E-2</v>
      </c>
      <c r="DP42" s="1">
        <v>-1.9364972824086373E-2</v>
      </c>
      <c r="DQ42" s="1">
        <v>9.8580885774148322E-3</v>
      </c>
      <c r="DR42" s="1">
        <v>1.5100953817275047E-2</v>
      </c>
      <c r="DS42" s="1">
        <v>9.3285775242878712E-3</v>
      </c>
      <c r="DT42" s="1">
        <v>1.2493810918528586E-3</v>
      </c>
      <c r="DU42" s="1">
        <v>-7.8937530583053587E-3</v>
      </c>
      <c r="DV42" s="1">
        <v>-1.1602723223070458E-2</v>
      </c>
      <c r="DW42" s="1">
        <v>-1.3941241374908105E-2</v>
      </c>
      <c r="DX42" s="1">
        <v>3.8548003826390431E-3</v>
      </c>
      <c r="DY42" s="1">
        <v>1.6887028302419105E-2</v>
      </c>
      <c r="DZ42" s="1">
        <v>2.7051785011020847E-3</v>
      </c>
      <c r="EA42" s="1">
        <v>-2.7022061362252515E-3</v>
      </c>
      <c r="EB42" s="1">
        <v>-1.0825665636758061E-2</v>
      </c>
      <c r="EC42" s="1">
        <v>-2.9328352234032989E-3</v>
      </c>
      <c r="ED42" s="1">
        <v>4.837051368491155E-4</v>
      </c>
      <c r="EE42" s="1">
        <v>4.1868324037635666E-3</v>
      </c>
      <c r="EF42" s="1">
        <v>-2.6349386987579737E-3</v>
      </c>
      <c r="EG42" s="1">
        <v>-2.9612997374321275E-7</v>
      </c>
      <c r="EH42" s="1">
        <v>3.2656862591457182E-3</v>
      </c>
      <c r="EI42" s="1">
        <v>-6.0296161545253489E-3</v>
      </c>
      <c r="EJ42" s="1">
        <v>7.7420567663038569E-3</v>
      </c>
      <c r="EK42" s="1">
        <v>5.4044054554549976E-2</v>
      </c>
      <c r="EL42" s="1">
        <v>-9.615317952605805E-3</v>
      </c>
      <c r="EM42" s="1">
        <v>-5.4248067941127208E-2</v>
      </c>
      <c r="EN42" s="1">
        <v>-2.1067055797872093E-2</v>
      </c>
      <c r="EO42" s="1">
        <v>5.6622191769066252E-3</v>
      </c>
      <c r="EP42" s="1">
        <v>5.727350813416885E-3</v>
      </c>
      <c r="EQ42" s="1">
        <v>-2.156645143426679E-3</v>
      </c>
      <c r="ER42" s="1">
        <v>7.663404140469158E-4</v>
      </c>
      <c r="ES42" s="1">
        <v>8.4824615791814512E-4</v>
      </c>
      <c r="ET42" s="1">
        <v>-1.7781544681471206E-3</v>
      </c>
      <c r="EU42" s="1">
        <v>-2.0961261158042088E-2</v>
      </c>
      <c r="EV42" s="1">
        <v>-1.8428210962104084E-2</v>
      </c>
      <c r="EW42" s="1">
        <v>4.4800539254779429E-3</v>
      </c>
      <c r="EX42" s="1">
        <v>-5.2307322081102765E-3</v>
      </c>
      <c r="EY42" s="1">
        <v>6.3676521208895628E-3</v>
      </c>
      <c r="EZ42" s="1">
        <v>3.3757463092810476E-2</v>
      </c>
      <c r="FA42" s="1">
        <v>-8.4046101514472296E-3</v>
      </c>
      <c r="FB42" s="1">
        <v>-4.2245316187748121E-2</v>
      </c>
      <c r="FC42" s="1">
        <v>8.426471602401989E-3</v>
      </c>
      <c r="FD42" s="1">
        <v>-7.3949145293564578E-3</v>
      </c>
      <c r="FE42" s="1">
        <v>-1.7270336297557202E-2</v>
      </c>
      <c r="FF42" s="1">
        <v>-1.1438483604161505E-2</v>
      </c>
      <c r="FG42" s="1">
        <v>-3.0439036559882754E-2</v>
      </c>
      <c r="FH42" s="1">
        <v>1.1996087810778131E-3</v>
      </c>
      <c r="FI42" s="1">
        <v>-4.9034331721982004E-4</v>
      </c>
      <c r="FJ42" s="1">
        <v>3.3187057445850258E-4</v>
      </c>
      <c r="FK42" s="1">
        <v>5.8101362337245133E-5</v>
      </c>
      <c r="FL42" s="1">
        <v>-1.6415135807128074E-2</v>
      </c>
      <c r="FM42" s="1">
        <v>7.2676627541641047E-3</v>
      </c>
      <c r="FN42" s="1">
        <v>-9.9007428637758665E-4</v>
      </c>
      <c r="FO42" s="1">
        <v>-2.6427090352519641E-3</v>
      </c>
      <c r="FP42" s="1">
        <v>2.6318790326994653E-3</v>
      </c>
      <c r="FQ42" s="1">
        <v>-1.8943256220625138E-3</v>
      </c>
      <c r="FR42" s="1">
        <v>-1.8416559764644442E-3</v>
      </c>
      <c r="FS42" s="1">
        <v>-9.2593059080352102E-3</v>
      </c>
      <c r="FT42" s="1">
        <v>-2.4112109981689273E-3</v>
      </c>
      <c r="FU42" s="1">
        <v>1.5144689115161689E-2</v>
      </c>
      <c r="FV42" s="1">
        <v>3.998563327249724E-3</v>
      </c>
      <c r="FW42" s="1">
        <v>4.507318659838013E-3</v>
      </c>
      <c r="FX42" s="1">
        <v>2.7435759889411153E-2</v>
      </c>
      <c r="FY42" s="1">
        <v>-3.7534336240449685E-3</v>
      </c>
      <c r="FZ42">
        <f t="shared" si="0"/>
        <v>4.2978060100942858E-4</v>
      </c>
      <c r="GA42">
        <f>FZ42/FZ49</f>
        <v>8.3234221449716664E-2</v>
      </c>
      <c r="GB42" s="24">
        <f t="shared" si="1"/>
        <v>8.3234221449716657</v>
      </c>
    </row>
    <row r="43" spans="1:184" x14ac:dyDescent="0.4">
      <c r="A43" t="s">
        <v>2</v>
      </c>
      <c r="B43" s="1">
        <v>2.3817361698378642E-2</v>
      </c>
      <c r="C43" s="1">
        <v>1.5820621354730138E-2</v>
      </c>
      <c r="D43" s="1">
        <v>1.0890245558058462E-2</v>
      </c>
      <c r="E43" s="1">
        <v>-6.2032346578106568E-3</v>
      </c>
      <c r="F43" s="1">
        <v>-1.9957406717175215E-2</v>
      </c>
      <c r="G43" s="1">
        <v>-9.5738884535148845E-4</v>
      </c>
      <c r="H43" s="1">
        <v>2.8413118081835199E-2</v>
      </c>
      <c r="I43" s="1">
        <v>4.291674242029006E-2</v>
      </c>
      <c r="J43" s="1">
        <v>3.134047087489468E-2</v>
      </c>
      <c r="K43" s="1">
        <v>8.7331144155322477E-3</v>
      </c>
      <c r="L43" s="1">
        <v>-1.5992339195010804E-2</v>
      </c>
      <c r="M43" s="1">
        <v>-3.6745522178683168E-2</v>
      </c>
      <c r="N43" s="1">
        <v>-4.724564627070401E-2</v>
      </c>
      <c r="O43" s="1">
        <v>-4.5065789008780409E-2</v>
      </c>
      <c r="P43" s="1">
        <v>-4.1474101788794626E-2</v>
      </c>
      <c r="Q43" s="1">
        <v>-4.1215000995663748E-2</v>
      </c>
      <c r="R43" s="1">
        <v>-3.5500633833176358E-2</v>
      </c>
      <c r="S43" s="1">
        <v>-1.2566354153739953E-2</v>
      </c>
      <c r="T43" s="1">
        <v>3.065321913454646E-2</v>
      </c>
      <c r="U43" s="1">
        <v>6.4166517084847496E-2</v>
      </c>
      <c r="V43" s="1">
        <v>5.9513441115722272E-2</v>
      </c>
      <c r="W43" s="1">
        <v>2.8352627243697748E-2</v>
      </c>
      <c r="X43" s="1">
        <v>-8.9572644337650286E-3</v>
      </c>
      <c r="Y43" s="1">
        <v>-3.2599961783849704E-2</v>
      </c>
      <c r="Z43" s="1">
        <v>-3.0508487433145062E-2</v>
      </c>
      <c r="AA43" s="1">
        <v>-1.5149104423374265E-2</v>
      </c>
      <c r="AB43" s="1">
        <v>-7.3424499659476093E-3</v>
      </c>
      <c r="AC43" s="1">
        <v>-1.7683210180802215E-2</v>
      </c>
      <c r="AD43" s="1">
        <v>-1.7439859450456594E-2</v>
      </c>
      <c r="AE43" s="1">
        <v>8.9295905029777994E-3</v>
      </c>
      <c r="AF43" s="1">
        <v>3.8866986513890818E-2</v>
      </c>
      <c r="AG43" s="1">
        <v>4.5583161904299459E-2</v>
      </c>
      <c r="AH43" s="1">
        <v>2.0837647609180082E-2</v>
      </c>
      <c r="AI43" s="1">
        <v>-9.3062559892501829E-3</v>
      </c>
      <c r="AJ43" s="1">
        <v>-2.295402605259023E-2</v>
      </c>
      <c r="AK43" s="1">
        <v>-1.3537640972310146E-2</v>
      </c>
      <c r="AL43" s="1">
        <v>1.1109356256004236E-2</v>
      </c>
      <c r="AM43" s="1">
        <v>2.821844522732125E-2</v>
      </c>
      <c r="AN43" s="1">
        <v>1.7855164582783772E-2</v>
      </c>
      <c r="AO43" s="1">
        <v>-1.0477698770317234E-2</v>
      </c>
      <c r="AP43" s="1">
        <v>-2.6627598846331268E-2</v>
      </c>
      <c r="AQ43" s="1">
        <v>-2.0284772559571677E-2</v>
      </c>
      <c r="AR43" s="1">
        <v>8.2870764947561579E-4</v>
      </c>
      <c r="AS43" s="1">
        <v>2.372703021022653E-2</v>
      </c>
      <c r="AT43" s="1">
        <v>2.3064172875394494E-2</v>
      </c>
      <c r="AU43" s="1">
        <v>-1.5460934457370519E-2</v>
      </c>
      <c r="AV43" s="1">
        <v>-4.2786624684465487E-2</v>
      </c>
      <c r="AW43" s="1">
        <v>-2.4614145715158037E-2</v>
      </c>
      <c r="AX43" s="1">
        <v>1.2706983941042696E-3</v>
      </c>
      <c r="AY43" s="1">
        <v>1.1461049725466806E-2</v>
      </c>
      <c r="AZ43" s="1">
        <v>-6.1696184621822595E-3</v>
      </c>
      <c r="BA43" s="1">
        <v>-2.5244279648280313E-2</v>
      </c>
      <c r="BB43" s="1">
        <v>-2.5434442179456583E-2</v>
      </c>
      <c r="BC43" s="1">
        <v>-9.4826240402970715E-3</v>
      </c>
      <c r="BD43" s="1">
        <v>7.6741363954381577E-3</v>
      </c>
      <c r="BE43" s="1">
        <v>1.7904114903863604E-2</v>
      </c>
      <c r="BF43" s="1">
        <v>1.9286867874056948E-2</v>
      </c>
      <c r="BG43" s="1">
        <v>1.7699080509706939E-2</v>
      </c>
      <c r="BH43" s="1">
        <v>1.7608073564173078E-2</v>
      </c>
      <c r="BI43" s="1">
        <v>1.3941935217427311E-2</v>
      </c>
      <c r="BJ43" s="1">
        <v>9.225258634576385E-4</v>
      </c>
      <c r="BK43" s="1">
        <v>-1.8607595734768112E-2</v>
      </c>
      <c r="BL43" s="1">
        <v>-3.2225549312056519E-2</v>
      </c>
      <c r="BM43" s="1">
        <v>-3.0278322681756651E-2</v>
      </c>
      <c r="BN43" s="1">
        <v>-1.8103662162432605E-2</v>
      </c>
      <c r="BO43" s="1">
        <v>3.2471798470718725E-3</v>
      </c>
      <c r="BP43" s="1">
        <v>2.8365718169556138E-2</v>
      </c>
      <c r="BQ43" s="1">
        <v>3.4409533625350167E-2</v>
      </c>
      <c r="BR43" s="1">
        <v>2.3227910276671149E-2</v>
      </c>
      <c r="BS43" s="1">
        <v>-3.3542309789660399E-3</v>
      </c>
      <c r="BT43" s="1">
        <v>-2.9208320660953285E-2</v>
      </c>
      <c r="BU43" s="1">
        <v>-3.4339145994577026E-2</v>
      </c>
      <c r="BV43" s="1">
        <v>-9.2105059732387109E-3</v>
      </c>
      <c r="BW43" s="1">
        <v>1.9820693676681964E-2</v>
      </c>
      <c r="BX43" s="1">
        <v>1.9612760953061071E-2</v>
      </c>
      <c r="BY43" s="1">
        <v>-4.1528602783918924E-3</v>
      </c>
      <c r="BZ43" s="1">
        <v>-1.5764507057554542E-2</v>
      </c>
      <c r="CA43" s="1">
        <v>-1.0968516088624167E-3</v>
      </c>
      <c r="CB43" s="1">
        <v>1.6649085342487539E-2</v>
      </c>
      <c r="CC43" s="1">
        <v>1.517170862387557E-2</v>
      </c>
      <c r="CD43" s="1">
        <v>-5.1955770761266101E-3</v>
      </c>
      <c r="CE43" s="1">
        <v>-4.1495078884193175E-2</v>
      </c>
      <c r="CF43" s="1">
        <v>-8.5049680502751468E-2</v>
      </c>
      <c r="CG43" s="1">
        <v>-0.12566286455016518</v>
      </c>
      <c r="CH43" s="1">
        <v>-0.15404263932224807</v>
      </c>
      <c r="CI43" s="1">
        <v>-0.16443125165419417</v>
      </c>
      <c r="CJ43" s="1">
        <v>-0.15204674628761669</v>
      </c>
      <c r="CK43" s="1">
        <v>-0.11913590825367155</v>
      </c>
      <c r="CL43" s="1">
        <v>-7.7177475388216607E-2</v>
      </c>
      <c r="CM43" s="1">
        <v>-3.9129483346783088E-2</v>
      </c>
      <c r="CN43" s="1">
        <v>-1.6359283317682893E-2</v>
      </c>
      <c r="CO43" s="1">
        <v>-1.6207482788032156E-2</v>
      </c>
      <c r="CP43" s="1">
        <v>-4.3152093621834149E-2</v>
      </c>
      <c r="CQ43" s="1">
        <v>-7.9728446353402149E-2</v>
      </c>
      <c r="CR43" s="1">
        <v>-0.10689519130700252</v>
      </c>
      <c r="CS43" s="1">
        <v>-0.11517338349404824</v>
      </c>
      <c r="CT43" s="1">
        <v>-9.9693095895655823E-2</v>
      </c>
      <c r="CU43" s="1">
        <v>-6.1710130808638741E-2</v>
      </c>
      <c r="CV43" s="1">
        <v>-1.8516912421690925E-2</v>
      </c>
      <c r="CW43" s="1">
        <v>2.4894393410854886E-2</v>
      </c>
      <c r="CX43" s="1">
        <v>7.0754439297696661E-2</v>
      </c>
      <c r="CY43" s="1">
        <v>0.11336947796302979</v>
      </c>
      <c r="CZ43" s="1">
        <v>0.14041909802337146</v>
      </c>
      <c r="DA43" s="1">
        <v>0.14391459281450381</v>
      </c>
      <c r="DB43" s="1">
        <v>0.12063787657522962</v>
      </c>
      <c r="DC43" s="1">
        <v>7.8941868521161127E-2</v>
      </c>
      <c r="DD43" s="1">
        <v>3.0393383643385966E-2</v>
      </c>
      <c r="DE43" s="1">
        <v>-1.5405403370062154E-2</v>
      </c>
      <c r="DF43" s="1">
        <v>-5.3731548400313779E-2</v>
      </c>
      <c r="DG43" s="1">
        <v>-8.113820460900191E-2</v>
      </c>
      <c r="DH43" s="1">
        <v>-9.3238692766157025E-2</v>
      </c>
      <c r="DI43" s="1">
        <v>-8.5371945757189677E-2</v>
      </c>
      <c r="DJ43" s="1">
        <v>-5.3350765915082504E-2</v>
      </c>
      <c r="DK43" s="1">
        <v>2.2652972413101501E-3</v>
      </c>
      <c r="DL43" s="1">
        <v>5.7007445509924683E-2</v>
      </c>
      <c r="DM43" s="1">
        <v>7.3769369226790185E-2</v>
      </c>
      <c r="DN43" s="1">
        <v>4.9474500739864362E-2</v>
      </c>
      <c r="DO43" s="1">
        <v>6.8067969613455279E-3</v>
      </c>
      <c r="DP43" s="1">
        <v>-3.2597545945178295E-2</v>
      </c>
      <c r="DQ43" s="1">
        <v>-5.2142093682481613E-2</v>
      </c>
      <c r="DR43" s="1">
        <v>-5.1799646391908455E-2</v>
      </c>
      <c r="DS43" s="1">
        <v>-4.2612021860048338E-2</v>
      </c>
      <c r="DT43" s="1">
        <v>-3.0575809125530314E-2</v>
      </c>
      <c r="DU43" s="1">
        <v>-1.1343434263251875E-2</v>
      </c>
      <c r="DV43" s="1">
        <v>2.1287457370497514E-2</v>
      </c>
      <c r="DW43" s="1">
        <v>6.6186565874221073E-2</v>
      </c>
      <c r="DX43" s="1">
        <v>0.10029589859434243</v>
      </c>
      <c r="DY43" s="1">
        <v>9.618647630010517E-2</v>
      </c>
      <c r="DZ43" s="1">
        <v>4.7015209896931094E-2</v>
      </c>
      <c r="EA43" s="1">
        <v>-4.1089559998865252E-3</v>
      </c>
      <c r="EB43" s="1">
        <v>-1.7357012975286201E-2</v>
      </c>
      <c r="EC43" s="1">
        <v>-5.1225410428771805E-3</v>
      </c>
      <c r="ED43" s="1">
        <v>8.2954435021462807E-3</v>
      </c>
      <c r="EE43" s="1">
        <v>1.3690221510801065E-2</v>
      </c>
      <c r="EF43" s="1">
        <v>9.2608819703077841E-3</v>
      </c>
      <c r="EG43" s="1">
        <v>1.2120062466577483E-3</v>
      </c>
      <c r="EH43" s="1">
        <v>-1.4897172699860441E-2</v>
      </c>
      <c r="EI43" s="1">
        <v>-2.1447791538909921E-2</v>
      </c>
      <c r="EJ43" s="1">
        <v>-7.1663764653343205E-4</v>
      </c>
      <c r="EK43" s="1">
        <v>2.0157127303086303E-2</v>
      </c>
      <c r="EL43" s="1">
        <v>2.0599314149497075E-2</v>
      </c>
      <c r="EM43" s="1">
        <v>-6.5456177735317041E-3</v>
      </c>
      <c r="EN43" s="1">
        <v>-2.9734492750584415E-2</v>
      </c>
      <c r="EO43" s="1">
        <v>-2.6826776366680335E-2</v>
      </c>
      <c r="EP43" s="1">
        <v>-4.354309029927882E-3</v>
      </c>
      <c r="EQ43" s="1">
        <v>1.2487820544381844E-2</v>
      </c>
      <c r="ER43" s="1">
        <v>5.1408978270359685E-3</v>
      </c>
      <c r="ES43" s="1">
        <v>-2.2417689135872883E-2</v>
      </c>
      <c r="ET43" s="1">
        <v>-3.2438546424448295E-2</v>
      </c>
      <c r="EU43" s="1">
        <v>-8.7173451452081697E-3</v>
      </c>
      <c r="EV43" s="1">
        <v>2.681660479124523E-2</v>
      </c>
      <c r="EW43" s="1">
        <v>4.2324228893641958E-2</v>
      </c>
      <c r="EX43" s="1">
        <v>1.5424706272135418E-2</v>
      </c>
      <c r="EY43" s="1">
        <v>-2.9758807780425198E-2</v>
      </c>
      <c r="EZ43" s="1">
        <v>-4.4872545790986942E-2</v>
      </c>
      <c r="FA43" s="1">
        <v>-2.680379609694819E-2</v>
      </c>
      <c r="FB43" s="1">
        <v>1.0258354494908545E-2</v>
      </c>
      <c r="FC43" s="1">
        <v>3.473582088663868E-2</v>
      </c>
      <c r="FD43" s="1">
        <v>2.1112901023325123E-2</v>
      </c>
      <c r="FE43" s="1">
        <v>-1.3619624867443801E-2</v>
      </c>
      <c r="FF43" s="1">
        <v>-4.3128007711343258E-2</v>
      </c>
      <c r="FG43" s="1">
        <v>-4.1405812111833973E-2</v>
      </c>
      <c r="FH43" s="1">
        <v>3.0427189896981115E-3</v>
      </c>
      <c r="FI43" s="1">
        <v>4.06928372752422E-2</v>
      </c>
      <c r="FJ43" s="1">
        <v>1.9830680297751899E-2</v>
      </c>
      <c r="FK43" s="1">
        <v>-3.3933638259910685E-2</v>
      </c>
      <c r="FL43" s="1">
        <v>-5.1768583135801849E-2</v>
      </c>
      <c r="FM43" s="1">
        <v>-2.7298456965947872E-2</v>
      </c>
      <c r="FN43" s="1">
        <v>4.3435664451807014E-3</v>
      </c>
      <c r="FO43" s="1">
        <v>1.264297504033975E-2</v>
      </c>
      <c r="FP43" s="1">
        <v>-2.3707222482026247E-3</v>
      </c>
      <c r="FQ43" s="1">
        <v>-2.1411968480716588E-2</v>
      </c>
      <c r="FR43" s="1">
        <v>-1.5949795826596464E-2</v>
      </c>
      <c r="FS43" s="1">
        <v>8.7415564954188389E-3</v>
      </c>
      <c r="FT43" s="1">
        <v>3.4608024199572568E-2</v>
      </c>
      <c r="FU43" s="1">
        <v>3.6254431672259141E-2</v>
      </c>
      <c r="FV43" s="1">
        <v>-1.0679436272128274E-2</v>
      </c>
      <c r="FW43" s="1">
        <v>-9.4758190938000267E-2</v>
      </c>
      <c r="FX43" s="1">
        <v>-0.1463343951605616</v>
      </c>
      <c r="FY43" s="1">
        <v>-0.1197741725427954</v>
      </c>
      <c r="FZ43">
        <f t="shared" si="0"/>
        <v>2.4227056933819689E-3</v>
      </c>
      <c r="GA43">
        <f>FZ43/FZ49</f>
        <v>0.46919758992570326</v>
      </c>
      <c r="GB43" s="24">
        <f t="shared" si="1"/>
        <v>46.919758992570323</v>
      </c>
    </row>
    <row r="44" spans="1:184" x14ac:dyDescent="0.4">
      <c r="A44" t="s">
        <v>3</v>
      </c>
      <c r="B44" s="1">
        <v>-4.0906783785799844E-2</v>
      </c>
      <c r="C44" s="1">
        <v>-4.4934555338857138E-2</v>
      </c>
      <c r="D44" s="1">
        <v>-3.1273102532980962E-2</v>
      </c>
      <c r="E44" s="1">
        <v>-6.2975057733386554E-3</v>
      </c>
      <c r="F44" s="1">
        <v>2.1449137734313992E-2</v>
      </c>
      <c r="G44" s="1">
        <v>4.4632621093361941E-2</v>
      </c>
      <c r="H44" s="1">
        <v>5.9583072074234744E-2</v>
      </c>
      <c r="I44" s="1">
        <v>6.387198065439928E-2</v>
      </c>
      <c r="J44" s="1">
        <v>5.5457368164769504E-2</v>
      </c>
      <c r="K44" s="1">
        <v>3.4392075487703525E-2</v>
      </c>
      <c r="L44" s="1">
        <v>6.1049400350069588E-3</v>
      </c>
      <c r="M44" s="1">
        <v>-2.2622990159609044E-2</v>
      </c>
      <c r="N44" s="1">
        <v>-4.5205628011158822E-2</v>
      </c>
      <c r="O44" s="1">
        <v>-5.5953081986699293E-2</v>
      </c>
      <c r="P44" s="1">
        <v>-5.076083370254289E-2</v>
      </c>
      <c r="Q44" s="1">
        <v>-3.0871849777729429E-2</v>
      </c>
      <c r="R44" s="1">
        <v>-2.6015518932423006E-3</v>
      </c>
      <c r="S44" s="1">
        <v>2.6714049716721089E-2</v>
      </c>
      <c r="T44" s="1">
        <v>4.9659572832353172E-2</v>
      </c>
      <c r="U44" s="1">
        <v>6.0149181203656657E-2</v>
      </c>
      <c r="V44" s="1">
        <v>5.777634819594258E-2</v>
      </c>
      <c r="W44" s="1">
        <v>4.4492670607786389E-2</v>
      </c>
      <c r="X44" s="1">
        <v>2.2567138185600247E-2</v>
      </c>
      <c r="Y44" s="1">
        <v>-5.2425997619267644E-3</v>
      </c>
      <c r="Z44" s="1">
        <v>-3.3833450848285533E-2</v>
      </c>
      <c r="AA44" s="1">
        <v>-5.576540408917123E-2</v>
      </c>
      <c r="AB44" s="1">
        <v>-6.2964394287051209E-2</v>
      </c>
      <c r="AC44" s="1">
        <v>-4.9746715695362903E-2</v>
      </c>
      <c r="AD44" s="1">
        <v>-2.1950293478524563E-2</v>
      </c>
      <c r="AE44" s="1">
        <v>1.0869639135491785E-2</v>
      </c>
      <c r="AF44" s="1">
        <v>3.9249704197660863E-2</v>
      </c>
      <c r="AG44" s="1">
        <v>5.5844404979950205E-2</v>
      </c>
      <c r="AH44" s="1">
        <v>5.4807779094916763E-2</v>
      </c>
      <c r="AI44" s="1">
        <v>3.4932702319760082E-2</v>
      </c>
      <c r="AJ44" s="1">
        <v>6.3637320036222115E-3</v>
      </c>
      <c r="AK44" s="1">
        <v>-1.995707941976578E-2</v>
      </c>
      <c r="AL44" s="1">
        <v>-3.6590140502948128E-2</v>
      </c>
      <c r="AM44" s="1">
        <v>-4.0751180629598649E-2</v>
      </c>
      <c r="AN44" s="1">
        <v>-2.9978829362117709E-2</v>
      </c>
      <c r="AO44" s="1">
        <v>-3.7580234072581821E-3</v>
      </c>
      <c r="AP44" s="1">
        <v>2.8532372893587121E-2</v>
      </c>
      <c r="AQ44" s="1">
        <v>5.5763158112222488E-2</v>
      </c>
      <c r="AR44" s="1">
        <v>7.0218456406771573E-2</v>
      </c>
      <c r="AS44" s="1">
        <v>6.4480333730709341E-2</v>
      </c>
      <c r="AT44" s="1">
        <v>3.4583726766115763E-2</v>
      </c>
      <c r="AU44" s="1">
        <v>-7.9702975741683044E-3</v>
      </c>
      <c r="AV44" s="1">
        <v>-4.9580409844590632E-2</v>
      </c>
      <c r="AW44" s="1">
        <v>-8.4027491851100533E-2</v>
      </c>
      <c r="AX44" s="1">
        <v>-0.10718570407375924</v>
      </c>
      <c r="AY44" s="1">
        <v>-0.11549408387444968</v>
      </c>
      <c r="AZ44" s="1">
        <v>-0.1061607301495589</v>
      </c>
      <c r="BA44" s="1">
        <v>-8.037010547512681E-2</v>
      </c>
      <c r="BB44" s="1">
        <v>-4.7115955003212112E-2</v>
      </c>
      <c r="BC44" s="1">
        <v>-1.7195985704282619E-2</v>
      </c>
      <c r="BD44" s="1">
        <v>2.7496849133502898E-4</v>
      </c>
      <c r="BE44" s="1">
        <v>3.6101912156105164E-3</v>
      </c>
      <c r="BF44" s="1">
        <v>-3.842279732851991E-3</v>
      </c>
      <c r="BG44" s="1">
        <v>-1.7731340088852698E-2</v>
      </c>
      <c r="BH44" s="1">
        <v>-3.3623366816343911E-2</v>
      </c>
      <c r="BI44" s="1">
        <v>-4.7057063816390778E-2</v>
      </c>
      <c r="BJ44" s="1">
        <v>-5.3941565693312293E-2</v>
      </c>
      <c r="BK44" s="1">
        <v>-5.178114839330162E-2</v>
      </c>
      <c r="BL44" s="1">
        <v>-3.8570775021592271E-2</v>
      </c>
      <c r="BM44" s="1">
        <v>-1.2363976288818048E-2</v>
      </c>
      <c r="BN44" s="1">
        <v>2.6506567062120148E-2</v>
      </c>
      <c r="BO44" s="1">
        <v>6.9137782488569874E-2</v>
      </c>
      <c r="BP44" s="1">
        <v>0.1044696958035934</v>
      </c>
      <c r="BQ44" s="1">
        <v>0.12144523132253703</v>
      </c>
      <c r="BR44" s="1">
        <v>0.11230917085611063</v>
      </c>
      <c r="BS44" s="1">
        <v>8.234972079675415E-2</v>
      </c>
      <c r="BT44" s="1">
        <v>4.0133470844101071E-2</v>
      </c>
      <c r="BU44" s="1">
        <v>-5.2448735713745628E-3</v>
      </c>
      <c r="BV44" s="1">
        <v>-4.2792210547859089E-2</v>
      </c>
      <c r="BW44" s="1">
        <v>-6.1571501473163488E-2</v>
      </c>
      <c r="BX44" s="1">
        <v>-5.3401806813665971E-2</v>
      </c>
      <c r="BY44" s="1">
        <v>-2.1877667272391668E-2</v>
      </c>
      <c r="BZ44" s="1">
        <v>2.159151544470447E-2</v>
      </c>
      <c r="CA44" s="1">
        <v>6.5531494253798964E-2</v>
      </c>
      <c r="CB44" s="1">
        <v>0.10335100673186942</v>
      </c>
      <c r="CC44" s="1">
        <v>0.12970944813755927</v>
      </c>
      <c r="CD44" s="1">
        <v>0.14059958301138584</v>
      </c>
      <c r="CE44" s="1">
        <v>0.13728983161467351</v>
      </c>
      <c r="CF44" s="1">
        <v>0.12382487231225919</v>
      </c>
      <c r="CG44" s="1">
        <v>0.10484780173365238</v>
      </c>
      <c r="CH44" s="1">
        <v>8.4895548579905084E-2</v>
      </c>
      <c r="CI44" s="1">
        <v>6.8406025632719442E-2</v>
      </c>
      <c r="CJ44" s="1">
        <v>5.97034950332192E-2</v>
      </c>
      <c r="CK44" s="1">
        <v>6.2274357474912188E-2</v>
      </c>
      <c r="CL44" s="1">
        <v>7.5886548661902684E-2</v>
      </c>
      <c r="CM44" s="1">
        <v>9.5744815291149157E-2</v>
      </c>
      <c r="CN44" s="1">
        <v>0.1159318796199014</v>
      </c>
      <c r="CO44" s="1">
        <v>0.13086326773364673</v>
      </c>
      <c r="CP44" s="1">
        <v>0.13611947656661336</v>
      </c>
      <c r="CQ44" s="1">
        <v>0.12890445125514965</v>
      </c>
      <c r="CR44" s="1">
        <v>0.10812751127973311</v>
      </c>
      <c r="CS44" s="1">
        <v>7.638064266245996E-2</v>
      </c>
      <c r="CT44" s="1">
        <v>3.7878770352301097E-2</v>
      </c>
      <c r="CU44" s="1">
        <v>-2.94996730430499E-3</v>
      </c>
      <c r="CV44" s="1">
        <v>-4.1590977861954759E-2</v>
      </c>
      <c r="CW44" s="1">
        <v>-7.3602519123057694E-2</v>
      </c>
      <c r="CX44" s="1">
        <v>-9.5565146940586265E-2</v>
      </c>
      <c r="CY44" s="1">
        <v>-0.1078324389362962</v>
      </c>
      <c r="CZ44" s="1">
        <v>-0.11183649809372806</v>
      </c>
      <c r="DA44" s="1">
        <v>-0.10891477056185757</v>
      </c>
      <c r="DB44" s="1">
        <v>-0.10024274490457608</v>
      </c>
      <c r="DC44" s="1">
        <v>-8.6961985731543998E-2</v>
      </c>
      <c r="DD44" s="1">
        <v>-7.0214057652421738E-2</v>
      </c>
      <c r="DE44" s="1">
        <v>-5.1140525276869672E-2</v>
      </c>
      <c r="DF44" s="1">
        <v>-3.0882953214548307E-2</v>
      </c>
      <c r="DG44" s="1">
        <v>-1.0552922165614384E-2</v>
      </c>
      <c r="DH44" s="1">
        <v>8.8170684168429672E-3</v>
      </c>
      <c r="DI44" s="1">
        <v>2.6066964130729387E-2</v>
      </c>
      <c r="DJ44" s="1">
        <v>3.9928455662402579E-2</v>
      </c>
      <c r="DK44" s="1">
        <v>4.8775451036557872E-2</v>
      </c>
      <c r="DL44" s="1">
        <v>5.0890942936155682E-2</v>
      </c>
      <c r="DM44" s="1">
        <v>4.453479810848826E-2</v>
      </c>
      <c r="DN44" s="1">
        <v>2.8998075044034555E-2</v>
      </c>
      <c r="DO44" s="1">
        <v>8.0434882410168693E-3</v>
      </c>
      <c r="DP44" s="1">
        <v>-1.3442552316489895E-2</v>
      </c>
      <c r="DQ44" s="1">
        <v>-3.0573636644411865E-2</v>
      </c>
      <c r="DR44" s="1">
        <v>-3.9342554303013297E-2</v>
      </c>
      <c r="DS44" s="1">
        <v>-3.9388517021977675E-2</v>
      </c>
      <c r="DT44" s="1">
        <v>-3.1748432043554597E-2</v>
      </c>
      <c r="DU44" s="1">
        <v>-1.7720396819737333E-2</v>
      </c>
      <c r="DV44" s="1">
        <v>8.7122632673025105E-4</v>
      </c>
      <c r="DW44" s="1">
        <v>2.1694977076206948E-2</v>
      </c>
      <c r="DX44" s="1">
        <v>4.0917267992207344E-2</v>
      </c>
      <c r="DY44" s="1">
        <v>5.4328979859035946E-2</v>
      </c>
      <c r="DZ44" s="1">
        <v>5.7720993460996982E-2</v>
      </c>
      <c r="EA44" s="1">
        <v>4.7062349104106095E-2</v>
      </c>
      <c r="EB44" s="1">
        <v>2.1116613886713775E-2</v>
      </c>
      <c r="EC44" s="1">
        <v>-1.284693074916555E-2</v>
      </c>
      <c r="ED44" s="1">
        <v>-4.5477114656028314E-2</v>
      </c>
      <c r="EE44" s="1">
        <v>-6.7429521759336766E-2</v>
      </c>
      <c r="EF44" s="1">
        <v>-6.9411181884894299E-2</v>
      </c>
      <c r="EG44" s="1">
        <v>-4.5693378217402679E-2</v>
      </c>
      <c r="EH44" s="1">
        <v>-4.4045142972990031E-3</v>
      </c>
      <c r="EI44" s="1">
        <v>4.1733963073799694E-2</v>
      </c>
      <c r="EJ44" s="1">
        <v>7.5299373040238329E-2</v>
      </c>
      <c r="EK44" s="1">
        <v>8.096925326403577E-2</v>
      </c>
      <c r="EL44" s="1">
        <v>5.8979297296514535E-2</v>
      </c>
      <c r="EM44" s="1">
        <v>1.8951192819714253E-2</v>
      </c>
      <c r="EN44" s="1">
        <v>-2.7696886418417221E-2</v>
      </c>
      <c r="EO44" s="1">
        <v>-7.0078230398712041E-2</v>
      </c>
      <c r="EP44" s="1">
        <v>-0.1013464401018799</v>
      </c>
      <c r="EQ44" s="1">
        <v>-0.11496665605123907</v>
      </c>
      <c r="ER44" s="1">
        <v>-0.10432872045774906</v>
      </c>
      <c r="ES44" s="1">
        <v>-6.7518561976268113E-2</v>
      </c>
      <c r="ET44" s="1">
        <v>-1.7618949907043685E-2</v>
      </c>
      <c r="EU44" s="1">
        <v>2.8362123661532259E-2</v>
      </c>
      <c r="EV44" s="1">
        <v>5.592373933003366E-2</v>
      </c>
      <c r="EW44" s="1">
        <v>6.0756247819064302E-2</v>
      </c>
      <c r="EX44" s="1">
        <v>4.1170610103338549E-2</v>
      </c>
      <c r="EY44" s="1">
        <v>-1.0087710414985549E-3</v>
      </c>
      <c r="EZ44" s="1">
        <v>-5.1205841407015298E-2</v>
      </c>
      <c r="FA44" s="1">
        <v>-9.2401626352019622E-2</v>
      </c>
      <c r="FB44" s="1">
        <v>-0.11046950926997087</v>
      </c>
      <c r="FC44" s="1">
        <v>-0.10199193587820322</v>
      </c>
      <c r="FD44" s="1">
        <v>-6.6394500409634169E-2</v>
      </c>
      <c r="FE44" s="1">
        <v>-7.0286828467036521E-3</v>
      </c>
      <c r="FF44" s="1">
        <v>5.9954842651052324E-2</v>
      </c>
      <c r="FG44" s="1">
        <v>0.11493919264630324</v>
      </c>
      <c r="FH44" s="1">
        <v>0.14044813401593412</v>
      </c>
      <c r="FI44" s="1">
        <v>0.13174445226904594</v>
      </c>
      <c r="FJ44" s="1">
        <v>9.1237068885959796E-2</v>
      </c>
      <c r="FK44" s="1">
        <v>3.6817383212030631E-2</v>
      </c>
      <c r="FL44" s="1">
        <v>-1.2839511574530274E-2</v>
      </c>
      <c r="FM44" s="1">
        <v>-5.0474676409509936E-2</v>
      </c>
      <c r="FN44" s="1">
        <v>-7.2759612275121607E-2</v>
      </c>
      <c r="FO44" s="1">
        <v>-7.6658691126898035E-2</v>
      </c>
      <c r="FP44" s="1">
        <v>-6.0919788541540933E-2</v>
      </c>
      <c r="FQ44" s="1">
        <v>-3.1496369491396142E-2</v>
      </c>
      <c r="FR44" s="1">
        <v>3.5882977861821483E-3</v>
      </c>
      <c r="FS44" s="1">
        <v>3.6240335550907415E-2</v>
      </c>
      <c r="FT44" s="1">
        <v>5.9823432833375503E-2</v>
      </c>
      <c r="FU44" s="1">
        <v>7.3552394048610484E-2</v>
      </c>
      <c r="FV44" s="1">
        <v>7.8406954650371341E-2</v>
      </c>
      <c r="FW44" s="1">
        <v>7.6115717625079737E-2</v>
      </c>
      <c r="FX44" s="1">
        <v>6.8732724939477449E-2</v>
      </c>
      <c r="FY44" s="1">
        <v>5.8187717386988851E-2</v>
      </c>
      <c r="FZ44">
        <f t="shared" si="0"/>
        <v>4.1973387693843628E-3</v>
      </c>
      <c r="GA44">
        <f>FZ44/FZ49</f>
        <v>0.81288504834762176</v>
      </c>
      <c r="GB44" s="24">
        <f t="shared" si="1"/>
        <v>81.288504834762179</v>
      </c>
    </row>
    <row r="45" spans="1:184" x14ac:dyDescent="0.4">
      <c r="A45" t="s">
        <v>4</v>
      </c>
      <c r="B45" s="1">
        <v>-3.1468343255549418E-2</v>
      </c>
      <c r="C45" s="1">
        <v>-2.9357999903278229E-2</v>
      </c>
      <c r="D45" s="1">
        <v>-2.4237646706282732E-2</v>
      </c>
      <c r="E45" s="1">
        <v>-1.6865113787728404E-2</v>
      </c>
      <c r="F45" s="1">
        <v>-8.2008173158761404E-3</v>
      </c>
      <c r="G45" s="1">
        <v>8.6901304598814046E-4</v>
      </c>
      <c r="H45" s="1">
        <v>9.6693520318873044E-3</v>
      </c>
      <c r="I45" s="1">
        <v>1.7601218131463398E-2</v>
      </c>
      <c r="J45" s="1">
        <v>2.4075200410232648E-2</v>
      </c>
      <c r="K45" s="1">
        <v>2.8507595847074619E-2</v>
      </c>
      <c r="L45" s="1">
        <v>3.0340126227154613E-2</v>
      </c>
      <c r="M45" s="1">
        <v>2.9050079669155442E-2</v>
      </c>
      <c r="N45" s="1">
        <v>2.4351146064073268E-2</v>
      </c>
      <c r="O45" s="1">
        <v>1.6815746389650884E-2</v>
      </c>
      <c r="P45" s="1">
        <v>7.4156274083702249E-3</v>
      </c>
      <c r="Q45" s="1">
        <v>-2.8260121555057365E-3</v>
      </c>
      <c r="R45" s="1">
        <v>-1.2885515592148917E-2</v>
      </c>
      <c r="S45" s="1">
        <v>-2.173922619173008E-2</v>
      </c>
      <c r="T45" s="1">
        <v>-2.8360878211927044E-2</v>
      </c>
      <c r="U45" s="1">
        <v>-3.1921558835534977E-2</v>
      </c>
      <c r="V45" s="1">
        <v>-3.2439599179119295E-2</v>
      </c>
      <c r="W45" s="1">
        <v>-3.0219086777060842E-2</v>
      </c>
      <c r="X45" s="1">
        <v>-2.5595803293470384E-2</v>
      </c>
      <c r="Y45" s="1">
        <v>-1.8910101675212152E-2</v>
      </c>
      <c r="Z45" s="1">
        <v>-1.0509295050253492E-2</v>
      </c>
      <c r="AA45" s="1">
        <v>-7.7861108754882465E-4</v>
      </c>
      <c r="AB45" s="1">
        <v>9.6984162654721127E-3</v>
      </c>
      <c r="AC45" s="1">
        <v>1.9766328346178742E-2</v>
      </c>
      <c r="AD45" s="1">
        <v>2.7999990289559365E-2</v>
      </c>
      <c r="AE45" s="1">
        <v>3.2917411237693602E-2</v>
      </c>
      <c r="AF45" s="1">
        <v>3.3068632113456523E-2</v>
      </c>
      <c r="AG45" s="1">
        <v>2.7644826586740664E-2</v>
      </c>
      <c r="AH45" s="1">
        <v>1.7893916935727557E-2</v>
      </c>
      <c r="AI45" s="1">
        <v>5.6133949111806056E-3</v>
      </c>
      <c r="AJ45" s="1">
        <v>-7.3076440599868014E-3</v>
      </c>
      <c r="AK45" s="1">
        <v>-1.8929060428350235E-2</v>
      </c>
      <c r="AL45" s="1">
        <v>-2.7624276409577674E-2</v>
      </c>
      <c r="AM45" s="1">
        <v>-3.2262245981741509E-2</v>
      </c>
      <c r="AN45" s="1">
        <v>-3.1890743762686545E-2</v>
      </c>
      <c r="AO45" s="1">
        <v>-2.6145350454365803E-2</v>
      </c>
      <c r="AP45" s="1">
        <v>-1.6460673062888561E-2</v>
      </c>
      <c r="AQ45" s="1">
        <v>-4.7287798768521003E-3</v>
      </c>
      <c r="AR45" s="1">
        <v>7.2689820653184002E-3</v>
      </c>
      <c r="AS45" s="1">
        <v>1.8365148481413983E-2</v>
      </c>
      <c r="AT45" s="1">
        <v>2.8075640306395838E-2</v>
      </c>
      <c r="AU45" s="1">
        <v>3.6085085748592205E-2</v>
      </c>
      <c r="AV45" s="1">
        <v>4.2084540101106127E-2</v>
      </c>
      <c r="AW45" s="1">
        <v>4.57626662616826E-2</v>
      </c>
      <c r="AX45" s="1">
        <v>4.6925724944609927E-2</v>
      </c>
      <c r="AY45" s="1">
        <v>4.5871559507851538E-2</v>
      </c>
      <c r="AZ45" s="1">
        <v>4.3050505972084208E-2</v>
      </c>
      <c r="BA45" s="1">
        <v>3.890701320294386E-2</v>
      </c>
      <c r="BB45" s="1">
        <v>3.3843377085916691E-2</v>
      </c>
      <c r="BC45" s="1">
        <v>2.8240178390241687E-2</v>
      </c>
      <c r="BD45" s="1">
        <v>2.2460436933989313E-2</v>
      </c>
      <c r="BE45" s="1">
        <v>1.681065499227476E-2</v>
      </c>
      <c r="BF45" s="1">
        <v>1.1468501403913168E-2</v>
      </c>
      <c r="BG45" s="1">
        <v>6.5377747904714891E-3</v>
      </c>
      <c r="BH45" s="1">
        <v>2.1009691866787214E-3</v>
      </c>
      <c r="BI45" s="1">
        <v>-1.7623666931729316E-3</v>
      </c>
      <c r="BJ45" s="1">
        <v>-5.00003242966121E-3</v>
      </c>
      <c r="BK45" s="1">
        <v>-7.6285772746563013E-3</v>
      </c>
      <c r="BL45" s="1">
        <v>-9.6846841258666494E-3</v>
      </c>
      <c r="BM45" s="1">
        <v>-1.1208873244391064E-2</v>
      </c>
      <c r="BN45" s="1">
        <v>-1.2243354535619901E-2</v>
      </c>
      <c r="BO45" s="1">
        <v>-1.2830705379743642E-2</v>
      </c>
      <c r="BP45" s="1">
        <v>-1.3013390117627695E-2</v>
      </c>
      <c r="BQ45" s="1">
        <v>-1.2830079344033003E-2</v>
      </c>
      <c r="BR45" s="1">
        <v>-1.2311650657559736E-2</v>
      </c>
      <c r="BS45" s="1">
        <v>-1.1482665480841998E-2</v>
      </c>
      <c r="BT45" s="1">
        <v>-1.0363530428622498E-2</v>
      </c>
      <c r="BU45" s="1">
        <v>-8.9726025072292704E-3</v>
      </c>
      <c r="BV45" s="1">
        <v>-7.3263501209471513E-3</v>
      </c>
      <c r="BW45" s="1">
        <v>-5.4366376136020071E-3</v>
      </c>
      <c r="BX45" s="1">
        <v>-3.3272172795315892E-3</v>
      </c>
      <c r="BY45" s="1">
        <v>-1.0843611016329983E-3</v>
      </c>
      <c r="BZ45" s="1">
        <v>1.1898294265254758E-3</v>
      </c>
      <c r="CA45" s="1">
        <v>3.4040942437149656E-3</v>
      </c>
      <c r="CB45" s="1">
        <v>5.5096045857107893E-3</v>
      </c>
      <c r="CC45" s="1">
        <v>7.4681225189329199E-3</v>
      </c>
      <c r="CD45" s="1">
        <v>9.2414101098009169E-3</v>
      </c>
      <c r="CE45" s="1">
        <v>1.0791229424734386E-2</v>
      </c>
      <c r="CF45" s="1">
        <v>1.207934253015285E-2</v>
      </c>
      <c r="CG45" s="1">
        <v>1.306751149247563E-2</v>
      </c>
      <c r="CH45" s="1">
        <v>1.3717498378122875E-2</v>
      </c>
      <c r="CI45" s="1">
        <v>1.3991065253514161E-2</v>
      </c>
      <c r="CJ45" s="1">
        <v>1.3849974185068573E-2</v>
      </c>
      <c r="CK45" s="1">
        <v>1.3255987239205947E-2</v>
      </c>
      <c r="CL45" s="1">
        <v>1.2170866482346346E-2</v>
      </c>
      <c r="CM45" s="1">
        <v>1.0556373980908635E-2</v>
      </c>
      <c r="CN45" s="1">
        <v>8.3742718013126039E-3</v>
      </c>
      <c r="CO45" s="1">
        <v>5.5863220099781037E-3</v>
      </c>
      <c r="CP45" s="1">
        <v>2.1673692363993399E-3</v>
      </c>
      <c r="CQ45" s="1">
        <v>-1.8275426623626085E-3</v>
      </c>
      <c r="CR45" s="1">
        <v>-6.2188285340951024E-3</v>
      </c>
      <c r="CS45" s="1">
        <v>-1.0799310222864641E-2</v>
      </c>
      <c r="CT45" s="1">
        <v>-1.536307687437889E-2</v>
      </c>
      <c r="CU45" s="1">
        <v>-1.9706463933884661E-2</v>
      </c>
      <c r="CV45" s="1">
        <v>-2.3627378113671237E-2</v>
      </c>
      <c r="CW45" s="1">
        <v>-2.6922999357072885E-2</v>
      </c>
      <c r="CX45" s="1">
        <v>-2.9390237114595069E-2</v>
      </c>
      <c r="CY45" s="1">
        <v>-3.0826000836743563E-2</v>
      </c>
      <c r="CZ45" s="1">
        <v>-3.1053461742185037E-2</v>
      </c>
      <c r="DA45" s="1">
        <v>-3.0034762076465955E-2</v>
      </c>
      <c r="DB45" s="1">
        <v>-2.7894001670216117E-2</v>
      </c>
      <c r="DC45" s="1">
        <v>-2.4789204308297116E-2</v>
      </c>
      <c r="DD45" s="1">
        <v>-2.0878393775569989E-2</v>
      </c>
      <c r="DE45" s="1">
        <v>-1.6319593856895707E-2</v>
      </c>
      <c r="DF45" s="1">
        <v>-1.1270828337135472E-2</v>
      </c>
      <c r="DG45" s="1">
        <v>-5.8901210011501849E-3</v>
      </c>
      <c r="DH45" s="1">
        <v>-3.3549563380125085E-4</v>
      </c>
      <c r="DI45" s="1">
        <v>5.2350239800505365E-3</v>
      </c>
      <c r="DJ45" s="1">
        <v>1.0663414055543883E-2</v>
      </c>
      <c r="DK45" s="1">
        <v>1.579165080781798E-2</v>
      </c>
      <c r="DL45" s="1">
        <v>2.0461450104274751E-2</v>
      </c>
      <c r="DM45" s="1">
        <v>2.4519441504154849E-2</v>
      </c>
      <c r="DN45" s="1">
        <v>2.7831480572325228E-2</v>
      </c>
      <c r="DO45" s="1">
        <v>3.0252042045357599E-2</v>
      </c>
      <c r="DP45" s="1">
        <v>3.1631266682056465E-2</v>
      </c>
      <c r="DQ45" s="1">
        <v>3.1819295241225121E-2</v>
      </c>
      <c r="DR45" s="1">
        <v>3.0666268481667099E-2</v>
      </c>
      <c r="DS45" s="1">
        <v>2.802232716218615E-2</v>
      </c>
      <c r="DT45" s="1">
        <v>2.3737612041585934E-2</v>
      </c>
      <c r="DU45" s="1">
        <v>1.779383009635703E-2</v>
      </c>
      <c r="DV45" s="1">
        <v>1.069895317374106E-2</v>
      </c>
      <c r="DW45" s="1">
        <v>3.0925193386661526E-3</v>
      </c>
      <c r="DX45" s="1">
        <v>-4.3859333439386665E-3</v>
      </c>
      <c r="DY45" s="1">
        <v>-1.1096866809145421E-2</v>
      </c>
      <c r="DZ45" s="1">
        <v>-1.6400769245829287E-2</v>
      </c>
      <c r="EA45" s="1">
        <v>-1.9629812705240699E-2</v>
      </c>
      <c r="EB45" s="1">
        <v>-2.023274955869421E-2</v>
      </c>
      <c r="EC45" s="1">
        <v>-1.8550865735210684E-2</v>
      </c>
      <c r="ED45" s="1">
        <v>-1.5155685841449329E-2</v>
      </c>
      <c r="EE45" s="1">
        <v>-1.0618734484068491E-2</v>
      </c>
      <c r="EF45" s="1">
        <v>-5.5115362697274782E-3</v>
      </c>
      <c r="EG45" s="1">
        <v>-4.0749385495826064E-4</v>
      </c>
      <c r="EH45" s="1">
        <v>4.1125687061358491E-3</v>
      </c>
      <c r="EI45" s="1">
        <v>7.4667086384663465E-3</v>
      </c>
      <c r="EJ45" s="1">
        <v>9.0747026823346198E-3</v>
      </c>
      <c r="EK45" s="1">
        <v>8.4017078654677925E-3</v>
      </c>
      <c r="EL45" s="1">
        <v>5.333822015640431E-3</v>
      </c>
      <c r="EM45" s="1">
        <v>7.6862047419347639E-4</v>
      </c>
      <c r="EN45" s="1">
        <v>-4.1546538520070364E-3</v>
      </c>
      <c r="EO45" s="1">
        <v>-8.2948939108479572E-3</v>
      </c>
      <c r="EP45" s="1">
        <v>-1.0710200670329715E-2</v>
      </c>
      <c r="EQ45" s="1">
        <v>-1.1322267701029775E-2</v>
      </c>
      <c r="ER45" s="1">
        <v>-1.0416146907071841E-2</v>
      </c>
      <c r="ES45" s="1">
        <v>-8.3303396410838951E-3</v>
      </c>
      <c r="ET45" s="1">
        <v>-5.4474434699263719E-3</v>
      </c>
      <c r="EU45" s="1">
        <v>-2.2089736916001078E-3</v>
      </c>
      <c r="EV45" s="1">
        <v>8.8444221137840126E-4</v>
      </c>
      <c r="EW45" s="1">
        <v>3.4019535177461815E-3</v>
      </c>
      <c r="EX45" s="1">
        <v>4.9347876262044125E-3</v>
      </c>
      <c r="EY45" s="1">
        <v>5.0758552313746926E-3</v>
      </c>
      <c r="EZ45" s="1">
        <v>3.6134575303261194E-3</v>
      </c>
      <c r="FA45" s="1">
        <v>1.080350406168165E-3</v>
      </c>
      <c r="FB45" s="1">
        <v>-1.827979113034663E-3</v>
      </c>
      <c r="FC45" s="1">
        <v>-4.4216377328535833E-3</v>
      </c>
      <c r="FD45" s="1">
        <v>-6.037092071031834E-3</v>
      </c>
      <c r="FE45" s="1">
        <v>-6.2906299846590798E-3</v>
      </c>
      <c r="FF45" s="1">
        <v>-5.6681545739080928E-3</v>
      </c>
      <c r="FG45" s="1">
        <v>-4.6481255228177053E-3</v>
      </c>
      <c r="FH45" s="1">
        <v>-3.5063697840609751E-3</v>
      </c>
      <c r="FI45" s="1">
        <v>-2.4173908275196602E-3</v>
      </c>
      <c r="FJ45" s="1">
        <v>-1.5167973406001731E-3</v>
      </c>
      <c r="FK45" s="1">
        <v>-8.3114569546290508E-4</v>
      </c>
      <c r="FL45" s="1">
        <v>-1.1313013709739417E-4</v>
      </c>
      <c r="FM45" s="1">
        <v>5.998379307685938E-4</v>
      </c>
      <c r="FN45" s="1">
        <v>1.1886920336664107E-3</v>
      </c>
      <c r="FO45" s="1">
        <v>1.5306686455119295E-3</v>
      </c>
      <c r="FP45" s="1">
        <v>1.4950420926486731E-3</v>
      </c>
      <c r="FQ45" s="1">
        <v>9.972120477198536E-4</v>
      </c>
      <c r="FR45" s="1">
        <v>1.7711584805895633E-4</v>
      </c>
      <c r="FS45" s="1">
        <v>-7.9494131515461819E-4</v>
      </c>
      <c r="FT45" s="1">
        <v>-1.791737861103232E-3</v>
      </c>
      <c r="FU45" s="1">
        <v>-2.7295390289815472E-3</v>
      </c>
      <c r="FV45" s="1">
        <v>-3.5670905435669438E-3</v>
      </c>
      <c r="FW45" s="1">
        <v>-4.266553599752902E-3</v>
      </c>
      <c r="FX45" s="1">
        <v>-4.7090797538958448E-3</v>
      </c>
      <c r="FY45" s="1">
        <v>-4.9944974373392504E-3</v>
      </c>
      <c r="FZ45">
        <f t="shared" si="0"/>
        <v>3.3656597415993858E-4</v>
      </c>
      <c r="GA45">
        <f>FZ45/FZ49</f>
        <v>6.5181645611439257E-2</v>
      </c>
      <c r="GB45" s="24">
        <f t="shared" si="1"/>
        <v>6.5181645611439256</v>
      </c>
    </row>
    <row r="46" spans="1:184" x14ac:dyDescent="0.4">
      <c r="A46" t="s">
        <v>5</v>
      </c>
      <c r="B46" s="1">
        <v>-1.6858784779660796E-2</v>
      </c>
      <c r="C46" s="1">
        <v>-1.671330479400876E-2</v>
      </c>
      <c r="D46" s="1">
        <v>-1.6276381369067928E-2</v>
      </c>
      <c r="E46" s="1">
        <v>-1.5552756535126879E-2</v>
      </c>
      <c r="F46" s="1">
        <v>-1.4555425103345267E-2</v>
      </c>
      <c r="G46" s="1">
        <v>-1.3298297538323359E-2</v>
      </c>
      <c r="H46" s="1">
        <v>-1.1794704174398703E-2</v>
      </c>
      <c r="I46" s="1">
        <v>-1.0057794557704948E-2</v>
      </c>
      <c r="J46" s="1">
        <v>-8.1007370544195993E-3</v>
      </c>
      <c r="K46" s="1">
        <v>-5.9416165703309208E-3</v>
      </c>
      <c r="L46" s="1">
        <v>-3.6201275852358154E-3</v>
      </c>
      <c r="M46" s="1">
        <v>-1.1917059991296531E-3</v>
      </c>
      <c r="N46" s="1">
        <v>1.2745105264531161E-3</v>
      </c>
      <c r="O46" s="1">
        <v>3.707500421460523E-3</v>
      </c>
      <c r="P46" s="1">
        <v>6.0369771093505128E-3</v>
      </c>
      <c r="Q46" s="1">
        <v>8.1924123888836974E-3</v>
      </c>
      <c r="R46" s="1">
        <v>1.0103180700707428E-2</v>
      </c>
      <c r="S46" s="1">
        <v>1.1698656485468627E-2</v>
      </c>
      <c r="T46" s="1">
        <v>1.2908214183814425E-2</v>
      </c>
      <c r="U46" s="1">
        <v>1.3661637791854741E-2</v>
      </c>
      <c r="V46" s="1">
        <v>1.3907804648192633E-2</v>
      </c>
      <c r="W46" s="1">
        <v>1.3668999334644039E-2</v>
      </c>
      <c r="X46" s="1">
        <v>1.2997885750075157E-2</v>
      </c>
      <c r="Y46" s="1">
        <v>1.1951165664543646E-2</v>
      </c>
      <c r="Z46" s="1">
        <v>1.0585718507834296E-2</v>
      </c>
      <c r="AA46" s="1">
        <v>8.9593556936750016E-3</v>
      </c>
      <c r="AB46" s="1">
        <v>7.134135443404797E-3</v>
      </c>
      <c r="AC46" s="1">
        <v>5.1731862723333319E-3</v>
      </c>
      <c r="AD46" s="1">
        <v>3.1396366957704715E-3</v>
      </c>
      <c r="AE46" s="1">
        <v>1.0962862800798705E-3</v>
      </c>
      <c r="AF46" s="1">
        <v>-8.965381824844079E-4</v>
      </c>
      <c r="AG46" s="1">
        <v>-2.7836647715036617E-3</v>
      </c>
      <c r="AH46" s="1">
        <v>-4.5130479300860837E-3</v>
      </c>
      <c r="AI46" s="1">
        <v>-6.0382745176060298E-3</v>
      </c>
      <c r="AJ46" s="1">
        <v>-7.3172816659274062E-3</v>
      </c>
      <c r="AK46" s="1">
        <v>-8.3098229216149299E-3</v>
      </c>
      <c r="AL46" s="1">
        <v>-8.9759266572910397E-3</v>
      </c>
      <c r="AM46" s="1">
        <v>-9.2756597850768199E-3</v>
      </c>
      <c r="AN46" s="1">
        <v>-9.1710835426571276E-3</v>
      </c>
      <c r="AO46" s="1">
        <v>-8.6458509812269158E-3</v>
      </c>
      <c r="AP46" s="1">
        <v>-7.7425718288851603E-3</v>
      </c>
      <c r="AQ46" s="1">
        <v>-6.5209076786741076E-3</v>
      </c>
      <c r="AR46" s="1">
        <v>-5.0410040879944225E-3</v>
      </c>
      <c r="AS46" s="1">
        <v>-3.363091470664117E-3</v>
      </c>
      <c r="AT46" s="1">
        <v>-1.5483490867833933E-3</v>
      </c>
      <c r="AU46" s="1">
        <v>3.4080162156994011E-4</v>
      </c>
      <c r="AV46" s="1">
        <v>2.2413654195090273E-3</v>
      </c>
      <c r="AW46" s="1">
        <v>4.0905211529965561E-3</v>
      </c>
      <c r="AX46" s="1">
        <v>5.8272876175580876E-3</v>
      </c>
      <c r="AY46" s="1">
        <v>7.3926898457744757E-3</v>
      </c>
      <c r="AZ46" s="1">
        <v>8.7318663212462688E-3</v>
      </c>
      <c r="BA46" s="1">
        <v>9.796746656742442E-3</v>
      </c>
      <c r="BB46" s="1">
        <v>1.0549303538455401E-2</v>
      </c>
      <c r="BC46" s="1">
        <v>1.0963703321815619E-2</v>
      </c>
      <c r="BD46" s="1">
        <v>1.1030405695088475E-2</v>
      </c>
      <c r="BE46" s="1">
        <v>1.0767260589405579E-2</v>
      </c>
      <c r="BF46" s="1">
        <v>1.0206674655214633E-2</v>
      </c>
      <c r="BG46" s="1">
        <v>9.3832507923640954E-3</v>
      </c>
      <c r="BH46" s="1">
        <v>8.3315919007022222E-3</v>
      </c>
      <c r="BI46" s="1">
        <v>7.086300880077996E-3</v>
      </c>
      <c r="BJ46" s="1">
        <v>5.6819806303395415E-3</v>
      </c>
      <c r="BK46" s="1">
        <v>4.1532340513354025E-3</v>
      </c>
      <c r="BL46" s="1">
        <v>2.5346640429140263E-3</v>
      </c>
      <c r="BM46" s="1">
        <v>8.6087350492404166E-4</v>
      </c>
      <c r="BN46" s="1">
        <v>-8.3353526968363008E-4</v>
      </c>
      <c r="BO46" s="1">
        <v>-2.5139661614914186E-3</v>
      </c>
      <c r="BP46" s="1">
        <v>-4.1458407379478968E-3</v>
      </c>
      <c r="BQ46" s="1">
        <v>-5.6946020092314645E-3</v>
      </c>
      <c r="BR46" s="1">
        <v>-7.1258844680961702E-3</v>
      </c>
      <c r="BS46" s="1">
        <v>-8.4059698498645634E-3</v>
      </c>
      <c r="BT46" s="1">
        <v>-9.5014654270314507E-3</v>
      </c>
      <c r="BU46" s="1">
        <v>-1.0379306611283574E-2</v>
      </c>
      <c r="BV46" s="1">
        <v>-1.1007570730221685E-2</v>
      </c>
      <c r="BW46" s="1">
        <v>-1.1360078334864545E-2</v>
      </c>
      <c r="BX46" s="1">
        <v>-1.1424799980009359E-2</v>
      </c>
      <c r="BY46" s="1">
        <v>-1.1207598095892482E-2</v>
      </c>
      <c r="BZ46" s="1">
        <v>-1.0726944982240203E-2</v>
      </c>
      <c r="CA46" s="1">
        <v>-1.0003651247606276E-2</v>
      </c>
      <c r="CB46" s="1">
        <v>-9.058527500543527E-3</v>
      </c>
      <c r="CC46" s="1">
        <v>-7.9123843496055803E-3</v>
      </c>
      <c r="CD46" s="1">
        <v>-6.5860324033453661E-3</v>
      </c>
      <c r="CE46" s="1">
        <v>-5.1002822703168941E-3</v>
      </c>
      <c r="CF46" s="1">
        <v>-3.4759445590732668E-3</v>
      </c>
      <c r="CG46" s="1">
        <v>-1.7338298781674681E-3</v>
      </c>
      <c r="CH46" s="1">
        <v>1.05251163846243E-4</v>
      </c>
      <c r="CI46" s="1">
        <v>2.0204879584157908E-3</v>
      </c>
      <c r="CJ46" s="1">
        <v>3.9910698969868015E-3</v>
      </c>
      <c r="CK46" s="1">
        <v>5.9961863710063469E-3</v>
      </c>
      <c r="CL46" s="1">
        <v>8.0150267719208048E-3</v>
      </c>
      <c r="CM46" s="1">
        <v>1.002678049117732E-2</v>
      </c>
      <c r="CN46" s="1">
        <v>1.2010636920221914E-2</v>
      </c>
      <c r="CO46" s="1">
        <v>1.3945785450501631E-2</v>
      </c>
      <c r="CP46" s="1">
        <v>1.5811415473462952E-2</v>
      </c>
      <c r="CQ46" s="1">
        <v>1.7586716380552828E-2</v>
      </c>
      <c r="CR46" s="1">
        <v>1.9250894732214682E-2</v>
      </c>
      <c r="CS46" s="1">
        <v>2.0783440190869317E-2</v>
      </c>
      <c r="CT46" s="1">
        <v>2.2165158271917222E-2</v>
      </c>
      <c r="CU46" s="1">
        <v>2.3379379307257021E-2</v>
      </c>
      <c r="CV46" s="1">
        <v>2.4411795361505027E-2</v>
      </c>
      <c r="CW46" s="1">
        <v>2.5247584454307106E-2</v>
      </c>
      <c r="CX46" s="1">
        <v>2.5871659476470403E-2</v>
      </c>
      <c r="CY46" s="1">
        <v>2.626893331880319E-2</v>
      </c>
      <c r="CZ46" s="1">
        <v>2.6424318872112669E-2</v>
      </c>
      <c r="DA46" s="1">
        <v>2.6322729027207014E-2</v>
      </c>
      <c r="DB46" s="1">
        <v>2.5949076674893132E-2</v>
      </c>
      <c r="DC46" s="1">
        <v>2.5288274705979392E-2</v>
      </c>
      <c r="DD46" s="1">
        <v>2.4325236011273312E-2</v>
      </c>
      <c r="DE46" s="1">
        <v>2.3044873481582736E-2</v>
      </c>
      <c r="DF46" s="1">
        <v>2.1432100007714949E-2</v>
      </c>
      <c r="DG46" s="1">
        <v>1.9471828480477991E-2</v>
      </c>
      <c r="DH46" s="1">
        <v>1.7148971790679552E-2</v>
      </c>
      <c r="DI46" s="1">
        <v>1.4448442829126967E-2</v>
      </c>
      <c r="DJ46" s="1">
        <v>1.1355154486627972E-2</v>
      </c>
      <c r="DK46" s="1">
        <v>7.8540196539906137E-3</v>
      </c>
      <c r="DL46" s="1">
        <v>3.9302115697587301E-3</v>
      </c>
      <c r="DM46" s="1">
        <v>-4.1288428369430392E-4</v>
      </c>
      <c r="DN46" s="1">
        <v>-5.0986046869551547E-3</v>
      </c>
      <c r="DO46" s="1">
        <v>-1.001577965664893E-2</v>
      </c>
      <c r="DP46" s="1">
        <v>-1.5048905231632576E-2</v>
      </c>
      <c r="DQ46" s="1">
        <v>-2.0082451547946616E-2</v>
      </c>
      <c r="DR46" s="1">
        <v>-2.5000776365573879E-2</v>
      </c>
      <c r="DS46" s="1">
        <v>-2.968754910251812E-2</v>
      </c>
      <c r="DT46" s="1">
        <v>-3.4023777818663212E-2</v>
      </c>
      <c r="DU46" s="1">
        <v>-3.7889239093647074E-2</v>
      </c>
      <c r="DV46" s="1">
        <v>-4.11634254136009E-2</v>
      </c>
      <c r="DW46" s="1">
        <v>-4.3725731827474662E-2</v>
      </c>
      <c r="DX46" s="1">
        <v>-4.5455497771855195E-2</v>
      </c>
      <c r="DY46" s="1">
        <v>-4.6232052228742986E-2</v>
      </c>
      <c r="DZ46" s="1">
        <v>-4.5934697926334714E-2</v>
      </c>
      <c r="EA46" s="1">
        <v>-4.4471053730452577E-2</v>
      </c>
      <c r="EB46" s="1">
        <v>-4.1879665866675193E-2</v>
      </c>
      <c r="EC46" s="1">
        <v>-3.8296577722156201E-2</v>
      </c>
      <c r="ED46" s="1">
        <v>-3.3875101686232291E-2</v>
      </c>
      <c r="EE46" s="1">
        <v>-2.8768550148240004E-2</v>
      </c>
      <c r="EF46" s="1">
        <v>-2.3130235497516125E-2</v>
      </c>
      <c r="EG46" s="1">
        <v>-1.7113628410236198E-2</v>
      </c>
      <c r="EH46" s="1">
        <v>-1.087292351185408E-2</v>
      </c>
      <c r="EI46" s="1">
        <v>-4.5632330435523855E-3</v>
      </c>
      <c r="EJ46" s="1">
        <v>1.6586112380989029E-3</v>
      </c>
      <c r="EK46" s="1">
        <v>7.6424636739430936E-3</v>
      </c>
      <c r="EL46" s="1">
        <v>1.3267077835334254E-2</v>
      </c>
      <c r="EM46" s="1">
        <v>1.8417999436047459E-2</v>
      </c>
      <c r="EN46" s="1">
        <v>2.2979426888021723E-2</v>
      </c>
      <c r="EO46" s="1">
        <v>2.6831992806770809E-2</v>
      </c>
      <c r="EP46" s="1">
        <v>2.9856809596329911E-2</v>
      </c>
      <c r="EQ46" s="1">
        <v>3.1940848325375248E-2</v>
      </c>
      <c r="ER46" s="1">
        <v>3.2977387691358169E-2</v>
      </c>
      <c r="ES46" s="1">
        <v>3.2875162146789795E-2</v>
      </c>
      <c r="ET46" s="1">
        <v>3.1586904662931799E-2</v>
      </c>
      <c r="EU46" s="1">
        <v>2.9127707087738697E-2</v>
      </c>
      <c r="EV46" s="1">
        <v>2.562607692524364E-2</v>
      </c>
      <c r="EW46" s="1">
        <v>2.1306044522714836E-2</v>
      </c>
      <c r="EX46" s="1">
        <v>1.6410021770548903E-2</v>
      </c>
      <c r="EY46" s="1">
        <v>1.1180826724030615E-2</v>
      </c>
      <c r="EZ46" s="1">
        <v>5.8615540430129263E-3</v>
      </c>
      <c r="FA46" s="1">
        <v>6.9528156709127396E-4</v>
      </c>
      <c r="FB46" s="1">
        <v>-4.0779240572114111E-3</v>
      </c>
      <c r="FC46" s="1">
        <v>-8.2285960364039141E-3</v>
      </c>
      <c r="FD46" s="1">
        <v>-1.1563879570613191E-2</v>
      </c>
      <c r="FE46" s="1">
        <v>-1.3964080677541091E-2</v>
      </c>
      <c r="FF46" s="1">
        <v>-1.5378599486724081E-2</v>
      </c>
      <c r="FG46" s="1">
        <v>-1.5805949413470792E-2</v>
      </c>
      <c r="FH46" s="1">
        <v>-1.5286569447605338E-2</v>
      </c>
      <c r="FI46" s="1">
        <v>-1.3897339565884057E-2</v>
      </c>
      <c r="FJ46" s="1">
        <v>-1.1744513409331431E-2</v>
      </c>
      <c r="FK46" s="1">
        <v>-8.9554960429147207E-3</v>
      </c>
      <c r="FL46" s="1">
        <v>-5.682050897044516E-3</v>
      </c>
      <c r="FM46" s="1">
        <v>-2.1059754982972276E-3</v>
      </c>
      <c r="FN46" s="1">
        <v>1.5721523963872558E-3</v>
      </c>
      <c r="FO46" s="1">
        <v>5.1556625789496383E-3</v>
      </c>
      <c r="FP46" s="1">
        <v>8.4566879204316468E-3</v>
      </c>
      <c r="FQ46" s="1">
        <v>1.1308265120317074E-2</v>
      </c>
      <c r="FR46" s="1">
        <v>1.3581331513301508E-2</v>
      </c>
      <c r="FS46" s="1">
        <v>1.5186088237779444E-2</v>
      </c>
      <c r="FT46" s="1">
        <v>1.6078522898770028E-2</v>
      </c>
      <c r="FU46" s="1">
        <v>1.6259130465070097E-2</v>
      </c>
      <c r="FV46" s="1">
        <v>1.5771122250628947E-2</v>
      </c>
      <c r="FW46" s="1">
        <v>1.4707944157117606E-2</v>
      </c>
      <c r="FX46" s="1">
        <v>1.3210678898084159E-2</v>
      </c>
      <c r="FY46" s="1">
        <v>1.1450968509916266E-2</v>
      </c>
      <c r="FZ46">
        <f t="shared" si="0"/>
        <v>2.9493776786966802E-4</v>
      </c>
      <c r="GA46">
        <f>FZ46/FZ49</f>
        <v>5.7119645295973978E-2</v>
      </c>
      <c r="GB46" s="24">
        <f t="shared" si="1"/>
        <v>5.711964529597398</v>
      </c>
    </row>
    <row r="47" spans="1:184" x14ac:dyDescent="0.4">
      <c r="A47" t="s">
        <v>6</v>
      </c>
      <c r="B47" s="1">
        <v>3.5373358080681323E-3</v>
      </c>
      <c r="C47" s="1">
        <v>3.5981407222331874E-3</v>
      </c>
      <c r="D47" s="1">
        <v>3.6523447762336365E-3</v>
      </c>
      <c r="E47" s="1">
        <v>3.6996314770411762E-3</v>
      </c>
      <c r="F47" s="1">
        <v>3.7396717329101739E-3</v>
      </c>
      <c r="G47" s="1">
        <v>3.7722792137431047E-3</v>
      </c>
      <c r="H47" s="1">
        <v>3.7974233032265084E-3</v>
      </c>
      <c r="I47" s="1">
        <v>3.8151173933061891E-3</v>
      </c>
      <c r="J47" s="1">
        <v>3.8253917745705098E-3</v>
      </c>
      <c r="K47" s="1">
        <v>3.8282804055854518E-3</v>
      </c>
      <c r="L47" s="1">
        <v>3.8238267790304194E-3</v>
      </c>
      <c r="M47" s="1">
        <v>3.8121125240360297E-3</v>
      </c>
      <c r="N47" s="1">
        <v>3.7932321079282663E-3</v>
      </c>
      <c r="O47" s="1">
        <v>3.7672932143632334E-3</v>
      </c>
      <c r="P47" s="1">
        <v>3.7344068310795351E-3</v>
      </c>
      <c r="Q47" s="1">
        <v>3.694683945815529E-3</v>
      </c>
      <c r="R47" s="1">
        <v>3.6482355463096851E-3</v>
      </c>
      <c r="S47" s="1">
        <v>3.5951725865856201E-3</v>
      </c>
      <c r="T47" s="1">
        <v>3.5356058858060048E-3</v>
      </c>
      <c r="U47" s="1">
        <v>3.4696466322393367E-3</v>
      </c>
      <c r="V47" s="1">
        <v>3.3974119843851241E-3</v>
      </c>
      <c r="W47" s="1">
        <v>3.3190479819192827E-3</v>
      </c>
      <c r="X47" s="1">
        <v>3.2348106198095486E-3</v>
      </c>
      <c r="Y47" s="1">
        <v>3.1452141668046607E-3</v>
      </c>
      <c r="Z47" s="1">
        <v>3.0508380588272804E-3</v>
      </c>
      <c r="AA47" s="1">
        <v>2.9522527047998971E-3</v>
      </c>
      <c r="AB47" s="1">
        <v>2.8500216630757838E-3</v>
      </c>
      <c r="AC47" s="1">
        <v>2.7447067281498772E-3</v>
      </c>
      <c r="AD47" s="1">
        <v>2.6368690343103701E-3</v>
      </c>
      <c r="AE47" s="1">
        <v>2.5270694356603891E-3</v>
      </c>
      <c r="AF47" s="1">
        <v>2.415868746306228E-3</v>
      </c>
      <c r="AG47" s="1">
        <v>2.3038277803554374E-3</v>
      </c>
      <c r="AH47" s="1">
        <v>2.1915073519140917E-3</v>
      </c>
      <c r="AI47" s="1">
        <v>2.0794682750896287E-3</v>
      </c>
      <c r="AJ47" s="1">
        <v>1.9682713639886211E-3</v>
      </c>
      <c r="AK47" s="1">
        <v>1.8584774327180648E-3</v>
      </c>
      <c r="AL47" s="1">
        <v>1.7506472953843131E-3</v>
      </c>
      <c r="AM47" s="1">
        <v>1.6453417660948896E-3</v>
      </c>
      <c r="AN47" s="1">
        <v>1.5431216589566399E-3</v>
      </c>
      <c r="AO47" s="1">
        <v>1.4445460200135599E-3</v>
      </c>
      <c r="AP47" s="1">
        <v>1.3500074181961572E-3</v>
      </c>
      <c r="AQ47" s="1">
        <v>1.259247362214954E-3</v>
      </c>
      <c r="AR47" s="1">
        <v>1.1717951717345231E-3</v>
      </c>
      <c r="AS47" s="1">
        <v>1.0871441200518308E-3</v>
      </c>
      <c r="AT47" s="1">
        <v>1.0047813870444591E-3</v>
      </c>
      <c r="AU47" s="1">
        <v>9.2419415258982243E-4</v>
      </c>
      <c r="AV47" s="1">
        <v>8.4486959656534166E-4</v>
      </c>
      <c r="AW47" s="1">
        <v>7.6629489884851324E-4</v>
      </c>
      <c r="AX47" s="1">
        <v>6.879572393167009E-4</v>
      </c>
      <c r="AY47" s="1">
        <v>6.0934500991714248E-4</v>
      </c>
      <c r="AZ47" s="1">
        <v>5.299514508763899E-4</v>
      </c>
      <c r="BA47" s="1">
        <v>4.492710144897139E-4</v>
      </c>
      <c r="BB47" s="1">
        <v>3.6679815305342778E-4</v>
      </c>
      <c r="BC47" s="1">
        <v>2.8202731886347318E-4</v>
      </c>
      <c r="BD47" s="1">
        <v>1.9445296421560917E-4</v>
      </c>
      <c r="BE47" s="1">
        <v>1.035717441511411E-4</v>
      </c>
      <c r="BF47" s="1">
        <v>8.8897200657871503E-6</v>
      </c>
      <c r="BG47" s="1">
        <v>-9.0082462404997114E-5</v>
      </c>
      <c r="BH47" s="1">
        <v>-1.9383356225145896E-4</v>
      </c>
      <c r="BI47" s="1">
        <v>-3.0285233846468048E-4</v>
      </c>
      <c r="BJ47" s="1">
        <v>-4.1762755003521774E-4</v>
      </c>
      <c r="BK47" s="1">
        <v>-5.3864391094237589E-4</v>
      </c>
      <c r="BL47" s="1">
        <v>-6.6635123256751768E-4</v>
      </c>
      <c r="BM47" s="1">
        <v>-8.0108229658261637E-4</v>
      </c>
      <c r="BN47" s="1">
        <v>-9.4298868824314657E-4</v>
      </c>
      <c r="BO47" s="1">
        <v>-1.0921393089309583E-3</v>
      </c>
      <c r="BP47" s="1">
        <v>-1.2485722569671913E-3</v>
      </c>
      <c r="BQ47" s="1">
        <v>-1.4122952234838062E-3</v>
      </c>
      <c r="BR47" s="1">
        <v>-1.5831172198354274E-3</v>
      </c>
      <c r="BS47" s="1">
        <v>-1.7602128091659987E-3</v>
      </c>
      <c r="BT47" s="1">
        <v>-1.9425390469010265E-3</v>
      </c>
      <c r="BU47" s="1">
        <v>-2.1290138154533649E-3</v>
      </c>
      <c r="BV47" s="1">
        <v>-2.3185259657009225E-3</v>
      </c>
      <c r="BW47" s="1">
        <v>-2.5099582029825557E-3</v>
      </c>
      <c r="BX47" s="1">
        <v>-2.7021932326360383E-3</v>
      </c>
      <c r="BY47" s="1">
        <v>-2.8941137600003385E-3</v>
      </c>
      <c r="BZ47" s="1">
        <v>-3.0846024904137292E-3</v>
      </c>
      <c r="CA47" s="1">
        <v>-3.2725421292145668E-3</v>
      </c>
      <c r="CB47" s="1">
        <v>-3.4568153817413731E-3</v>
      </c>
      <c r="CC47" s="1">
        <v>-3.6363049533325374E-3</v>
      </c>
      <c r="CD47" s="1">
        <v>-3.8098935493267993E-3</v>
      </c>
      <c r="CE47" s="1">
        <v>-3.9764638750622704E-3</v>
      </c>
      <c r="CF47" s="1">
        <v>-4.1348986358775569E-3</v>
      </c>
      <c r="CG47" s="1">
        <v>-4.2840805371112348E-3</v>
      </c>
      <c r="CH47" s="1">
        <v>-4.4228922841011917E-3</v>
      </c>
      <c r="CI47" s="1">
        <v>-4.5502165821868666E-3</v>
      </c>
      <c r="CJ47" s="1">
        <v>-4.664936136705977E-3</v>
      </c>
      <c r="CK47" s="1">
        <v>-4.7659336529971563E-3</v>
      </c>
      <c r="CL47" s="1">
        <v>-4.8520918363986537E-3</v>
      </c>
      <c r="CM47" s="1">
        <v>-4.922293392249517E-3</v>
      </c>
      <c r="CN47" s="1">
        <v>-4.9754210258875498E-3</v>
      </c>
      <c r="CO47" s="1">
        <v>-5.0103574426516636E-3</v>
      </c>
      <c r="CP47" s="1">
        <v>-5.0259853478799073E-3</v>
      </c>
      <c r="CQ47" s="1">
        <v>-5.0211874469111677E-3</v>
      </c>
      <c r="CR47" s="1">
        <v>-4.9948464744243998E-3</v>
      </c>
      <c r="CS47" s="1">
        <v>-4.9458524128910509E-3</v>
      </c>
      <c r="CT47" s="1">
        <v>-4.8731438552071203E-3</v>
      </c>
      <c r="CU47" s="1">
        <v>-4.7759383765918371E-3</v>
      </c>
      <c r="CV47" s="1">
        <v>-4.6542462244565852E-3</v>
      </c>
      <c r="CW47" s="1">
        <v>-4.5082940399212698E-3</v>
      </c>
      <c r="CX47" s="1">
        <v>-4.3383151582773068E-3</v>
      </c>
      <c r="CY47" s="1">
        <v>-4.144542693951747E-3</v>
      </c>
      <c r="CZ47" s="1">
        <v>-3.9272099857864326E-3</v>
      </c>
      <c r="DA47" s="1">
        <v>-3.6865516495892402E-3</v>
      </c>
      <c r="DB47" s="1">
        <v>-3.4228029846008015E-3</v>
      </c>
      <c r="DC47" s="1">
        <v>-3.1362068766700598E-3</v>
      </c>
      <c r="DD47" s="1">
        <v>-2.8270377267746631E-3</v>
      </c>
      <c r="DE47" s="1">
        <v>-2.4956033885398261E-3</v>
      </c>
      <c r="DF47" s="1">
        <v>-2.142221533050357E-3</v>
      </c>
      <c r="DG47" s="1">
        <v>-1.7672116132827578E-3</v>
      </c>
      <c r="DH47" s="1">
        <v>-1.3708970239050548E-3</v>
      </c>
      <c r="DI47" s="1">
        <v>-9.5360334371973553E-4</v>
      </c>
      <c r="DJ47" s="1">
        <v>-5.1566094637702507E-4</v>
      </c>
      <c r="DK47" s="1">
        <v>-5.7401404238779062E-5</v>
      </c>
      <c r="DL47" s="1">
        <v>4.208437103332015E-4</v>
      </c>
      <c r="DM47" s="1">
        <v>9.1874282497678107E-4</v>
      </c>
      <c r="DN47" s="1">
        <v>1.4359643673304114E-3</v>
      </c>
      <c r="DO47" s="1">
        <v>1.9721767650320403E-3</v>
      </c>
      <c r="DP47" s="1">
        <v>2.5270484457200603E-3</v>
      </c>
      <c r="DQ47" s="1">
        <v>3.1002219342168647E-3</v>
      </c>
      <c r="DR47" s="1">
        <v>3.6912273792869396E-3</v>
      </c>
      <c r="DS47" s="1">
        <v>4.2989047348117471E-3</v>
      </c>
      <c r="DT47" s="1">
        <v>4.9194190052797588E-3</v>
      </c>
      <c r="DU47" s="1">
        <v>5.5476469434864086E-3</v>
      </c>
      <c r="DV47" s="1">
        <v>6.1780542294286303E-3</v>
      </c>
      <c r="DW47" s="1">
        <v>6.8049778541633549E-3</v>
      </c>
      <c r="DX47" s="1">
        <v>7.4226939014978245E-3</v>
      </c>
      <c r="DY47" s="1">
        <v>8.0254625988666478E-3</v>
      </c>
      <c r="DZ47" s="1">
        <v>8.6075405056999961E-3</v>
      </c>
      <c r="EA47" s="1">
        <v>9.1631738593428748E-3</v>
      </c>
      <c r="EB47" s="1">
        <v>9.6866060417253944E-3</v>
      </c>
      <c r="EC47" s="1">
        <v>1.0172079335202675E-2</v>
      </c>
      <c r="ED47" s="1">
        <v>1.0613835747236492E-2</v>
      </c>
      <c r="EE47" s="1">
        <v>1.1006115818625099E-2</v>
      </c>
      <c r="EF47" s="1">
        <v>1.1343143531655666E-2</v>
      </c>
      <c r="EG47" s="1">
        <v>1.1619097696298725E-2</v>
      </c>
      <c r="EH47" s="1">
        <v>1.1828142434041421E-2</v>
      </c>
      <c r="EI47" s="1">
        <v>1.1964439700655352E-2</v>
      </c>
      <c r="EJ47" s="1">
        <v>1.2022150198778024E-2</v>
      </c>
      <c r="EK47" s="1">
        <v>1.1995434378714497E-2</v>
      </c>
      <c r="EL47" s="1">
        <v>1.1878528952913012E-2</v>
      </c>
      <c r="EM47" s="1">
        <v>1.1666070376039776E-2</v>
      </c>
      <c r="EN47" s="1">
        <v>1.1354025592412786E-2</v>
      </c>
      <c r="EO47" s="1">
        <v>1.0942807140137182E-2</v>
      </c>
      <c r="EP47" s="1">
        <v>1.0437148481416742E-2</v>
      </c>
      <c r="EQ47" s="1">
        <v>9.8428829514752951E-3</v>
      </c>
      <c r="ER47" s="1">
        <v>9.1661287291148891E-3</v>
      </c>
      <c r="ES47" s="1">
        <v>8.4131519907654773E-3</v>
      </c>
      <c r="ET47" s="1">
        <v>7.590316608339219E-3</v>
      </c>
      <c r="EU47" s="1">
        <v>6.7040062603134082E-3</v>
      </c>
      <c r="EV47" s="1">
        <v>5.7606046251653118E-3</v>
      </c>
      <c r="EW47" s="1">
        <v>4.7664953813731144E-3</v>
      </c>
      <c r="EX47" s="1">
        <v>3.7280622074130614E-3</v>
      </c>
      <c r="EY47" s="1">
        <v>2.6516941407548024E-3</v>
      </c>
      <c r="EZ47" s="1">
        <v>1.5438148022864865E-3</v>
      </c>
      <c r="FA47" s="1">
        <v>4.1111236423731689E-4</v>
      </c>
      <c r="FB47" s="1">
        <v>-7.3885073224526972E-4</v>
      </c>
      <c r="FC47" s="1">
        <v>-1.8981330386692754E-3</v>
      </c>
      <c r="FD47" s="1">
        <v>-3.0582613613417222E-3</v>
      </c>
      <c r="FE47" s="1">
        <v>-4.2091830164578924E-3</v>
      </c>
      <c r="FF47" s="1">
        <v>-5.3400824475079798E-3</v>
      </c>
      <c r="FG47" s="1">
        <v>-6.4399610640115184E-3</v>
      </c>
      <c r="FH47" s="1">
        <v>-7.4977834651416995E-3</v>
      </c>
      <c r="FI47" s="1">
        <v>-8.5025103197818152E-3</v>
      </c>
      <c r="FJ47" s="1">
        <v>-9.4432044223820635E-3</v>
      </c>
      <c r="FK47" s="1">
        <v>-1.030937089054889E-2</v>
      </c>
      <c r="FL47" s="1">
        <v>-1.1090798095469326E-2</v>
      </c>
      <c r="FM47" s="1">
        <v>-1.1777519643024075E-2</v>
      </c>
      <c r="FN47" s="1">
        <v>-1.235974760242654E-2</v>
      </c>
      <c r="FO47" s="1">
        <v>-1.2827904540154946E-2</v>
      </c>
      <c r="FP47" s="1">
        <v>-1.317325395421636E-2</v>
      </c>
      <c r="FQ47" s="1">
        <v>-1.3389411064479549E-2</v>
      </c>
      <c r="FR47" s="1">
        <v>-1.3473719579195485E-2</v>
      </c>
      <c r="FS47" s="1">
        <v>-1.3428474108020217E-2</v>
      </c>
      <c r="FT47" s="1">
        <v>-1.3258644523093022E-2</v>
      </c>
      <c r="FU47" s="1">
        <v>-1.2970160414119549E-2</v>
      </c>
      <c r="FV47" s="1">
        <v>-1.2569172849640285E-2</v>
      </c>
      <c r="FW47" s="1">
        <v>-1.2061861556109565E-2</v>
      </c>
      <c r="FX47" s="1">
        <v>-1.1454437914663959E-2</v>
      </c>
      <c r="FY47" s="1">
        <v>-1.0753008396697633E-2</v>
      </c>
      <c r="FZ47">
        <f t="shared" si="0"/>
        <v>3.5926263397308441E-5</v>
      </c>
      <c r="GA47">
        <f>FZ47/FZ49</f>
        <v>6.957723444122643E-3</v>
      </c>
      <c r="GB47" s="24">
        <f t="shared" si="1"/>
        <v>0.69577234441226432</v>
      </c>
    </row>
    <row r="48" spans="1:184" x14ac:dyDescent="0.4">
      <c r="A48" t="s">
        <v>7</v>
      </c>
      <c r="B48" s="1">
        <v>0.17363862446627087</v>
      </c>
      <c r="C48" s="1">
        <v>0.17357209631537251</v>
      </c>
      <c r="D48" s="1">
        <v>0.17350720642315895</v>
      </c>
      <c r="E48" s="1">
        <v>0.1734441084193673</v>
      </c>
      <c r="F48" s="1">
        <v>0.17338299763692663</v>
      </c>
      <c r="G48" s="1">
        <v>0.17332406940876624</v>
      </c>
      <c r="H48" s="1">
        <v>0.17326752098921622</v>
      </c>
      <c r="I48" s="1">
        <v>0.17321355731821306</v>
      </c>
      <c r="J48" s="1">
        <v>0.1731623852570936</v>
      </c>
      <c r="K48" s="1">
        <v>0.17311421166719512</v>
      </c>
      <c r="L48" s="1">
        <v>0.17306924340985502</v>
      </c>
      <c r="M48" s="1">
        <v>0.1730276873464105</v>
      </c>
      <c r="N48" s="1">
        <v>0.1729897470341164</v>
      </c>
      <c r="O48" s="1">
        <v>0.17295561281389743</v>
      </c>
      <c r="P48" s="1">
        <v>0.17292547172259609</v>
      </c>
      <c r="Q48" s="1">
        <v>0.17289951079705473</v>
      </c>
      <c r="R48" s="1">
        <v>0.17287791707411576</v>
      </c>
      <c r="S48" s="1">
        <v>0.17286087762433663</v>
      </c>
      <c r="T48" s="1">
        <v>0.1728485796531356</v>
      </c>
      <c r="U48" s="1">
        <v>0.1728412099968247</v>
      </c>
      <c r="V48" s="1">
        <v>0.17283894952148582</v>
      </c>
      <c r="W48" s="1">
        <v>0.17284195338607472</v>
      </c>
      <c r="X48" s="1">
        <v>0.17285033998170532</v>
      </c>
      <c r="Y48" s="1">
        <v>0.17286421540167499</v>
      </c>
      <c r="Z48" s="1">
        <v>0.17288368427273104</v>
      </c>
      <c r="AA48" s="1">
        <v>0.17290886053210741</v>
      </c>
      <c r="AB48" s="1">
        <v>0.17293986482924487</v>
      </c>
      <c r="AC48" s="1">
        <v>0.17297681957744224</v>
      </c>
      <c r="AD48" s="1">
        <v>0.17301984785020533</v>
      </c>
      <c r="AE48" s="1">
        <v>0.17306907300122518</v>
      </c>
      <c r="AF48" s="1">
        <v>0.17312461842418914</v>
      </c>
      <c r="AG48" s="1">
        <v>0.17318660751278403</v>
      </c>
      <c r="AH48" s="1">
        <v>0.17325516366069718</v>
      </c>
      <c r="AI48" s="1">
        <v>0.17333041026161561</v>
      </c>
      <c r="AJ48" s="1">
        <v>0.17341247070922647</v>
      </c>
      <c r="AK48" s="1">
        <v>0.17350146839721686</v>
      </c>
      <c r="AL48" s="1">
        <v>0.17359752671927389</v>
      </c>
      <c r="AM48" s="1">
        <v>0.17370076906908474</v>
      </c>
      <c r="AN48" s="1">
        <v>0.17381131884033624</v>
      </c>
      <c r="AO48" s="1">
        <v>0.17392929942671578</v>
      </c>
      <c r="AP48" s="1">
        <v>0.17405483422191048</v>
      </c>
      <c r="AQ48" s="1">
        <v>0.17418804661960721</v>
      </c>
      <c r="AR48" s="1">
        <v>0.17432906001349319</v>
      </c>
      <c r="AS48" s="1">
        <v>0.17447799779725567</v>
      </c>
      <c r="AT48" s="1">
        <v>0.17463498336458164</v>
      </c>
      <c r="AU48" s="1">
        <v>0.17480014010915826</v>
      </c>
      <c r="AV48" s="1">
        <v>0.1749735914246725</v>
      </c>
      <c r="AW48" s="1">
        <v>0.17515546070481147</v>
      </c>
      <c r="AX48" s="1">
        <v>0.17534587134326254</v>
      </c>
      <c r="AY48" s="1">
        <v>0.17554494552164299</v>
      </c>
      <c r="AZ48" s="1">
        <v>0.1757528005732909</v>
      </c>
      <c r="BA48" s="1">
        <v>0.17596955261947547</v>
      </c>
      <c r="BB48" s="1">
        <v>0.17619531778146486</v>
      </c>
      <c r="BC48" s="1">
        <v>0.17643021218052818</v>
      </c>
      <c r="BD48" s="1">
        <v>0.17667435193793388</v>
      </c>
      <c r="BE48" s="1">
        <v>0.1769278509722054</v>
      </c>
      <c r="BF48" s="1">
        <v>0.17719081379551146</v>
      </c>
      <c r="BG48" s="1">
        <v>0.17746334033578123</v>
      </c>
      <c r="BH48" s="1">
        <v>0.17774552992556966</v>
      </c>
      <c r="BI48" s="1">
        <v>0.17803748189743221</v>
      </c>
      <c r="BJ48" s="1">
        <v>0.178339295583924</v>
      </c>
      <c r="BK48" s="1">
        <v>0.17865106627258914</v>
      </c>
      <c r="BL48" s="1">
        <v>0.17897285434837384</v>
      </c>
      <c r="BM48" s="1">
        <v>0.17930460316651395</v>
      </c>
      <c r="BN48" s="1">
        <v>0.17964607549272782</v>
      </c>
      <c r="BO48" s="1">
        <v>0.17999695758239237</v>
      </c>
      <c r="BP48" s="1">
        <v>0.18035692257469071</v>
      </c>
      <c r="BQ48" s="1">
        <v>0.18072563464434616</v>
      </c>
      <c r="BR48" s="1">
        <v>0.18110275076888038</v>
      </c>
      <c r="BS48" s="1">
        <v>0.18148792657354049</v>
      </c>
      <c r="BT48" s="1">
        <v>0.18188081768357425</v>
      </c>
      <c r="BU48" s="1">
        <v>0.18228107972422863</v>
      </c>
      <c r="BV48" s="1">
        <v>0.18268836832075114</v>
      </c>
      <c r="BW48" s="1">
        <v>0.18310233909838905</v>
      </c>
      <c r="BX48" s="1">
        <v>0.18352264768238974</v>
      </c>
      <c r="BY48" s="1">
        <v>0.18394894969800055</v>
      </c>
      <c r="BZ48" s="1">
        <v>0.18438090077046884</v>
      </c>
      <c r="CA48" s="1">
        <v>0.18481815652504185</v>
      </c>
      <c r="CB48" s="1">
        <v>0.18526037258696701</v>
      </c>
      <c r="CC48" s="1">
        <v>0.18570720458149151</v>
      </c>
      <c r="CD48" s="1">
        <v>0.18615830813386278</v>
      </c>
      <c r="CE48" s="1">
        <v>0.18661333886932821</v>
      </c>
      <c r="CF48" s="1">
        <v>0.18707195241313507</v>
      </c>
      <c r="CG48" s="1">
        <v>0.18753380439053077</v>
      </c>
      <c r="CH48" s="1">
        <v>0.18799855042676256</v>
      </c>
      <c r="CI48" s="1">
        <v>0.18846584614707784</v>
      </c>
      <c r="CJ48" s="1">
        <v>0.18893534717672386</v>
      </c>
      <c r="CK48" s="1">
        <v>0.18940670914094801</v>
      </c>
      <c r="CL48" s="1">
        <v>0.18987958766499752</v>
      </c>
      <c r="CM48" s="1">
        <v>0.19035363837411998</v>
      </c>
      <c r="CN48" s="1">
        <v>0.19082851689356253</v>
      </c>
      <c r="CO48" s="1">
        <v>0.19130387884857256</v>
      </c>
      <c r="CP48" s="1">
        <v>0.19177937986439728</v>
      </c>
      <c r="CQ48" s="1">
        <v>0.19225467556628417</v>
      </c>
      <c r="CR48" s="1">
        <v>0.19272942160882162</v>
      </c>
      <c r="CS48" s="1">
        <v>0.19320327376396151</v>
      </c>
      <c r="CT48" s="1">
        <v>0.1936758878627414</v>
      </c>
      <c r="CU48" s="1">
        <v>0.19414692020156277</v>
      </c>
      <c r="CV48" s="1">
        <v>0.19461602928334359</v>
      </c>
      <c r="CW48" s="1">
        <v>0.19508287728072757</v>
      </c>
      <c r="CX48" s="1">
        <v>0.19554712769653812</v>
      </c>
      <c r="CY48" s="1">
        <v>0.19600844381273427</v>
      </c>
      <c r="CZ48" s="1">
        <v>0.19646648913568954</v>
      </c>
      <c r="DA48" s="1">
        <v>0.19692092844874373</v>
      </c>
      <c r="DB48" s="1">
        <v>0.19737142721866968</v>
      </c>
      <c r="DC48" s="1">
        <v>0.19781765849884811</v>
      </c>
      <c r="DD48" s="1">
        <v>0.19825932685778849</v>
      </c>
      <c r="DE48" s="1">
        <v>0.19869617031664774</v>
      </c>
      <c r="DF48" s="1">
        <v>0.19912793671404297</v>
      </c>
      <c r="DG48" s="1">
        <v>0.1995543756704824</v>
      </c>
      <c r="DH48" s="1">
        <v>0.19997524074816572</v>
      </c>
      <c r="DI48" s="1">
        <v>0.2003902876934277</v>
      </c>
      <c r="DJ48" s="1">
        <v>0.20079927704745051</v>
      </c>
      <c r="DK48" s="1">
        <v>0.20120197055012751</v>
      </c>
      <c r="DL48" s="1">
        <v>0.20159812994135265</v>
      </c>
      <c r="DM48" s="1">
        <v>0.20198751696101985</v>
      </c>
      <c r="DN48" s="1">
        <v>0.20236989334902275</v>
      </c>
      <c r="DO48" s="1">
        <v>0.20274502084525495</v>
      </c>
      <c r="DP48" s="1">
        <v>0.20311266118961063</v>
      </c>
      <c r="DQ48" s="1">
        <v>0.20347257612198327</v>
      </c>
      <c r="DR48" s="1">
        <v>0.20382452738226658</v>
      </c>
      <c r="DS48" s="1">
        <v>0.20416827856325837</v>
      </c>
      <c r="DT48" s="1">
        <v>0.20450360684902957</v>
      </c>
      <c r="DU48" s="1">
        <v>0.20483034619509818</v>
      </c>
      <c r="DV48" s="1">
        <v>0.20514845753627392</v>
      </c>
      <c r="DW48" s="1">
        <v>0.20545793305912524</v>
      </c>
      <c r="DX48" s="1">
        <v>0.20575877024510725</v>
      </c>
      <c r="DY48" s="1">
        <v>0.20605097197746153</v>
      </c>
      <c r="DZ48" s="1">
        <v>0.20633454480743385</v>
      </c>
      <c r="EA48" s="1">
        <v>0.20660950560835609</v>
      </c>
      <c r="EB48" s="1">
        <v>0.20687587410897446</v>
      </c>
      <c r="EC48" s="1">
        <v>0.20713367113761022</v>
      </c>
      <c r="ED48" s="1">
        <v>0.20738291779747803</v>
      </c>
      <c r="EE48" s="1">
        <v>0.20762363665845551</v>
      </c>
      <c r="EF48" s="1">
        <v>0.20785586684893242</v>
      </c>
      <c r="EG48" s="1">
        <v>0.2080796926696144</v>
      </c>
      <c r="EH48" s="1">
        <v>0.20829521310969054</v>
      </c>
      <c r="EI48" s="1">
        <v>0.20850252932406627</v>
      </c>
      <c r="EJ48" s="1">
        <v>0.20870174372077974</v>
      </c>
      <c r="EK48" s="1">
        <v>0.2088929589602026</v>
      </c>
      <c r="EL48" s="1">
        <v>0.20907627770270648</v>
      </c>
      <c r="EM48" s="1">
        <v>0.20925180260866388</v>
      </c>
      <c r="EN48" s="1">
        <v>0.20941963633844624</v>
      </c>
      <c r="EO48" s="1">
        <v>0.20957988155242568</v>
      </c>
      <c r="EP48" s="1">
        <v>0.20973264091097399</v>
      </c>
      <c r="EQ48" s="1">
        <v>0.20987801707446313</v>
      </c>
      <c r="ER48" s="1">
        <v>0.21001611270326498</v>
      </c>
      <c r="ES48" s="1">
        <v>0.21014703045775143</v>
      </c>
      <c r="ET48" s="1">
        <v>0.21027087299829444</v>
      </c>
      <c r="EU48" s="1">
        <v>0.21038774298526597</v>
      </c>
      <c r="EV48" s="1">
        <v>0.21049774307903779</v>
      </c>
      <c r="EW48" s="1">
        <v>0.21060097593998164</v>
      </c>
      <c r="EX48" s="1">
        <v>0.21069754422846987</v>
      </c>
      <c r="EY48" s="1">
        <v>0.21078755060487409</v>
      </c>
      <c r="EZ48" s="1">
        <v>0.21087109772956622</v>
      </c>
      <c r="FA48" s="1">
        <v>0.21094828826291828</v>
      </c>
      <c r="FB48" s="1">
        <v>0.21101922486530184</v>
      </c>
      <c r="FC48" s="1">
        <v>0.21108401019708936</v>
      </c>
      <c r="FD48" s="1">
        <v>0.21114274691865226</v>
      </c>
      <c r="FE48" s="1">
        <v>0.21119553769036273</v>
      </c>
      <c r="FF48" s="1">
        <v>0.21124248517259256</v>
      </c>
      <c r="FG48" s="1">
        <v>0.21128369202571348</v>
      </c>
      <c r="FH48" s="1">
        <v>0.21131926091009795</v>
      </c>
      <c r="FI48" s="1">
        <v>0.2113492944861172</v>
      </c>
      <c r="FJ48" s="1">
        <v>0.21137389541414345</v>
      </c>
      <c r="FK48" s="1">
        <v>0.21139316631446936</v>
      </c>
      <c r="FL48" s="1">
        <v>0.21140720964707144</v>
      </c>
      <c r="FM48" s="1">
        <v>0.21141612783184638</v>
      </c>
      <c r="FN48" s="1">
        <v>0.21142002328869139</v>
      </c>
      <c r="FO48" s="1">
        <v>0.21141899843750361</v>
      </c>
      <c r="FP48" s="1">
        <v>0.21141315569818014</v>
      </c>
      <c r="FQ48" s="1">
        <v>0.21140259749061785</v>
      </c>
      <c r="FR48" s="1">
        <v>0.21138742623471379</v>
      </c>
      <c r="FS48" s="1">
        <v>0.21136774104710437</v>
      </c>
      <c r="FT48" s="1">
        <v>0.21134361345064709</v>
      </c>
      <c r="FU48" s="1">
        <v>0.21131505414199966</v>
      </c>
      <c r="FV48" s="1">
        <v>0.21128205943708542</v>
      </c>
      <c r="FW48" s="1">
        <v>0.21124462565182739</v>
      </c>
      <c r="FX48" s="1">
        <v>0.21120274910214859</v>
      </c>
      <c r="FY48" s="1">
        <v>0.21115642610397214</v>
      </c>
      <c r="FZ48">
        <f t="shared" si="0"/>
        <v>2.3095424458623382E-4</v>
      </c>
      <c r="GA48">
        <f>FZ48/FZ49</f>
        <v>4.4728162912641298E-2</v>
      </c>
      <c r="GB48" s="24">
        <f t="shared" si="1"/>
        <v>4.4728162912641301</v>
      </c>
    </row>
    <row r="49" spans="1:184" x14ac:dyDescent="0.4">
      <c r="A49" t="s">
        <v>8</v>
      </c>
      <c r="B49" s="1">
        <f>SUM(B42:B48)</f>
        <v>0.12120400000000002</v>
      </c>
      <c r="C49" s="1">
        <f t="shared" ref="C49:BN49" si="14">SUM(C42:C48)</f>
        <v>9.9235000000000004E-2</v>
      </c>
      <c r="D49" s="1">
        <f t="shared" si="14"/>
        <v>0.11848599999999998</v>
      </c>
      <c r="E49" s="1">
        <f t="shared" si="14"/>
        <v>0.13081800000000002</v>
      </c>
      <c r="F49" s="1">
        <f t="shared" si="14"/>
        <v>0.15779299999999996</v>
      </c>
      <c r="G49" s="1">
        <f t="shared" si="14"/>
        <v>0.20316800000000002</v>
      </c>
      <c r="H49" s="1">
        <f t="shared" si="14"/>
        <v>0.27387299999999992</v>
      </c>
      <c r="I49" s="1">
        <f t="shared" si="14"/>
        <v>0.30855300000000002</v>
      </c>
      <c r="J49" s="1">
        <f t="shared" si="14"/>
        <v>0.25898399999999999</v>
      </c>
      <c r="K49" s="1">
        <f t="shared" si="14"/>
        <v>0.18833800000000003</v>
      </c>
      <c r="L49" s="1">
        <f t="shared" si="14"/>
        <v>0.14144899999999999</v>
      </c>
      <c r="M49" s="1">
        <f t="shared" si="14"/>
        <v>0.12647900000000004</v>
      </c>
      <c r="N49" s="1">
        <f t="shared" si="14"/>
        <v>6.5509999999999999E-2</v>
      </c>
      <c r="O49" s="1">
        <f t="shared" si="14"/>
        <v>0.119953</v>
      </c>
      <c r="P49" s="1">
        <f t="shared" si="14"/>
        <v>0.119807</v>
      </c>
      <c r="Q49" s="1">
        <f t="shared" si="14"/>
        <v>0.12851300000000002</v>
      </c>
      <c r="R49" s="1">
        <f t="shared" si="14"/>
        <v>0.159414</v>
      </c>
      <c r="S49" s="1">
        <f t="shared" si="14"/>
        <v>0.182279</v>
      </c>
      <c r="T49" s="1">
        <f t="shared" si="14"/>
        <v>0.23230099999999998</v>
      </c>
      <c r="U49" s="1">
        <f t="shared" si="14"/>
        <v>0.29690899999999998</v>
      </c>
      <c r="V49" s="1">
        <f t="shared" si="14"/>
        <v>0.25189499999999998</v>
      </c>
      <c r="W49" s="1">
        <f t="shared" si="14"/>
        <v>0.18192099999999997</v>
      </c>
      <c r="X49" s="1">
        <f t="shared" si="14"/>
        <v>0.14963199999999999</v>
      </c>
      <c r="Y49" s="1">
        <f t="shared" si="14"/>
        <v>0.11922299999999994</v>
      </c>
      <c r="Z49" s="1">
        <f t="shared" si="14"/>
        <v>0.11792600000000003</v>
      </c>
      <c r="AA49" s="1">
        <f t="shared" si="14"/>
        <v>0.11861099999999997</v>
      </c>
      <c r="AB49" s="1">
        <f t="shared" si="14"/>
        <v>0.11922200000000001</v>
      </c>
      <c r="AC49" s="1">
        <f t="shared" si="14"/>
        <v>0.13408800000000001</v>
      </c>
      <c r="AD49" s="1">
        <f t="shared" si="14"/>
        <v>0.17166799999999999</v>
      </c>
      <c r="AE49" s="1">
        <f t="shared" si="14"/>
        <v>0.20867100000000002</v>
      </c>
      <c r="AF49" s="1">
        <f t="shared" si="14"/>
        <v>0.267961</v>
      </c>
      <c r="AG49" s="1">
        <f t="shared" si="14"/>
        <v>0.32575700000000002</v>
      </c>
      <c r="AH49" s="1">
        <f t="shared" si="14"/>
        <v>0.25971300000000003</v>
      </c>
      <c r="AI49" s="1">
        <f t="shared" si="14"/>
        <v>0.17501300000000003</v>
      </c>
      <c r="AJ49" s="1">
        <f t="shared" si="14"/>
        <v>0.13861799999999996</v>
      </c>
      <c r="AK49" s="1">
        <f t="shared" si="14"/>
        <v>0.12726999999999999</v>
      </c>
      <c r="AL49" s="1">
        <f t="shared" si="14"/>
        <v>0.124139</v>
      </c>
      <c r="AM49" s="1">
        <f t="shared" si="14"/>
        <v>0.11716400000000005</v>
      </c>
      <c r="AN49" s="1">
        <f t="shared" si="14"/>
        <v>0.12435299999999999</v>
      </c>
      <c r="AO49" s="1">
        <f t="shared" si="14"/>
        <v>0.12537999999999996</v>
      </c>
      <c r="AP49" s="1">
        <f t="shared" si="14"/>
        <v>0.152194</v>
      </c>
      <c r="AQ49" s="1">
        <f t="shared" si="14"/>
        <v>0.20675399999999999</v>
      </c>
      <c r="AR49" s="1">
        <f t="shared" si="14"/>
        <v>0.23353599999999999</v>
      </c>
      <c r="AS49" s="1">
        <f t="shared" si="14"/>
        <v>0.27611099999999994</v>
      </c>
      <c r="AT49" s="1">
        <f t="shared" si="14"/>
        <v>0.26006400000000002</v>
      </c>
      <c r="AU49" s="1">
        <f t="shared" si="14"/>
        <v>0.192856</v>
      </c>
      <c r="AV49" s="1">
        <f t="shared" si="14"/>
        <v>0.12006299999999999</v>
      </c>
      <c r="AW49" s="1">
        <f t="shared" si="14"/>
        <v>0.12621399999999999</v>
      </c>
      <c r="AX49" s="1">
        <f t="shared" si="14"/>
        <v>0.11284900000000006</v>
      </c>
      <c r="AY49" s="1">
        <f t="shared" si="14"/>
        <v>0.12013799999999999</v>
      </c>
      <c r="AZ49" s="1">
        <f t="shared" si="14"/>
        <v>0.11769500000000001</v>
      </c>
      <c r="BA49" s="1">
        <f t="shared" si="14"/>
        <v>0.12113000000000002</v>
      </c>
      <c r="BB49" s="1">
        <f t="shared" si="14"/>
        <v>0.14798000000000003</v>
      </c>
      <c r="BC49" s="1">
        <f t="shared" si="14"/>
        <v>0.182308</v>
      </c>
      <c r="BD49" s="1">
        <f t="shared" si="14"/>
        <v>0.20277300000000001</v>
      </c>
      <c r="BE49" s="1">
        <f t="shared" si="14"/>
        <v>0.234656</v>
      </c>
      <c r="BF49" s="1">
        <f t="shared" si="14"/>
        <v>0.20725799999999997</v>
      </c>
      <c r="BG49" s="1">
        <f t="shared" si="14"/>
        <v>0.15394999999999998</v>
      </c>
      <c r="BH49" s="1">
        <f t="shared" si="14"/>
        <v>0.134687</v>
      </c>
      <c r="BI49" s="1">
        <f t="shared" si="14"/>
        <v>0.12621399999999999</v>
      </c>
      <c r="BJ49" s="1">
        <f t="shared" si="14"/>
        <v>0.119422</v>
      </c>
      <c r="BK49" s="1">
        <f t="shared" si="14"/>
        <v>0.11530799999999998</v>
      </c>
      <c r="BL49" s="1">
        <f t="shared" si="14"/>
        <v>0.115717</v>
      </c>
      <c r="BM49" s="1">
        <f t="shared" si="14"/>
        <v>0.12339100000000003</v>
      </c>
      <c r="BN49" s="1">
        <f t="shared" si="14"/>
        <v>0.172956</v>
      </c>
      <c r="BO49" s="1">
        <f t="shared" ref="BO49:DZ49" si="15">SUM(BO42:BO48)</f>
        <v>0.21322100000000002</v>
      </c>
      <c r="BP49" s="1">
        <f t="shared" si="15"/>
        <v>0.31665200000000004</v>
      </c>
      <c r="BQ49" s="1">
        <f t="shared" si="15"/>
        <v>0.36182599999999998</v>
      </c>
      <c r="BR49" s="1">
        <f t="shared" si="15"/>
        <v>0.28051399999999999</v>
      </c>
      <c r="BS49" s="1">
        <f t="shared" si="15"/>
        <v>0.202291</v>
      </c>
      <c r="BT49" s="1">
        <f t="shared" si="15"/>
        <v>0.12915399999999999</v>
      </c>
      <c r="BU49" s="1">
        <f t="shared" si="15"/>
        <v>0.12278300000000003</v>
      </c>
      <c r="BV49" s="1">
        <f t="shared" si="15"/>
        <v>0.132406</v>
      </c>
      <c r="BW49" s="1">
        <f t="shared" si="15"/>
        <v>0.12418399999999999</v>
      </c>
      <c r="BX49" s="1">
        <f t="shared" si="15"/>
        <v>0.13117900000000002</v>
      </c>
      <c r="BY49" s="1">
        <f t="shared" si="15"/>
        <v>0.14103399999999999</v>
      </c>
      <c r="BZ49" s="1">
        <f t="shared" si="15"/>
        <v>0.18298899999999999</v>
      </c>
      <c r="CA49" s="1">
        <f t="shared" si="15"/>
        <v>0.23009000000000002</v>
      </c>
      <c r="CB49" s="1">
        <f t="shared" si="15"/>
        <v>0.31117899999999998</v>
      </c>
      <c r="CC49" s="1">
        <f t="shared" si="15"/>
        <v>0.35712699999999997</v>
      </c>
      <c r="CD49" s="1">
        <f t="shared" si="15"/>
        <v>0.30151099999999997</v>
      </c>
      <c r="CE49" s="1">
        <f t="shared" si="15"/>
        <v>0.20325199999999999</v>
      </c>
      <c r="CF49" s="1">
        <f t="shared" si="15"/>
        <v>0.16722299999999998</v>
      </c>
      <c r="CG49" s="1">
        <f t="shared" si="15"/>
        <v>0.15510700000000005</v>
      </c>
      <c r="CH49" s="1">
        <f t="shared" si="15"/>
        <v>0.14369000000000004</v>
      </c>
      <c r="CI49" s="1">
        <f t="shared" si="15"/>
        <v>0.13960700000000004</v>
      </c>
      <c r="CJ49" s="1">
        <f t="shared" si="15"/>
        <v>0.13652900000000004</v>
      </c>
      <c r="CK49" s="1">
        <f t="shared" si="15"/>
        <v>0.15992799999999996</v>
      </c>
      <c r="CL49" s="1">
        <f t="shared" si="15"/>
        <v>0.16622100000000001</v>
      </c>
      <c r="CM49" s="1">
        <f t="shared" si="15"/>
        <v>0.22790699999999992</v>
      </c>
      <c r="CN49" s="1">
        <f t="shared" si="15"/>
        <v>0.28477199999999997</v>
      </c>
      <c r="CO49" s="1">
        <f t="shared" si="15"/>
        <v>0.33851799999999999</v>
      </c>
      <c r="CP49" s="1">
        <f t="shared" si="15"/>
        <v>0.28347999999999995</v>
      </c>
      <c r="CQ49" s="1">
        <f t="shared" si="15"/>
        <v>0.18206199999999997</v>
      </c>
      <c r="CR49" s="1">
        <f t="shared" si="15"/>
        <v>0.15493300000000002</v>
      </c>
      <c r="CS49" s="1">
        <f t="shared" si="15"/>
        <v>0.14033600000000004</v>
      </c>
      <c r="CT49" s="1">
        <f t="shared" si="15"/>
        <v>0.13522100000000004</v>
      </c>
      <c r="CU49" s="1">
        <f t="shared" si="15"/>
        <v>0.128604</v>
      </c>
      <c r="CV49" s="1">
        <f t="shared" si="15"/>
        <v>0.129882</v>
      </c>
      <c r="CW49" s="1">
        <f t="shared" si="15"/>
        <v>0.14122399999999996</v>
      </c>
      <c r="CX49" s="1">
        <f t="shared" si="15"/>
        <v>0.18199699999999999</v>
      </c>
      <c r="CY49" s="1">
        <f t="shared" si="15"/>
        <v>0.21223800000000001</v>
      </c>
      <c r="CZ49" s="1">
        <f t="shared" si="15"/>
        <v>0.26022000000000001</v>
      </c>
      <c r="DA49" s="1">
        <f t="shared" si="15"/>
        <v>0.26180100000000006</v>
      </c>
      <c r="DB49" s="1">
        <f t="shared" si="15"/>
        <v>0.24076799999999998</v>
      </c>
      <c r="DC49" s="1">
        <f t="shared" si="15"/>
        <v>0.17657200000000003</v>
      </c>
      <c r="DD49" s="1">
        <f t="shared" si="15"/>
        <v>0.14172399999999999</v>
      </c>
      <c r="DE49" s="1">
        <f t="shared" si="15"/>
        <v>0.128191</v>
      </c>
      <c r="DF49" s="1">
        <f t="shared" si="15"/>
        <v>0.12677100000000002</v>
      </c>
      <c r="DG49" s="1">
        <f t="shared" si="15"/>
        <v>0.11380199999999999</v>
      </c>
      <c r="DH49" s="1">
        <f t="shared" si="15"/>
        <v>0.12082999999999998</v>
      </c>
      <c r="DI49" s="1">
        <f t="shared" si="15"/>
        <v>0.13261499999999998</v>
      </c>
      <c r="DJ49" s="1">
        <f t="shared" si="15"/>
        <v>0.17424999999999996</v>
      </c>
      <c r="DK49" s="1">
        <f t="shared" si="15"/>
        <v>0.23862500000000003</v>
      </c>
      <c r="DL49" s="1">
        <f t="shared" si="15"/>
        <v>0.32445499999999994</v>
      </c>
      <c r="DM49" s="1">
        <f t="shared" si="15"/>
        <v>0.35616399999999998</v>
      </c>
      <c r="DN49" s="1">
        <f t="shared" si="15"/>
        <v>0.29315599999999997</v>
      </c>
      <c r="DO49" s="1">
        <f t="shared" si="15"/>
        <v>0.206788</v>
      </c>
      <c r="DP49" s="1">
        <f t="shared" si="15"/>
        <v>0.15681700000000001</v>
      </c>
      <c r="DQ49" s="1">
        <f t="shared" si="15"/>
        <v>0.145452</v>
      </c>
      <c r="DR49" s="1">
        <f t="shared" si="15"/>
        <v>0.13714000000000004</v>
      </c>
      <c r="DS49" s="1">
        <f t="shared" si="15"/>
        <v>0.13412999999999997</v>
      </c>
      <c r="DT49" s="1">
        <f t="shared" si="15"/>
        <v>0.13806200000000002</v>
      </c>
      <c r="DU49" s="1">
        <f t="shared" si="15"/>
        <v>0.15332499999999999</v>
      </c>
      <c r="DV49" s="1">
        <f t="shared" si="15"/>
        <v>0.19141800000000003</v>
      </c>
      <c r="DW49" s="1">
        <f t="shared" si="15"/>
        <v>0.24557000000000001</v>
      </c>
      <c r="DX49" s="1">
        <f t="shared" si="15"/>
        <v>0.30840800000000002</v>
      </c>
      <c r="DY49" s="1">
        <f t="shared" si="15"/>
        <v>0.32414999999999999</v>
      </c>
      <c r="DZ49" s="1">
        <f t="shared" si="15"/>
        <v>0.260048</v>
      </c>
      <c r="EA49" s="1">
        <f t="shared" ref="EA49:FY49" si="16">SUM(EA42:EA48)</f>
        <v>0.19192300000000001</v>
      </c>
      <c r="EB49" s="1">
        <f t="shared" si="16"/>
        <v>0.14738399999999996</v>
      </c>
      <c r="EC49" s="1">
        <f t="shared" si="16"/>
        <v>0.13955599999999999</v>
      </c>
      <c r="ED49" s="1">
        <f t="shared" si="16"/>
        <v>0.132268</v>
      </c>
      <c r="EE49" s="1">
        <f t="shared" si="16"/>
        <v>0.12968999999999997</v>
      </c>
      <c r="EF49" s="1">
        <f t="shared" si="16"/>
        <v>0.127772</v>
      </c>
      <c r="EG49" s="1">
        <f t="shared" si="16"/>
        <v>0.157696</v>
      </c>
      <c r="EH49" s="1">
        <f t="shared" si="16"/>
        <v>0.197327</v>
      </c>
      <c r="EI49" s="1">
        <f t="shared" si="16"/>
        <v>0.237627</v>
      </c>
      <c r="EJ49" s="1">
        <f t="shared" si="16"/>
        <v>0.31378200000000001</v>
      </c>
      <c r="EK49" s="1">
        <f t="shared" si="16"/>
        <v>0.39210300000000003</v>
      </c>
      <c r="EL49" s="1">
        <f t="shared" si="16"/>
        <v>0.30951899999999999</v>
      </c>
      <c r="EM49" s="1">
        <f t="shared" si="16"/>
        <v>0.19826199999999994</v>
      </c>
      <c r="EN49" s="1">
        <f t="shared" si="16"/>
        <v>0.16109999999999997</v>
      </c>
      <c r="EO49" s="1">
        <f t="shared" si="16"/>
        <v>0.14781699999999998</v>
      </c>
      <c r="EP49" s="1">
        <f t="shared" si="16"/>
        <v>0.13934300000000005</v>
      </c>
      <c r="EQ49" s="1">
        <f t="shared" si="16"/>
        <v>0.13570399999999999</v>
      </c>
      <c r="ER49" s="1">
        <f t="shared" si="16"/>
        <v>0.143322</v>
      </c>
      <c r="ES49" s="1">
        <f t="shared" si="16"/>
        <v>0.15401699999999996</v>
      </c>
      <c r="ET49" s="1">
        <f t="shared" si="16"/>
        <v>0.19216499999999997</v>
      </c>
      <c r="EU49" s="1">
        <f t="shared" si="16"/>
        <v>0.24269399999999997</v>
      </c>
      <c r="EV49" s="1">
        <f t="shared" si="16"/>
        <v>0.30708099999999994</v>
      </c>
      <c r="EW49" s="1">
        <f t="shared" si="16"/>
        <v>0.34763599999999995</v>
      </c>
      <c r="EX49" s="1">
        <f t="shared" si="16"/>
        <v>0.28713499999999992</v>
      </c>
      <c r="EY49" s="1">
        <f t="shared" si="16"/>
        <v>0.20529600000000001</v>
      </c>
      <c r="EZ49" s="1">
        <f t="shared" si="16"/>
        <v>0.15956899999999999</v>
      </c>
      <c r="FA49" s="1">
        <f t="shared" si="16"/>
        <v>8.5525000000000018E-2</v>
      </c>
      <c r="FB49" s="1">
        <f t="shared" si="16"/>
        <v>6.1918000000000029E-2</v>
      </c>
      <c r="FC49" s="1">
        <f t="shared" si="16"/>
        <v>0.13770600000000005</v>
      </c>
      <c r="FD49" s="1">
        <f t="shared" si="16"/>
        <v>0.13780700000000001</v>
      </c>
      <c r="FE49" s="1">
        <f t="shared" si="16"/>
        <v>0.14881300000000003</v>
      </c>
      <c r="FF49" s="1">
        <f t="shared" si="16"/>
        <v>0.19024399999999997</v>
      </c>
      <c r="FG49" s="1">
        <f t="shared" si="16"/>
        <v>0.22748399999999996</v>
      </c>
      <c r="FH49" s="1">
        <f t="shared" si="16"/>
        <v>0.32971899999999998</v>
      </c>
      <c r="FI49" s="1">
        <f t="shared" si="16"/>
        <v>0.35847899999999999</v>
      </c>
      <c r="FJ49" s="1">
        <f t="shared" si="16"/>
        <v>0.30006899999999997</v>
      </c>
      <c r="FK49" s="1">
        <f t="shared" si="16"/>
        <v>0.19423900000000005</v>
      </c>
      <c r="FL49" s="1">
        <f t="shared" si="16"/>
        <v>0.11349800000000002</v>
      </c>
      <c r="FM49" s="1">
        <f t="shared" si="16"/>
        <v>0.12762699999999996</v>
      </c>
      <c r="FN49" s="1">
        <f t="shared" si="16"/>
        <v>0.132415</v>
      </c>
      <c r="FO49" s="1">
        <f t="shared" si="16"/>
        <v>0.13861899999999999</v>
      </c>
      <c r="FP49" s="1">
        <f t="shared" si="16"/>
        <v>0.14753300000000003</v>
      </c>
      <c r="FQ49" s="1">
        <f t="shared" si="16"/>
        <v>0.15551599999999999</v>
      </c>
      <c r="FR49" s="1">
        <f t="shared" si="16"/>
        <v>0.19746900000000001</v>
      </c>
      <c r="FS49" s="1">
        <f t="shared" si="16"/>
        <v>0.24805300000000002</v>
      </c>
      <c r="FT49" s="1">
        <f t="shared" si="16"/>
        <v>0.304392</v>
      </c>
      <c r="FU49" s="1">
        <f t="shared" si="16"/>
        <v>0.33682599999999996</v>
      </c>
      <c r="FV49" s="1">
        <f t="shared" si="16"/>
        <v>0.28264299999999992</v>
      </c>
      <c r="FW49" s="1">
        <f t="shared" si="16"/>
        <v>0.19548900000000002</v>
      </c>
      <c r="FX49" s="1">
        <f t="shared" si="16"/>
        <v>0.15808399999999995</v>
      </c>
      <c r="FY49" s="1">
        <f t="shared" si="16"/>
        <v>0.14152000000000001</v>
      </c>
      <c r="FZ49">
        <f t="shared" si="0"/>
        <v>5.1635083926275084E-3</v>
      </c>
      <c r="GA49">
        <f>FZ49/FZ49</f>
        <v>1</v>
      </c>
      <c r="GB49" s="24">
        <f>SUM(GB42:GB48)</f>
        <v>153.93040369872188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7FF99-3F2A-4F45-AE31-7A85D5B64FDF}">
  <dimension ref="A1:G7"/>
  <sheetViews>
    <sheetView workbookViewId="0">
      <selection activeCell="G1" sqref="G1"/>
    </sheetView>
  </sheetViews>
  <sheetFormatPr defaultRowHeight="13.9" x14ac:dyDescent="0.4"/>
  <sheetData>
    <row r="1" spans="1:7" x14ac:dyDescent="0.4">
      <c r="B1" t="s">
        <v>94</v>
      </c>
      <c r="C1" t="s">
        <v>95</v>
      </c>
      <c r="D1" t="s">
        <v>54</v>
      </c>
      <c r="E1" t="s">
        <v>55</v>
      </c>
      <c r="F1" t="s">
        <v>96</v>
      </c>
      <c r="G1" t="s">
        <v>98</v>
      </c>
    </row>
    <row r="2" spans="1:7" x14ac:dyDescent="0.4">
      <c r="A2" t="s">
        <v>93</v>
      </c>
      <c r="B2" s="24">
        <v>5.1591447084447273</v>
      </c>
      <c r="C2" s="24">
        <v>4.2323380568903</v>
      </c>
      <c r="D2" s="24">
        <v>3.9444135196739438</v>
      </c>
      <c r="E2" s="24">
        <v>3.9409144002318333</v>
      </c>
      <c r="F2" s="24">
        <v>4.5060830458204055</v>
      </c>
      <c r="G2" s="24">
        <f>AVERAGE(B2:F2)</f>
        <v>4.3565787462122412</v>
      </c>
    </row>
    <row r="3" spans="1:7" x14ac:dyDescent="0.4">
      <c r="A3" t="s">
        <v>2</v>
      </c>
      <c r="B3" s="24">
        <v>6.6651960249225386</v>
      </c>
      <c r="C3" s="24">
        <v>6.8624314739281571</v>
      </c>
      <c r="D3" s="24">
        <v>7.1837667209815974</v>
      </c>
      <c r="E3" s="24">
        <v>8.9369215272779563</v>
      </c>
      <c r="F3" s="24">
        <v>7.3470489343248175</v>
      </c>
      <c r="G3" s="24">
        <f t="shared" ref="G3:G7" si="0">AVERAGE(B3:F3)</f>
        <v>7.3990729362870127</v>
      </c>
    </row>
    <row r="4" spans="1:7" x14ac:dyDescent="0.4">
      <c r="A4" t="s">
        <v>3</v>
      </c>
      <c r="B4" s="24">
        <v>10.940464609031149</v>
      </c>
      <c r="C4" s="24">
        <v>12.815290868624714</v>
      </c>
      <c r="D4" s="24">
        <v>11.014691849120696</v>
      </c>
      <c r="E4" s="24">
        <v>12.5166467636774</v>
      </c>
      <c r="F4" s="24">
        <v>11.335666214805046</v>
      </c>
      <c r="G4" s="24">
        <f t="shared" si="0"/>
        <v>11.724552061051801</v>
      </c>
    </row>
    <row r="5" spans="1:7" x14ac:dyDescent="0.4">
      <c r="A5" t="s">
        <v>4</v>
      </c>
      <c r="B5" s="24">
        <v>20.375652703335849</v>
      </c>
      <c r="C5" s="24">
        <v>19.256512326954237</v>
      </c>
      <c r="D5" s="24">
        <v>18.749210112361997</v>
      </c>
      <c r="E5" s="24">
        <v>22.515120955308415</v>
      </c>
      <c r="F5" s="24">
        <v>21.317925770727399</v>
      </c>
      <c r="G5" s="24">
        <f t="shared" si="0"/>
        <v>20.442884373737577</v>
      </c>
    </row>
    <row r="6" spans="1:7" x14ac:dyDescent="0.4">
      <c r="A6" t="s">
        <v>5</v>
      </c>
      <c r="B6" s="24">
        <v>24.32806710743467</v>
      </c>
      <c r="C6" s="24">
        <v>22.72582442778878</v>
      </c>
      <c r="D6" s="24">
        <v>27.497833507868641</v>
      </c>
      <c r="E6" s="24">
        <v>45.869427266375965</v>
      </c>
      <c r="F6" s="24">
        <v>37.208020283054907</v>
      </c>
      <c r="G6" s="24">
        <f t="shared" si="0"/>
        <v>31.525834518504592</v>
      </c>
    </row>
    <row r="7" spans="1:7" x14ac:dyDescent="0.4">
      <c r="A7" t="s">
        <v>6</v>
      </c>
      <c r="B7" s="24">
        <v>29.955102889994922</v>
      </c>
      <c r="C7" s="24">
        <v>25.877603498711181</v>
      </c>
      <c r="D7" s="24">
        <v>96.04548342434596</v>
      </c>
      <c r="E7" s="24">
        <v>95.141787609030587</v>
      </c>
      <c r="F7" s="24">
        <v>96.043753104414648</v>
      </c>
      <c r="G7" s="24">
        <f t="shared" si="0"/>
        <v>68.612746105299465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C282B-5B3E-474B-A980-94162019AD7B}">
  <dimension ref="A1:AM181"/>
  <sheetViews>
    <sheetView topLeftCell="P1" workbookViewId="0">
      <selection activeCell="AE1" sqref="AE1"/>
    </sheetView>
  </sheetViews>
  <sheetFormatPr defaultRowHeight="13.9" x14ac:dyDescent="0.4"/>
  <cols>
    <col min="8" max="8" width="2.59765625" style="2" customWidth="1"/>
    <col min="16" max="16" width="3.9296875" style="2" customWidth="1"/>
    <col min="24" max="24" width="3.265625" style="2" customWidth="1"/>
    <col min="32" max="32" width="3.73046875" style="2" customWidth="1"/>
  </cols>
  <sheetData>
    <row r="1" spans="1:39" x14ac:dyDescent="0.4">
      <c r="A1" t="s">
        <v>18</v>
      </c>
      <c r="B1" t="s">
        <v>19</v>
      </c>
      <c r="C1" t="s">
        <v>20</v>
      </c>
      <c r="D1" t="s">
        <v>21</v>
      </c>
      <c r="E1" t="s">
        <v>22</v>
      </c>
      <c r="F1" t="s">
        <v>23</v>
      </c>
      <c r="G1" t="s">
        <v>24</v>
      </c>
      <c r="I1" t="s">
        <v>25</v>
      </c>
      <c r="J1" t="s">
        <v>26</v>
      </c>
      <c r="K1" t="s">
        <v>27</v>
      </c>
      <c r="L1" t="s">
        <v>28</v>
      </c>
      <c r="M1" t="s">
        <v>29</v>
      </c>
      <c r="N1" t="s">
        <v>30</v>
      </c>
      <c r="O1" t="s">
        <v>7</v>
      </c>
      <c r="Q1" t="s">
        <v>31</v>
      </c>
      <c r="R1" t="s">
        <v>32</v>
      </c>
      <c r="S1" t="s">
        <v>33</v>
      </c>
      <c r="T1" t="s">
        <v>34</v>
      </c>
      <c r="U1" t="s">
        <v>35</v>
      </c>
      <c r="V1" t="s">
        <v>36</v>
      </c>
      <c r="W1" t="s">
        <v>37</v>
      </c>
      <c r="Y1" t="s">
        <v>99</v>
      </c>
      <c r="Z1" t="s">
        <v>100</v>
      </c>
      <c r="AA1" t="s">
        <v>101</v>
      </c>
      <c r="AB1" t="s">
        <v>102</v>
      </c>
      <c r="AC1" t="s">
        <v>103</v>
      </c>
      <c r="AD1" t="s">
        <v>104</v>
      </c>
      <c r="AE1" t="s">
        <v>105</v>
      </c>
      <c r="AG1" t="s">
        <v>45</v>
      </c>
      <c r="AH1" t="s">
        <v>46</v>
      </c>
      <c r="AI1" t="s">
        <v>47</v>
      </c>
      <c r="AJ1" t="s">
        <v>48</v>
      </c>
      <c r="AK1" t="s">
        <v>49</v>
      </c>
      <c r="AL1" t="s">
        <v>50</v>
      </c>
      <c r="AM1" t="s">
        <v>51</v>
      </c>
    </row>
    <row r="2" spans="1:39" x14ac:dyDescent="0.4">
      <c r="A2" s="1">
        <v>-3300.9473630993798</v>
      </c>
      <c r="B2" s="1">
        <v>16060.956315063821</v>
      </c>
      <c r="C2" s="1">
        <v>-87382.923311050967</v>
      </c>
      <c r="D2" s="1">
        <v>135581.42945166896</v>
      </c>
      <c r="E2" s="1">
        <v>-144082.38515148993</v>
      </c>
      <c r="F2" s="1">
        <v>-6700.1228408682955</v>
      </c>
      <c r="G2" s="1">
        <v>89823.992899775796</v>
      </c>
      <c r="I2" s="1">
        <v>-186570.11250556691</v>
      </c>
      <c r="J2" s="1">
        <v>449504.98068565491</v>
      </c>
      <c r="K2" s="1">
        <v>-418799.83280957583</v>
      </c>
      <c r="L2" s="1">
        <v>970918.81275523908</v>
      </c>
      <c r="M2" s="1">
        <v>-991918.77351615252</v>
      </c>
      <c r="N2" s="1">
        <v>-31346.868788050946</v>
      </c>
      <c r="O2" s="1">
        <v>1652042.1941784518</v>
      </c>
      <c r="Q2" s="1">
        <v>-19.788242058111365</v>
      </c>
      <c r="R2" s="1">
        <v>4.7693652025284496</v>
      </c>
      <c r="S2" s="1">
        <v>-5.6972845104532084</v>
      </c>
      <c r="T2" s="1">
        <v>3.0969816286068692</v>
      </c>
      <c r="U2" s="1">
        <v>-9.7435570909578377</v>
      </c>
      <c r="V2" s="1">
        <v>2.3626068111785763</v>
      </c>
      <c r="W2" s="1">
        <v>25.482965439717479</v>
      </c>
      <c r="Y2" s="1">
        <v>-30.169300466181571</v>
      </c>
      <c r="Z2" s="1">
        <v>-34.921079102782954</v>
      </c>
      <c r="AA2" s="1">
        <v>-19.024906057618679</v>
      </c>
      <c r="AB2" s="1">
        <v>-9.2419722621900586</v>
      </c>
      <c r="AC2" s="1">
        <v>4.1290968235244234</v>
      </c>
      <c r="AD2" s="1">
        <v>23.197102400457641</v>
      </c>
      <c r="AE2" s="1">
        <v>86.05944322479121</v>
      </c>
      <c r="AG2" s="1">
        <v>9.4445898482924239E-3</v>
      </c>
      <c r="AH2" s="1">
        <v>2.3817361698378642E-2</v>
      </c>
      <c r="AI2" s="1">
        <v>-4.0906783785799844E-2</v>
      </c>
      <c r="AJ2" s="1">
        <v>-3.1468343255549418E-2</v>
      </c>
      <c r="AK2" s="1">
        <v>-1.6858784779660796E-2</v>
      </c>
      <c r="AL2" s="1">
        <v>3.5373358080681323E-3</v>
      </c>
      <c r="AM2" s="1">
        <v>0.17363862446627087</v>
      </c>
    </row>
    <row r="3" spans="1:39" x14ac:dyDescent="0.4">
      <c r="A3" s="1">
        <v>-7696.6357588066739</v>
      </c>
      <c r="B3" s="1">
        <v>35405.286559921617</v>
      </c>
      <c r="C3" s="1">
        <v>-94243.750020695647</v>
      </c>
      <c r="D3" s="1">
        <v>132344.2629534984</v>
      </c>
      <c r="E3" s="1">
        <v>-149026.62258901424</v>
      </c>
      <c r="F3" s="1">
        <v>-6775.5947321434523</v>
      </c>
      <c r="G3" s="1">
        <v>89993.053587239992</v>
      </c>
      <c r="I3" s="1">
        <v>-395495.18401656422</v>
      </c>
      <c r="J3" s="1">
        <v>710757.34414179018</v>
      </c>
      <c r="K3" s="1">
        <v>-442983.91966374946</v>
      </c>
      <c r="L3" s="1">
        <v>974928.22442079219</v>
      </c>
      <c r="M3" s="1">
        <v>-1066157.0798164122</v>
      </c>
      <c r="N3" s="1">
        <v>-32409.351647769472</v>
      </c>
      <c r="O3" s="1">
        <v>1653372.766581913</v>
      </c>
      <c r="Q3" s="1">
        <v>-3.9695837080654472</v>
      </c>
      <c r="R3" s="1">
        <v>-1.3686627915275573</v>
      </c>
      <c r="S3" s="1">
        <v>-6.9934205118181021</v>
      </c>
      <c r="T3" s="1">
        <v>3.7494900323505376</v>
      </c>
      <c r="U3" s="1">
        <v>-10.302328529892579</v>
      </c>
      <c r="V3" s="1">
        <v>2.3812750058400152</v>
      </c>
      <c r="W3" s="1">
        <v>25.45252777790197</v>
      </c>
      <c r="Y3" s="1">
        <v>-0.20817599587466873</v>
      </c>
      <c r="Z3" s="1">
        <v>-46.556856949308461</v>
      </c>
      <c r="AA3" s="1">
        <v>-24.167174474137248</v>
      </c>
      <c r="AB3" s="1">
        <v>-7.2871752681656874</v>
      </c>
      <c r="AC3" s="1">
        <v>3.4935571361630062</v>
      </c>
      <c r="AD3" s="1">
        <v>23.633308056178805</v>
      </c>
      <c r="AE3" s="1">
        <v>85.87438022514425</v>
      </c>
      <c r="AG3" s="1">
        <v>-2.7499983561917059E-3</v>
      </c>
      <c r="AH3" s="1">
        <v>1.5820621354730138E-2</v>
      </c>
      <c r="AI3" s="1">
        <v>-4.4934555338857138E-2</v>
      </c>
      <c r="AJ3" s="1">
        <v>-2.9357999903278229E-2</v>
      </c>
      <c r="AK3" s="1">
        <v>-1.671330479400876E-2</v>
      </c>
      <c r="AL3" s="1">
        <v>3.5981407222331874E-3</v>
      </c>
      <c r="AM3" s="1">
        <v>0.17357209631537251</v>
      </c>
    </row>
    <row r="4" spans="1:39" x14ac:dyDescent="0.4">
      <c r="A4" s="1">
        <v>6160.0854432619108</v>
      </c>
      <c r="B4" s="1">
        <v>-13055.236979618363</v>
      </c>
      <c r="C4" s="1">
        <v>-33594.504160586876</v>
      </c>
      <c r="D4" s="1">
        <v>108337.88030508599</v>
      </c>
      <c r="E4" s="1">
        <v>-150516.93972506627</v>
      </c>
      <c r="F4" s="1">
        <v>-6877.7227218581438</v>
      </c>
      <c r="G4" s="1">
        <v>90169.468238781745</v>
      </c>
      <c r="I4" s="1">
        <v>356461.64212850796</v>
      </c>
      <c r="J4" s="1">
        <v>270673.89383477863</v>
      </c>
      <c r="K4" s="1">
        <v>-106628.83403939125</v>
      </c>
      <c r="L4" s="1">
        <v>823587.16105537966</v>
      </c>
      <c r="M4" s="1">
        <v>-1115150.9376844459</v>
      </c>
      <c r="N4" s="1">
        <v>-34566.613132401995</v>
      </c>
      <c r="O4" s="1">
        <v>1654929.2878375731</v>
      </c>
      <c r="Q4" s="1">
        <v>1.6767055316812034</v>
      </c>
      <c r="R4" s="1">
        <v>4.3761657275581474</v>
      </c>
      <c r="S4" s="1">
        <v>-3.6844648725587916</v>
      </c>
      <c r="T4" s="1">
        <v>3.7144063562477725</v>
      </c>
      <c r="U4" s="1">
        <v>-10.652207004430872</v>
      </c>
      <c r="V4" s="1">
        <v>2.3960388410018707</v>
      </c>
      <c r="W4" s="1">
        <v>25.422020592703067</v>
      </c>
      <c r="Y4" s="1">
        <v>2.3017873476829682</v>
      </c>
      <c r="Z4" s="1">
        <v>-31.154897117858553</v>
      </c>
      <c r="AA4" s="1">
        <v>-15.525604372336213</v>
      </c>
      <c r="AB4" s="1">
        <v>-4.4955287130311081</v>
      </c>
      <c r="AC4" s="1">
        <v>2.6657340019712903</v>
      </c>
      <c r="AD4" s="1">
        <v>24.083463822198883</v>
      </c>
      <c r="AE4" s="1">
        <v>85.649862931372738</v>
      </c>
      <c r="AG4" s="1">
        <v>2.2233338508805566E-3</v>
      </c>
      <c r="AH4" s="1">
        <v>1.0890245558058462E-2</v>
      </c>
      <c r="AI4" s="1">
        <v>-3.1273102532980962E-2</v>
      </c>
      <c r="AJ4" s="1">
        <v>-2.4237646706282732E-2</v>
      </c>
      <c r="AK4" s="1">
        <v>-1.6276381369067928E-2</v>
      </c>
      <c r="AL4" s="1">
        <v>3.6523447762336365E-3</v>
      </c>
      <c r="AM4" s="1">
        <v>0.17350720642315895</v>
      </c>
    </row>
    <row r="5" spans="1:39" x14ac:dyDescent="0.4">
      <c r="A5" s="1">
        <v>432.67527762304286</v>
      </c>
      <c r="B5" s="1">
        <v>-62503.643669602963</v>
      </c>
      <c r="C5" s="1">
        <v>57208.26898614387</v>
      </c>
      <c r="D5" s="1">
        <v>70048.010381714732</v>
      </c>
      <c r="E5" s="1">
        <v>-148530.19872642169</v>
      </c>
      <c r="F5" s="1">
        <v>-7007.9112855829298</v>
      </c>
      <c r="G5" s="1">
        <v>90352.799036125944</v>
      </c>
      <c r="I5" s="1">
        <v>-240983.6238706256</v>
      </c>
      <c r="J5" s="1">
        <v>-594839.38261470711</v>
      </c>
      <c r="K5" s="1">
        <v>378373.65283360315</v>
      </c>
      <c r="L5" s="1">
        <v>562604.77650676563</v>
      </c>
      <c r="M5" s="1">
        <v>-1137431.2156913904</v>
      </c>
      <c r="N5" s="1">
        <v>-37862.673301469098</v>
      </c>
      <c r="O5" s="1">
        <v>1656708.0661378237</v>
      </c>
      <c r="Q5" s="1">
        <v>4.2280833337730854</v>
      </c>
      <c r="R5" s="1">
        <v>-1.730146590330206</v>
      </c>
      <c r="S5" s="1">
        <v>2.0576757287530287</v>
      </c>
      <c r="T5" s="1">
        <v>3.1571819878266476</v>
      </c>
      <c r="U5" s="1">
        <v>-10.785197132110268</v>
      </c>
      <c r="V5" s="1">
        <v>2.4067932296435282</v>
      </c>
      <c r="W5" s="1">
        <v>25.391519855941784</v>
      </c>
      <c r="Y5" s="1">
        <v>-7.6607822139360211</v>
      </c>
      <c r="Z5" s="1">
        <v>15.252907971252275</v>
      </c>
      <c r="AA5" s="1">
        <v>0.7816465600339999</v>
      </c>
      <c r="AB5" s="1">
        <v>-1.23460735563542</v>
      </c>
      <c r="AC5" s="1">
        <v>1.6722867061272149</v>
      </c>
      <c r="AD5" s="1">
        <v>24.546606759890398</v>
      </c>
      <c r="AE5" s="1">
        <v>85.386910972267557</v>
      </c>
      <c r="AG5" s="1">
        <v>-1.4071291424038635E-3</v>
      </c>
      <c r="AH5" s="1">
        <v>-6.2032346578106568E-3</v>
      </c>
      <c r="AI5" s="1">
        <v>-6.2975057733386554E-3</v>
      </c>
      <c r="AJ5" s="1">
        <v>-1.6865113787728404E-2</v>
      </c>
      <c r="AK5" s="1">
        <v>-1.5552756535126879E-2</v>
      </c>
      <c r="AL5" s="1">
        <v>3.6996314770411762E-3</v>
      </c>
      <c r="AM5" s="1">
        <v>0.1734441084193673</v>
      </c>
    </row>
    <row r="6" spans="1:39" x14ac:dyDescent="0.4">
      <c r="A6" s="1">
        <v>-10295.951954485885</v>
      </c>
      <c r="B6" s="1">
        <v>-86582.363094508139</v>
      </c>
      <c r="C6" s="1">
        <v>130779.32797112181</v>
      </c>
      <c r="D6" s="1">
        <v>25849.996758266989</v>
      </c>
      <c r="E6" s="1">
        <v>-143126.80730743709</v>
      </c>
      <c r="F6" s="1">
        <v>-7166.662087005072</v>
      </c>
      <c r="G6" s="1">
        <v>90542.459714047392</v>
      </c>
      <c r="I6" s="1">
        <v>90683.707079643544</v>
      </c>
      <c r="J6" s="1">
        <v>-1071768.5046630572</v>
      </c>
      <c r="K6" s="1">
        <v>748597.585856152</v>
      </c>
      <c r="L6" s="1">
        <v>251202.87809672288</v>
      </c>
      <c r="M6" s="1">
        <v>-1131994.3060880532</v>
      </c>
      <c r="N6" s="1">
        <v>-42317.147210747447</v>
      </c>
      <c r="O6" s="1">
        <v>1658702.9869293394</v>
      </c>
      <c r="Q6" s="1">
        <v>-10.257151788410383</v>
      </c>
      <c r="R6" s="1">
        <v>-1.5366959585578834</v>
      </c>
      <c r="S6" s="1">
        <v>7.2971562369022838</v>
      </c>
      <c r="T6" s="1">
        <v>2.301438972164374</v>
      </c>
      <c r="U6" s="1">
        <v>-10.697774410957386</v>
      </c>
      <c r="V6" s="1">
        <v>2.4134566100846762</v>
      </c>
      <c r="W6" s="1">
        <v>25.36111972682302</v>
      </c>
      <c r="Y6" s="1">
        <v>12.784980097473476</v>
      </c>
      <c r="Z6" s="1">
        <v>41.567226671361226</v>
      </c>
      <c r="AA6" s="1">
        <v>16.359537601667633</v>
      </c>
      <c r="AB6" s="1">
        <v>2.0514151958977997</v>
      </c>
      <c r="AC6" s="1">
        <v>0.54683601914768754</v>
      </c>
      <c r="AD6" s="1">
        <v>25.020752296121056</v>
      </c>
      <c r="AE6" s="1">
        <v>85.086959618331136</v>
      </c>
      <c r="AG6" s="1">
        <v>1.9348420322457976E-3</v>
      </c>
      <c r="AH6" s="1">
        <v>-1.9957406717175215E-2</v>
      </c>
      <c r="AI6" s="1">
        <v>2.1449137734313992E-2</v>
      </c>
      <c r="AJ6" s="1">
        <v>-8.2008173158761404E-3</v>
      </c>
      <c r="AK6" s="1">
        <v>-1.4555425103345267E-2</v>
      </c>
      <c r="AL6" s="1">
        <v>3.7396717329101739E-3</v>
      </c>
      <c r="AM6" s="1">
        <v>0.17338299763692663</v>
      </c>
    </row>
    <row r="7" spans="1:39" x14ac:dyDescent="0.4">
      <c r="A7" s="1">
        <v>16301.848487731564</v>
      </c>
      <c r="B7" s="1">
        <v>-99752.138951420449</v>
      </c>
      <c r="C7" s="1">
        <v>151393.59881875152</v>
      </c>
      <c r="D7" s="1">
        <v>-16965.184242167641</v>
      </c>
      <c r="E7" s="1">
        <v>-134364.68950497007</v>
      </c>
      <c r="F7" s="1">
        <v>-7351.2986152460826</v>
      </c>
      <c r="G7" s="1">
        <v>90737.864007321157</v>
      </c>
      <c r="I7" s="1">
        <v>-4214.5082171544227</v>
      </c>
      <c r="J7" s="1">
        <v>-820355.19318629045</v>
      </c>
      <c r="K7" s="1">
        <v>808915.27841329947</v>
      </c>
      <c r="L7" s="1">
        <v>-58870.065489241322</v>
      </c>
      <c r="M7" s="1">
        <v>-1097881.6009222132</v>
      </c>
      <c r="N7" s="1">
        <v>-47861.846257186007</v>
      </c>
      <c r="O7" s="1">
        <v>1660907.935658786</v>
      </c>
      <c r="Q7" s="1">
        <v>13.326805544075595</v>
      </c>
      <c r="R7" s="1">
        <v>20.5255863577</v>
      </c>
      <c r="S7" s="1">
        <v>9.5665894706643648</v>
      </c>
      <c r="T7" s="1">
        <v>1.3433564179460089</v>
      </c>
      <c r="U7" s="1">
        <v>-10.387082083532864</v>
      </c>
      <c r="V7" s="1">
        <v>2.4160943804822712</v>
      </c>
      <c r="W7" s="1">
        <v>25.330914364551621</v>
      </c>
      <c r="Y7" s="1">
        <v>-14.97558350840626</v>
      </c>
      <c r="Z7" s="1">
        <v>24.021395688851985</v>
      </c>
      <c r="AA7" s="1">
        <v>24.468481999595408</v>
      </c>
      <c r="AB7" s="1">
        <v>4.9835138641726342</v>
      </c>
      <c r="AC7" s="1">
        <v>-0.6762335819469365</v>
      </c>
      <c r="AD7" s="1">
        <v>25.501506197666998</v>
      </c>
      <c r="AE7" s="1">
        <v>84.75144414006617</v>
      </c>
      <c r="AG7" s="1">
        <v>-5.1742963781845576E-3</v>
      </c>
      <c r="AH7" s="1">
        <v>-9.5738884535148845E-4</v>
      </c>
      <c r="AI7" s="1">
        <v>4.4632621093361941E-2</v>
      </c>
      <c r="AJ7" s="1">
        <v>8.6901304598814046E-4</v>
      </c>
      <c r="AK7" s="1">
        <v>-1.3298297538323359E-2</v>
      </c>
      <c r="AL7" s="1">
        <v>3.7722792137431047E-3</v>
      </c>
      <c r="AM7" s="1">
        <v>0.17332406940876624</v>
      </c>
    </row>
    <row r="8" spans="1:39" x14ac:dyDescent="0.4">
      <c r="A8" s="1">
        <v>15496.352209361428</v>
      </c>
      <c r="B8" s="1">
        <v>-32657.605336912402</v>
      </c>
      <c r="C8" s="1">
        <v>120130.37474151603</v>
      </c>
      <c r="D8" s="1">
        <v>-55071.251266856132</v>
      </c>
      <c r="E8" s="1">
        <v>-122297.40763348422</v>
      </c>
      <c r="F8" s="1">
        <v>-7556.8233755232886</v>
      </c>
      <c r="G8" s="1">
        <v>90938.418261898594</v>
      </c>
      <c r="I8" s="1">
        <v>167646.87350153862</v>
      </c>
      <c r="J8" s="1">
        <v>78794.76891854321</v>
      </c>
      <c r="K8" s="1">
        <v>574515.22432113788</v>
      </c>
      <c r="L8" s="1">
        <v>-342803.68848070514</v>
      </c>
      <c r="M8" s="1">
        <v>-1034139.0802657368</v>
      </c>
      <c r="N8" s="1">
        <v>-54373.992878625599</v>
      </c>
      <c r="O8" s="1">
        <v>1663316.6948838478</v>
      </c>
      <c r="Q8" s="1">
        <v>-12.29004378879125</v>
      </c>
      <c r="R8" s="1">
        <v>30.203776764807881</v>
      </c>
      <c r="S8" s="1">
        <v>8.51931856551235</v>
      </c>
      <c r="T8" s="1">
        <v>0.37373283004755614</v>
      </c>
      <c r="U8" s="1">
        <v>-9.8507629374806562</v>
      </c>
      <c r="V8" s="1">
        <v>2.4148418737592889</v>
      </c>
      <c r="W8" s="1">
        <v>25.300998606098332</v>
      </c>
      <c r="Y8" s="1">
        <v>13.623505015263817</v>
      </c>
      <c r="Z8" s="1">
        <v>2.5521352778238846</v>
      </c>
      <c r="AA8" s="1">
        <v>24.546383180780385</v>
      </c>
      <c r="AB8" s="1">
        <v>7.3756157662305011</v>
      </c>
      <c r="AC8" s="1">
        <v>-1.9628430079766408</v>
      </c>
      <c r="AD8" s="1">
        <v>25.983089145239706</v>
      </c>
      <c r="AE8" s="1">
        <v>84.381817122638381</v>
      </c>
      <c r="AG8" s="1">
        <v>1.0937217693998686E-2</v>
      </c>
      <c r="AH8" s="1">
        <v>2.8413118081835199E-2</v>
      </c>
      <c r="AI8" s="1">
        <v>5.9583072074234744E-2</v>
      </c>
      <c r="AJ8" s="1">
        <v>9.6693520318873044E-3</v>
      </c>
      <c r="AK8" s="1">
        <v>-1.1794704174398703E-2</v>
      </c>
      <c r="AL8" s="1">
        <v>3.7974233032265084E-3</v>
      </c>
      <c r="AM8" s="1">
        <v>0.17326752098921622</v>
      </c>
    </row>
    <row r="9" spans="1:39" x14ac:dyDescent="0.4">
      <c r="A9" s="1">
        <v>-43341.640308837508</v>
      </c>
      <c r="B9" s="1">
        <v>119988.23064912335</v>
      </c>
      <c r="C9" s="1">
        <v>49634.302759272665</v>
      </c>
      <c r="D9" s="1">
        <v>-86813.496180461618</v>
      </c>
      <c r="E9" s="1">
        <v>-106977.7570254147</v>
      </c>
      <c r="F9" s="1">
        <v>-7777.5295621193291</v>
      </c>
      <c r="G9" s="1">
        <v>91143.499268437125</v>
      </c>
      <c r="I9" s="1">
        <v>108165.36662351152</v>
      </c>
      <c r="J9" s="1">
        <v>1362305.3614813609</v>
      </c>
      <c r="K9" s="1">
        <v>126691.38597600812</v>
      </c>
      <c r="L9" s="1">
        <v>-586947.5937758229</v>
      </c>
      <c r="M9" s="1">
        <v>-939815.44838626112</v>
      </c>
      <c r="N9" s="1">
        <v>-61716.90752504336</v>
      </c>
      <c r="O9" s="1">
        <v>1665922.635606247</v>
      </c>
      <c r="Q9" s="1">
        <v>-15.382326660563468</v>
      </c>
      <c r="R9" s="1">
        <v>22.598324287493153</v>
      </c>
      <c r="S9" s="1">
        <v>4.7219270837904999</v>
      </c>
      <c r="T9" s="1">
        <v>-0.56817958297983906</v>
      </c>
      <c r="U9" s="1">
        <v>-9.0865615037858074</v>
      </c>
      <c r="V9" s="1">
        <v>2.4098487180770216</v>
      </c>
      <c r="W9" s="1">
        <v>25.271469999497434</v>
      </c>
      <c r="Y9" s="1">
        <v>15.28188240930846</v>
      </c>
      <c r="Z9" s="1">
        <v>-10.272636831087665</v>
      </c>
      <c r="AA9" s="1">
        <v>18.116878181572179</v>
      </c>
      <c r="AB9" s="1">
        <v>9.1080829890030692</v>
      </c>
      <c r="AC9" s="1">
        <v>-3.2789237738875685</v>
      </c>
      <c r="AD9" s="1">
        <v>26.459312415225234</v>
      </c>
      <c r="AE9" s="1">
        <v>83.979600409866293</v>
      </c>
      <c r="AG9" s="1">
        <v>1.7192178640032973E-2</v>
      </c>
      <c r="AH9" s="1">
        <v>4.291674242029006E-2</v>
      </c>
      <c r="AI9" s="1">
        <v>6.387198065439928E-2</v>
      </c>
      <c r="AJ9" s="1">
        <v>1.7601218131463398E-2</v>
      </c>
      <c r="AK9" s="1">
        <v>-1.0057794557704948E-2</v>
      </c>
      <c r="AL9" s="1">
        <v>3.8151173933061891E-3</v>
      </c>
      <c r="AM9" s="1">
        <v>0.17321355731821306</v>
      </c>
    </row>
    <row r="10" spans="1:39" x14ac:dyDescent="0.4">
      <c r="A10" s="1">
        <v>-119324.37746277855</v>
      </c>
      <c r="B10" s="1">
        <v>280848.76329617377</v>
      </c>
      <c r="C10" s="1">
        <v>-45620.109201024701</v>
      </c>
      <c r="D10" s="1">
        <v>-110790.51706745084</v>
      </c>
      <c r="E10" s="1">
        <v>-88458.785278157549</v>
      </c>
      <c r="F10" s="1">
        <v>-8007.4507155331712</v>
      </c>
      <c r="G10" s="1">
        <v>91352.476428771013</v>
      </c>
      <c r="I10" s="1">
        <v>-1019548.7052884464</v>
      </c>
      <c r="J10" s="1">
        <v>2398134.6282240199</v>
      </c>
      <c r="K10" s="1">
        <v>-441642.84833814675</v>
      </c>
      <c r="L10" s="1">
        <v>-779324.88322729827</v>
      </c>
      <c r="M10" s="1">
        <v>-813963.22260135214</v>
      </c>
      <c r="N10" s="1">
        <v>-69749.994707495003</v>
      </c>
      <c r="O10" s="1">
        <v>1668719.0259387186</v>
      </c>
      <c r="Q10" s="1">
        <v>6.6547838623725717</v>
      </c>
      <c r="R10" s="1">
        <v>8.4836747895286475</v>
      </c>
      <c r="S10" s="1">
        <v>-1.0439989444148436</v>
      </c>
      <c r="T10" s="1">
        <v>-1.4531194768905757</v>
      </c>
      <c r="U10" s="1">
        <v>-8.0922293121496054</v>
      </c>
      <c r="V10" s="1">
        <v>2.4012708625470927</v>
      </c>
      <c r="W10" s="1">
        <v>25.242426770549113</v>
      </c>
      <c r="Y10" s="1">
        <v>-8.8975217779994846</v>
      </c>
      <c r="Z10" s="1">
        <v>-19.534496287547825</v>
      </c>
      <c r="AA10" s="1">
        <v>7.0410074306517139</v>
      </c>
      <c r="AB10" s="1">
        <v>10.066872169942972</v>
      </c>
      <c r="AC10" s="1">
        <v>-4.5903026355001266</v>
      </c>
      <c r="AD10" s="1">
        <v>26.923865210221098</v>
      </c>
      <c r="AE10" s="1">
        <v>83.546333160231654</v>
      </c>
      <c r="AG10" s="1">
        <v>-2.0776079427141343E-2</v>
      </c>
      <c r="AH10" s="1">
        <v>3.134047087489468E-2</v>
      </c>
      <c r="AI10" s="1">
        <v>5.5457368164769504E-2</v>
      </c>
      <c r="AJ10" s="1">
        <v>2.4075200410232648E-2</v>
      </c>
      <c r="AK10" s="1">
        <v>-8.1007370544195993E-3</v>
      </c>
      <c r="AL10" s="1">
        <v>3.8253917745705098E-3</v>
      </c>
      <c r="AM10" s="1">
        <v>0.1731623852570936</v>
      </c>
    </row>
    <row r="11" spans="1:39" x14ac:dyDescent="0.4">
      <c r="A11" s="1">
        <v>-35479.587983516954</v>
      </c>
      <c r="B11" s="1">
        <v>292504.10158941464</v>
      </c>
      <c r="C11" s="1">
        <v>-147935.5640843336</v>
      </c>
      <c r="D11" s="1">
        <v>-125551.72180182196</v>
      </c>
      <c r="E11" s="1">
        <v>-66861.374424262831</v>
      </c>
      <c r="F11" s="1">
        <v>-8240.5724402134165</v>
      </c>
      <c r="G11" s="1">
        <v>91564.719144734117</v>
      </c>
      <c r="I11" s="1">
        <v>-609047.67202370078</v>
      </c>
      <c r="J11" s="1">
        <v>2309918.3536898494</v>
      </c>
      <c r="K11" s="1">
        <v>-1019357.9041719137</v>
      </c>
      <c r="L11" s="1">
        <v>-907433.8475524165</v>
      </c>
      <c r="M11" s="1">
        <v>-656287.68327441672</v>
      </c>
      <c r="N11" s="1">
        <v>-78331.980661399022</v>
      </c>
      <c r="O11" s="1">
        <v>1671699.1339939975</v>
      </c>
      <c r="Q11" s="1">
        <v>41.538531305083431</v>
      </c>
      <c r="R11" s="1">
        <v>0.65464040139416058</v>
      </c>
      <c r="S11" s="1">
        <v>-7.6542444434518622</v>
      </c>
      <c r="T11" s="1">
        <v>-2.2499416304169464</v>
      </c>
      <c r="U11" s="1">
        <v>-6.868265745952657</v>
      </c>
      <c r="V11" s="1">
        <v>2.3892655663115123</v>
      </c>
      <c r="W11" s="1">
        <v>25.213967145053555</v>
      </c>
      <c r="Y11" s="1">
        <v>-14.960993491616087</v>
      </c>
      <c r="Z11" s="1">
        <v>-36.599268907974782</v>
      </c>
      <c r="AA11" s="1">
        <v>-6.1711142077273671</v>
      </c>
      <c r="AB11" s="1">
        <v>10.132157597627266</v>
      </c>
      <c r="AC11" s="1">
        <v>-5.8568925072487827</v>
      </c>
      <c r="AD11" s="1">
        <v>27.370418374723663</v>
      </c>
      <c r="AE11" s="1">
        <v>83.083554532216084</v>
      </c>
      <c r="AG11" s="1">
        <v>-5.4295661252760016E-2</v>
      </c>
      <c r="AH11" s="1">
        <v>8.7331144155322477E-3</v>
      </c>
      <c r="AI11" s="1">
        <v>3.4392075487703525E-2</v>
      </c>
      <c r="AJ11" s="1">
        <v>2.8507595847074619E-2</v>
      </c>
      <c r="AK11" s="1">
        <v>-5.9416165703309208E-3</v>
      </c>
      <c r="AL11" s="1">
        <v>3.8282804055854518E-3</v>
      </c>
      <c r="AM11" s="1">
        <v>0.17311421166719512</v>
      </c>
    </row>
    <row r="12" spans="1:39" x14ac:dyDescent="0.4">
      <c r="A12" s="1">
        <v>175785.19108936418</v>
      </c>
      <c r="B12" s="1">
        <v>153980.80110770592</v>
      </c>
      <c r="C12" s="1">
        <v>-241122.44786621188</v>
      </c>
      <c r="D12" s="1">
        <v>-129327.49587506492</v>
      </c>
      <c r="E12" s="1">
        <v>-42624.887847132144</v>
      </c>
      <c r="F12" s="1">
        <v>-8470.7574268217431</v>
      </c>
      <c r="G12" s="1">
        <v>91779.596818160586</v>
      </c>
      <c r="I12" s="1">
        <v>1035814.3290480892</v>
      </c>
      <c r="J12" s="1">
        <v>1150696.3232625509</v>
      </c>
      <c r="K12" s="1">
        <v>-1522777.0919016665</v>
      </c>
      <c r="L12" s="1">
        <v>-955692.95482827455</v>
      </c>
      <c r="M12" s="1">
        <v>-469592.49237734888</v>
      </c>
      <c r="N12" s="1">
        <v>-87320.34108816681</v>
      </c>
      <c r="O12" s="1">
        <v>1674856.2278848165</v>
      </c>
      <c r="Q12" s="1">
        <v>-2.2580668796956194</v>
      </c>
      <c r="R12" s="1">
        <v>-2.5160095900769948</v>
      </c>
      <c r="S12" s="1">
        <v>-13.88899279348848</v>
      </c>
      <c r="T12" s="1">
        <v>-2.9120134175483354</v>
      </c>
      <c r="U12" s="1">
        <v>-5.4296547455345703</v>
      </c>
      <c r="V12" s="1">
        <v>2.3739947569653399</v>
      </c>
      <c r="W12" s="1">
        <v>25.186189348810963</v>
      </c>
      <c r="Y12" s="1">
        <v>-6.4303796373786639</v>
      </c>
      <c r="Z12" s="1">
        <v>-55.397044135850123</v>
      </c>
      <c r="AA12" s="1">
        <v>-18.567111559438334</v>
      </c>
      <c r="AB12" s="1">
        <v>9.1666403357578758</v>
      </c>
      <c r="AC12" s="1">
        <v>-7.0166943576473653</v>
      </c>
      <c r="AD12" s="1">
        <v>27.792616920255167</v>
      </c>
      <c r="AE12" s="1">
        <v>82.59280368430143</v>
      </c>
      <c r="AG12" s="1">
        <v>-5.2276669670800406E-2</v>
      </c>
      <c r="AH12" s="1">
        <v>-1.5992339195010804E-2</v>
      </c>
      <c r="AI12" s="1">
        <v>6.1049400350069588E-3</v>
      </c>
      <c r="AJ12" s="1">
        <v>3.0340126227154613E-2</v>
      </c>
      <c r="AK12" s="1">
        <v>-3.6201275852358154E-3</v>
      </c>
      <c r="AL12" s="1">
        <v>3.8238267790304194E-3</v>
      </c>
      <c r="AM12" s="1">
        <v>0.17306924340985502</v>
      </c>
    </row>
    <row r="13" spans="1:39" x14ac:dyDescent="0.4">
      <c r="A13" s="1">
        <v>442088.35936642956</v>
      </c>
      <c r="B13" s="1">
        <v>-79174.398641532796</v>
      </c>
      <c r="C13" s="1">
        <v>-309680.98884797492</v>
      </c>
      <c r="D13" s="1">
        <v>-120069.41541190806</v>
      </c>
      <c r="E13" s="1">
        <v>-16468.658605027093</v>
      </c>
      <c r="F13" s="1">
        <v>-8691.3767108710326</v>
      </c>
      <c r="G13" s="1">
        <v>91996.478850884363</v>
      </c>
      <c r="I13" s="1">
        <v>3067468.4787357543</v>
      </c>
      <c r="J13" s="1">
        <v>-662124.10573637451</v>
      </c>
      <c r="K13" s="1">
        <v>-1875298.339887009</v>
      </c>
      <c r="L13" s="1">
        <v>-905664.92461620015</v>
      </c>
      <c r="M13" s="1">
        <v>-259657.93466691923</v>
      </c>
      <c r="N13" s="1">
        <v>-96567.549553161996</v>
      </c>
      <c r="O13" s="1">
        <v>1678183.5757239107</v>
      </c>
      <c r="Q13" s="1">
        <v>5.1349869141809696</v>
      </c>
      <c r="R13" s="1">
        <v>-4.0380197568457925</v>
      </c>
      <c r="S13" s="1">
        <v>-18.559489307569585</v>
      </c>
      <c r="T13" s="1">
        <v>-3.3673055178956397</v>
      </c>
      <c r="U13" s="1">
        <v>-3.8120863581407667</v>
      </c>
      <c r="V13" s="1">
        <v>2.3556390359161972</v>
      </c>
      <c r="W13" s="1">
        <v>25.159191607621509</v>
      </c>
      <c r="Y13" s="1">
        <v>5.16790039133154</v>
      </c>
      <c r="Z13" s="1">
        <v>-67.996284056965123</v>
      </c>
      <c r="AA13" s="1">
        <v>-27.452149047613805</v>
      </c>
      <c r="AB13" s="1">
        <v>7.0643654618428462</v>
      </c>
      <c r="AC13" s="1">
        <v>-8.0184554300057336</v>
      </c>
      <c r="AD13" s="1">
        <v>28.184002526441031</v>
      </c>
      <c r="AE13" s="1">
        <v>82.07561977496924</v>
      </c>
      <c r="AG13" s="1">
        <v>-1.8850661202180072E-2</v>
      </c>
      <c r="AH13" s="1">
        <v>-3.6745522178683168E-2</v>
      </c>
      <c r="AI13" s="1">
        <v>-2.2622990159609044E-2</v>
      </c>
      <c r="AJ13" s="1">
        <v>2.9050079669155442E-2</v>
      </c>
      <c r="AK13" s="1">
        <v>-1.1917059991296531E-3</v>
      </c>
      <c r="AL13" s="1">
        <v>3.8121125240360297E-3</v>
      </c>
      <c r="AM13" s="1">
        <v>0.1730276873464105</v>
      </c>
    </row>
    <row r="14" spans="1:39" x14ac:dyDescent="0.4">
      <c r="A14" s="1">
        <v>688338.27000546106</v>
      </c>
      <c r="B14" s="1">
        <v>-348454.94701271132</v>
      </c>
      <c r="C14" s="1">
        <v>-337619.68585133279</v>
      </c>
      <c r="D14" s="1">
        <v>-96330.739755791874</v>
      </c>
      <c r="E14" s="1">
        <v>10748.046383722409</v>
      </c>
      <c r="F14" s="1">
        <v>-8895.680467374199</v>
      </c>
      <c r="G14" s="1">
        <v>92214.736698026711</v>
      </c>
      <c r="I14" s="1">
        <v>4901255.3869929994</v>
      </c>
      <c r="J14" s="1">
        <v>-2680665.6928047449</v>
      </c>
      <c r="K14" s="1">
        <v>-1994726.994297826</v>
      </c>
      <c r="L14" s="1">
        <v>-743375.1122542785</v>
      </c>
      <c r="M14" s="1">
        <v>-34224.404172427647</v>
      </c>
      <c r="N14" s="1">
        <v>-105924.61056413435</v>
      </c>
      <c r="O14" s="1">
        <v>1681674.2271004119</v>
      </c>
      <c r="Q14" s="1">
        <v>9.1265014232158439</v>
      </c>
      <c r="R14" s="1">
        <v>-6.2294052805377307</v>
      </c>
      <c r="S14" s="1">
        <v>-20.468240430970766</v>
      </c>
      <c r="T14" s="1">
        <v>-3.5417402374028506</v>
      </c>
      <c r="U14" s="1">
        <v>-2.0704895003332724</v>
      </c>
      <c r="V14" s="1">
        <v>2.3343857418145415</v>
      </c>
      <c r="W14" s="1">
        <v>25.13307007849555</v>
      </c>
      <c r="Y14" s="1">
        <v>6.6705738666242356</v>
      </c>
      <c r="Z14" s="1">
        <v>-67.209815344502601</v>
      </c>
      <c r="AA14" s="1">
        <v>-30.396510909708649</v>
      </c>
      <c r="AB14" s="1">
        <v>3.8226402426996802</v>
      </c>
      <c r="AC14" s="1">
        <v>-8.8520573082331744</v>
      </c>
      <c r="AD14" s="1">
        <v>28.538085339455101</v>
      </c>
      <c r="AE14" s="1">
        <v>81.533547663178609</v>
      </c>
      <c r="AG14" s="1">
        <v>-4.4447361450708205E-2</v>
      </c>
      <c r="AH14" s="1">
        <v>-4.724564627070401E-2</v>
      </c>
      <c r="AI14" s="1">
        <v>-4.5205628011158822E-2</v>
      </c>
      <c r="AJ14" s="1">
        <v>2.4351146064073268E-2</v>
      </c>
      <c r="AK14" s="1">
        <v>1.2745105264531161E-3</v>
      </c>
      <c r="AL14" s="1">
        <v>3.7932321079282663E-3</v>
      </c>
      <c r="AM14" s="1">
        <v>0.1729897470341164</v>
      </c>
    </row>
    <row r="15" spans="1:39" x14ac:dyDescent="0.4">
      <c r="A15" s="1">
        <v>815637.35346184671</v>
      </c>
      <c r="B15" s="1">
        <v>-570820.90244593215</v>
      </c>
      <c r="C15" s="1">
        <v>-306192.49322695541</v>
      </c>
      <c r="D15" s="1">
        <v>-60118.57631734835</v>
      </c>
      <c r="E15" s="1">
        <v>38137.795585024789</v>
      </c>
      <c r="F15" s="1">
        <v>-9076.9270844924031</v>
      </c>
      <c r="G15" s="1">
        <v>92433.750027856819</v>
      </c>
      <c r="I15" s="1">
        <v>5813882.3225814886</v>
      </c>
      <c r="J15" s="1">
        <v>-4314409.1044254955</v>
      </c>
      <c r="K15" s="1">
        <v>-1774459.430771461</v>
      </c>
      <c r="L15" s="1">
        <v>-483365.58912550972</v>
      </c>
      <c r="M15" s="1">
        <v>198548.29876635506</v>
      </c>
      <c r="N15" s="1">
        <v>-115241.65453441808</v>
      </c>
      <c r="O15" s="1">
        <v>1685320.3575090407</v>
      </c>
      <c r="Q15" s="1">
        <v>6.6028449980123867</v>
      </c>
      <c r="R15" s="1">
        <v>-11.100010416984167</v>
      </c>
      <c r="S15" s="1">
        <v>-18.341418704979471</v>
      </c>
      <c r="T15" s="1">
        <v>-3.4415848875757717</v>
      </c>
      <c r="U15" s="1">
        <v>-0.26319927860126369</v>
      </c>
      <c r="V15" s="1">
        <v>2.3104304884701641</v>
      </c>
      <c r="W15" s="1">
        <v>25.10791264328418</v>
      </c>
      <c r="Y15" s="1">
        <v>2.8652135158565102</v>
      </c>
      <c r="Z15" s="1">
        <v>-48.157204718067227</v>
      </c>
      <c r="AA15" s="1">
        <v>-25.426668163578928</v>
      </c>
      <c r="AB15" s="1">
        <v>-0.30862185592971897</v>
      </c>
      <c r="AC15" s="1">
        <v>-9.5156389617813595</v>
      </c>
      <c r="AD15" s="1">
        <v>28.848352703561304</v>
      </c>
      <c r="AE15" s="1">
        <v>80.968155009798011</v>
      </c>
      <c r="AG15" s="1">
        <v>2.3725718156107641E-2</v>
      </c>
      <c r="AH15" s="1">
        <v>-4.5065789008780409E-2</v>
      </c>
      <c r="AI15" s="1">
        <v>-5.5953081986699293E-2</v>
      </c>
      <c r="AJ15" s="1">
        <v>1.6815746389650884E-2</v>
      </c>
      <c r="AK15" s="1">
        <v>3.707500421460523E-3</v>
      </c>
      <c r="AL15" s="1">
        <v>3.7672932143632334E-3</v>
      </c>
      <c r="AM15" s="1">
        <v>0.17295561281389743</v>
      </c>
    </row>
    <row r="16" spans="1:39" x14ac:dyDescent="0.4">
      <c r="A16" s="1">
        <v>652730.09022033785</v>
      </c>
      <c r="B16" s="1">
        <v>-583606.35589679331</v>
      </c>
      <c r="C16" s="1">
        <v>-200185.38547207974</v>
      </c>
      <c r="D16" s="1">
        <v>-16420.653820641073</v>
      </c>
      <c r="E16" s="1">
        <v>64810.325410918835</v>
      </c>
      <c r="F16" s="1">
        <v>-9228.3770036739079</v>
      </c>
      <c r="G16" s="1">
        <v>92652.900561931339</v>
      </c>
      <c r="I16" s="1">
        <v>5458943.5490788659</v>
      </c>
      <c r="J16" s="1">
        <v>-4510918.1342441235</v>
      </c>
      <c r="K16" s="1">
        <v>-1124236.1625977156</v>
      </c>
      <c r="L16" s="1">
        <v>-162454.16587437293</v>
      </c>
      <c r="M16" s="1">
        <v>430466.78307018493</v>
      </c>
      <c r="N16" s="1">
        <v>-124368.59335375282</v>
      </c>
      <c r="O16" s="1">
        <v>1689113.9239209141</v>
      </c>
      <c r="Q16" s="1">
        <v>14.739999347157779</v>
      </c>
      <c r="R16" s="1">
        <v>-18.49736372379893</v>
      </c>
      <c r="S16" s="1">
        <v>-11.213907454854159</v>
      </c>
      <c r="T16" s="1">
        <v>-3.0979011778428442</v>
      </c>
      <c r="U16" s="1">
        <v>1.5520450996891628</v>
      </c>
      <c r="V16" s="1">
        <v>2.2839709584826675</v>
      </c>
      <c r="W16" s="1">
        <v>25.083805115048619</v>
      </c>
      <c r="Y16" s="1">
        <v>10.786842214811465</v>
      </c>
      <c r="Z16" s="1">
        <v>-17.24199331838286</v>
      </c>
      <c r="AA16" s="1">
        <v>-11.668722178215711</v>
      </c>
      <c r="AB16" s="1">
        <v>-4.8096069707161977</v>
      </c>
      <c r="AC16" s="1">
        <v>-10.005918828609426</v>
      </c>
      <c r="AD16" s="1">
        <v>29.108286262546791</v>
      </c>
      <c r="AE16" s="1">
        <v>80.381015176173349</v>
      </c>
      <c r="AG16" s="1">
        <v>2.1929452419941146E-2</v>
      </c>
      <c r="AH16" s="1">
        <v>-4.1474101788794626E-2</v>
      </c>
      <c r="AI16" s="1">
        <v>-5.076083370254289E-2</v>
      </c>
      <c r="AJ16" s="1">
        <v>7.4156274083702249E-3</v>
      </c>
      <c r="AK16" s="1">
        <v>6.0369771093505128E-3</v>
      </c>
      <c r="AL16" s="1">
        <v>3.7344068310795351E-3</v>
      </c>
      <c r="AM16" s="1">
        <v>0.17292547172259609</v>
      </c>
    </row>
    <row r="17" spans="1:39" x14ac:dyDescent="0.4">
      <c r="A17" s="1">
        <v>144324.05105010647</v>
      </c>
      <c r="B17" s="1">
        <v>-315074.08343593078</v>
      </c>
      <c r="C17" s="1">
        <v>-31859.247701645196</v>
      </c>
      <c r="D17" s="1">
        <v>29206.07632622611</v>
      </c>
      <c r="E17" s="1">
        <v>89874.924405803686</v>
      </c>
      <c r="F17" s="1">
        <v>-9343.2906663669164</v>
      </c>
      <c r="G17" s="1">
        <v>92871.570021806605</v>
      </c>
      <c r="I17" s="1">
        <v>1264001.6759002742</v>
      </c>
      <c r="J17" s="1">
        <v>-2770931.9803374535</v>
      </c>
      <c r="K17" s="1">
        <v>-114933.7640027438</v>
      </c>
      <c r="L17" s="1">
        <v>178472.98050332509</v>
      </c>
      <c r="M17" s="1">
        <v>653323.54354131804</v>
      </c>
      <c r="N17" s="1">
        <v>-133155.33891186921</v>
      </c>
      <c r="O17" s="1">
        <v>1693046.8833071492</v>
      </c>
      <c r="Q17" s="1">
        <v>12.137982113121199</v>
      </c>
      <c r="R17" s="1">
        <v>-23.97749522643042</v>
      </c>
      <c r="S17" s="1">
        <v>0.21075408707900353</v>
      </c>
      <c r="T17" s="1">
        <v>-2.5439663882049097</v>
      </c>
      <c r="U17" s="1">
        <v>3.3184146680434319</v>
      </c>
      <c r="V17" s="1">
        <v>2.2552048344515425</v>
      </c>
      <c r="W17" s="1">
        <v>25.060833306850157</v>
      </c>
      <c r="Y17" s="1">
        <v>7.7981399575022428</v>
      </c>
      <c r="Z17" s="1">
        <v>12.369972946276928</v>
      </c>
      <c r="AA17" s="1">
        <v>8.4704515426018006</v>
      </c>
      <c r="AB17" s="1">
        <v>-9.1055724750825782</v>
      </c>
      <c r="AC17" s="1">
        <v>-10.318058103390145</v>
      </c>
      <c r="AD17" s="1">
        <v>29.311367660198343</v>
      </c>
      <c r="AE17" s="1">
        <v>79.773701523650402</v>
      </c>
      <c r="AG17" s="1">
        <v>1.8639255797144962E-2</v>
      </c>
      <c r="AH17" s="1">
        <v>-4.1215000995663748E-2</v>
      </c>
      <c r="AI17" s="1">
        <v>-3.0871849777729429E-2</v>
      </c>
      <c r="AJ17" s="1">
        <v>-2.8260121555057365E-3</v>
      </c>
      <c r="AK17" s="1">
        <v>8.1924123888836974E-3</v>
      </c>
      <c r="AL17" s="1">
        <v>3.694683945815529E-3</v>
      </c>
      <c r="AM17" s="1">
        <v>0.17289951079705473</v>
      </c>
    </row>
    <row r="18" spans="1:39" x14ac:dyDescent="0.4">
      <c r="A18" s="1">
        <v>-536168.42807144404</v>
      </c>
      <c r="B18" s="1">
        <v>111982.24273941522</v>
      </c>
      <c r="C18" s="1">
        <v>156868.03583517863</v>
      </c>
      <c r="D18" s="1">
        <v>71203.069493767587</v>
      </c>
      <c r="E18" s="1">
        <v>112440.86838806314</v>
      </c>
      <c r="F18" s="1">
        <v>-9414.9285140197262</v>
      </c>
      <c r="G18" s="1">
        <v>93089.140129039224</v>
      </c>
      <c r="I18" s="1">
        <v>-3505569.9520571143</v>
      </c>
      <c r="J18" s="1">
        <v>212945.84288100986</v>
      </c>
      <c r="K18" s="1">
        <v>1000410.253267011</v>
      </c>
      <c r="L18" s="1">
        <v>498516.15544434427</v>
      </c>
      <c r="M18" s="1">
        <v>858908.71092438907</v>
      </c>
      <c r="N18" s="1">
        <v>-141451.80309850443</v>
      </c>
      <c r="O18" s="1">
        <v>1697111.1926388645</v>
      </c>
      <c r="Q18" s="1">
        <v>-18.368659725078082</v>
      </c>
      <c r="R18" s="1">
        <v>-22.165854589017073</v>
      </c>
      <c r="S18" s="1">
        <v>13.114758221824882</v>
      </c>
      <c r="T18" s="1">
        <v>-1.8133979094238153</v>
      </c>
      <c r="U18" s="1">
        <v>4.979291707475185</v>
      </c>
      <c r="V18" s="1">
        <v>2.224329798976413</v>
      </c>
      <c r="W18" s="1">
        <v>25.039083031750053</v>
      </c>
      <c r="Y18" s="1">
        <v>32.090269778325151</v>
      </c>
      <c r="Z18" s="1">
        <v>32.829064681197202</v>
      </c>
      <c r="AA18" s="1">
        <v>29.221865771779612</v>
      </c>
      <c r="AB18" s="1">
        <v>-12.622059110427413</v>
      </c>
      <c r="AC18" s="1">
        <v>-10.446871892458647</v>
      </c>
      <c r="AD18" s="1">
        <v>29.451078540302969</v>
      </c>
      <c r="AE18" s="1">
        <v>79.147787413575131</v>
      </c>
      <c r="AG18" s="1">
        <v>2.3772367997434703E-2</v>
      </c>
      <c r="AH18" s="1">
        <v>-3.5500633833176358E-2</v>
      </c>
      <c r="AI18" s="1">
        <v>-2.6015518932423006E-3</v>
      </c>
      <c r="AJ18" s="1">
        <v>-1.2885515592148917E-2</v>
      </c>
      <c r="AK18" s="1">
        <v>1.0103180700707428E-2</v>
      </c>
      <c r="AL18" s="1">
        <v>3.6482355463096851E-3</v>
      </c>
      <c r="AM18" s="1">
        <v>0.17287791707411576</v>
      </c>
    </row>
    <row r="19" spans="1:39" x14ac:dyDescent="0.4">
      <c r="A19" s="1">
        <v>-1137592.0676530639</v>
      </c>
      <c r="B19" s="1">
        <v>499325.84041842318</v>
      </c>
      <c r="C19" s="1">
        <v>318768.57138895575</v>
      </c>
      <c r="D19" s="1">
        <v>104011.78105249899</v>
      </c>
      <c r="E19" s="1">
        <v>131617.43317608096</v>
      </c>
      <c r="F19" s="1">
        <v>-9436.5512367751107</v>
      </c>
      <c r="G19" s="1">
        <v>93304.992853880147</v>
      </c>
      <c r="I19" s="1">
        <v>-7920379.5503561655</v>
      </c>
      <c r="J19" s="1">
        <v>3253475.6158210826</v>
      </c>
      <c r="K19" s="1">
        <v>1936166.5431018195</v>
      </c>
      <c r="L19" s="1">
        <v>756775.66438544844</v>
      </c>
      <c r="M19" s="1">
        <v>1039012.4159640314</v>
      </c>
      <c r="N19" s="1">
        <v>-149107.89758829048</v>
      </c>
      <c r="O19" s="1">
        <v>1701298.8086720756</v>
      </c>
      <c r="Q19" s="1">
        <v>-6.0228797376193173</v>
      </c>
      <c r="R19" s="1">
        <v>-8.4100113279580686</v>
      </c>
      <c r="S19" s="1">
        <v>24.2259566338663</v>
      </c>
      <c r="T19" s="1">
        <v>-0.93981313226114971</v>
      </c>
      <c r="U19" s="1">
        <v>6.4780584989979557</v>
      </c>
      <c r="V19" s="1">
        <v>2.191543526249772</v>
      </c>
      <c r="W19" s="1">
        <v>25.018640111216712</v>
      </c>
      <c r="Y19" s="1">
        <v>-7.7809839363466109</v>
      </c>
      <c r="Z19" s="1">
        <v>38.23049721144482</v>
      </c>
      <c r="AA19" s="1">
        <v>44.27151983950251</v>
      </c>
      <c r="AB19" s="1">
        <v>-14.784607618150133</v>
      </c>
      <c r="AC19" s="1">
        <v>-10.387175302149371</v>
      </c>
      <c r="AD19" s="1">
        <v>29.52090060706319</v>
      </c>
      <c r="AE19" s="1">
        <v>78.504846146877583</v>
      </c>
      <c r="AG19" s="1">
        <v>1.7158239323580632E-3</v>
      </c>
      <c r="AH19" s="1">
        <v>-1.2566354153739953E-2</v>
      </c>
      <c r="AI19" s="1">
        <v>2.6714049716721089E-2</v>
      </c>
      <c r="AJ19" s="1">
        <v>-2.173922619173008E-2</v>
      </c>
      <c r="AK19" s="1">
        <v>1.1698656485468627E-2</v>
      </c>
      <c r="AL19" s="1">
        <v>3.5951725865856201E-3</v>
      </c>
      <c r="AM19" s="1">
        <v>0.17286087762433663</v>
      </c>
    </row>
    <row r="20" spans="1:39" x14ac:dyDescent="0.4">
      <c r="A20" s="1">
        <v>1099298.0034968068</v>
      </c>
      <c r="B20" s="1">
        <v>607713.32069439744</v>
      </c>
      <c r="C20" s="1">
        <v>409577.79386793723</v>
      </c>
      <c r="D20" s="1">
        <v>122091.89671081299</v>
      </c>
      <c r="E20" s="1">
        <v>146513.89458824103</v>
      </c>
      <c r="F20" s="1">
        <v>-9401.4205195545583</v>
      </c>
      <c r="G20" s="1">
        <v>93518.511161359027</v>
      </c>
      <c r="I20" s="1">
        <v>7643333.6317728693</v>
      </c>
      <c r="J20" s="1">
        <v>4711002.0481705628</v>
      </c>
      <c r="K20" s="1">
        <v>2426929.1930481228</v>
      </c>
      <c r="L20" s="1">
        <v>912456.58349661587</v>
      </c>
      <c r="M20" s="1">
        <v>1185424.789404894</v>
      </c>
      <c r="N20" s="1">
        <v>-155973.53319545617</v>
      </c>
      <c r="O20" s="1">
        <v>1705601.687302391</v>
      </c>
      <c r="Q20" s="1">
        <v>3.78509717207656</v>
      </c>
      <c r="R20" s="1">
        <v>16.05351131105196</v>
      </c>
      <c r="S20" s="1">
        <v>30.265560908454798</v>
      </c>
      <c r="T20" s="1">
        <v>4.4528603349940549E-2</v>
      </c>
      <c r="U20" s="1">
        <v>7.7580973236253907</v>
      </c>
      <c r="V20" s="1">
        <v>2.1570436568352012</v>
      </c>
      <c r="W20" s="1">
        <v>24.999590400347337</v>
      </c>
      <c r="Y20" s="1">
        <v>8.0823812047641894</v>
      </c>
      <c r="Z20" s="1">
        <v>26.596546770778737</v>
      </c>
      <c r="AA20" s="1">
        <v>47.860963888786451</v>
      </c>
      <c r="AB20" s="1">
        <v>-15.016875014701988</v>
      </c>
      <c r="AC20" s="1">
        <v>-10.133783438796938</v>
      </c>
      <c r="AD20" s="1">
        <v>29.514315806345156</v>
      </c>
      <c r="AE20" s="1">
        <v>77.846450782824391</v>
      </c>
      <c r="AG20" s="1">
        <v>-8.9433134777286427E-3</v>
      </c>
      <c r="AH20" s="1">
        <v>3.065321913454646E-2</v>
      </c>
      <c r="AI20" s="1">
        <v>4.9659572832353172E-2</v>
      </c>
      <c r="AJ20" s="1">
        <v>-2.8360878211927044E-2</v>
      </c>
      <c r="AK20" s="1">
        <v>1.2908214183814425E-2</v>
      </c>
      <c r="AL20" s="1">
        <v>3.5356058858060048E-3</v>
      </c>
      <c r="AM20" s="1">
        <v>0.1728485796531356</v>
      </c>
    </row>
    <row r="21" spans="1:39" x14ac:dyDescent="0.4">
      <c r="A21" s="1">
        <v>-996679.05778781197</v>
      </c>
      <c r="B21" s="1">
        <v>306425.75875841838</v>
      </c>
      <c r="C21" s="1">
        <v>397920.89526457578</v>
      </c>
      <c r="D21" s="1">
        <v>121723.00740715431</v>
      </c>
      <c r="E21" s="1">
        <v>156240.29718843746</v>
      </c>
      <c r="F21" s="1">
        <v>-9302.7979544721384</v>
      </c>
      <c r="G21" s="1">
        <v>93729.077923698263</v>
      </c>
      <c r="I21" s="1">
        <v>-6965895.2512178905</v>
      </c>
      <c r="J21" s="1">
        <v>3127007.6774107851</v>
      </c>
      <c r="K21" s="1">
        <v>2287527.1619278165</v>
      </c>
      <c r="L21" s="1">
        <v>937499.71089985513</v>
      </c>
      <c r="M21" s="1">
        <v>1289942.7372882362</v>
      </c>
      <c r="N21" s="1">
        <v>-161898.60266216629</v>
      </c>
      <c r="O21" s="1">
        <v>1710011.7663533634</v>
      </c>
      <c r="Q21" s="1">
        <v>-0.84244705845406054</v>
      </c>
      <c r="R21" s="1">
        <v>33.729433488512562</v>
      </c>
      <c r="S21" s="1">
        <v>28.781250152419418</v>
      </c>
      <c r="T21" s="1">
        <v>1.1156826979195913</v>
      </c>
      <c r="U21" s="1">
        <v>8.7630270305513154</v>
      </c>
      <c r="V21" s="1">
        <v>2.1210281068670627</v>
      </c>
      <c r="W21" s="1">
        <v>24.982019478668409</v>
      </c>
      <c r="Y21" s="1">
        <v>-8.1626934616949622</v>
      </c>
      <c r="Z21" s="1">
        <v>7.7266586603829577</v>
      </c>
      <c r="AA21" s="1">
        <v>36.221547283604096</v>
      </c>
      <c r="AB21" s="1">
        <v>-12.92994117973568</v>
      </c>
      <c r="AC21" s="1">
        <v>-9.6811083778577363</v>
      </c>
      <c r="AD21" s="1">
        <v>29.424806423877861</v>
      </c>
      <c r="AE21" s="1">
        <v>77.174174040819452</v>
      </c>
      <c r="AG21" s="1">
        <v>1.454236612611203E-2</v>
      </c>
      <c r="AH21" s="1">
        <v>6.4166517084847496E-2</v>
      </c>
      <c r="AI21" s="1">
        <v>6.0149181203656657E-2</v>
      </c>
      <c r="AJ21" s="1">
        <v>-3.1921558835534977E-2</v>
      </c>
      <c r="AK21" s="1">
        <v>1.3661637791854741E-2</v>
      </c>
      <c r="AL21" s="1">
        <v>3.4696466322393367E-3</v>
      </c>
      <c r="AM21" s="1">
        <v>0.1728412099968247</v>
      </c>
    </row>
    <row r="22" spans="1:39" x14ac:dyDescent="0.4">
      <c r="A22" s="1">
        <v>-581346.97382444807</v>
      </c>
      <c r="B22" s="1">
        <v>-71589.510924056216</v>
      </c>
      <c r="C22" s="1">
        <v>302007.25923029112</v>
      </c>
      <c r="D22" s="1">
        <v>106033.99527949463</v>
      </c>
      <c r="E22" s="1">
        <v>160093.09935924021</v>
      </c>
      <c r="F22" s="1">
        <v>-9133.9400459376029</v>
      </c>
      <c r="G22" s="1">
        <v>93936.070925415901</v>
      </c>
      <c r="I22" s="1">
        <v>-4746689.2338905782</v>
      </c>
      <c r="J22" s="1">
        <v>313568.34639470576</v>
      </c>
      <c r="K22" s="1">
        <v>1640883.3679749947</v>
      </c>
      <c r="L22" s="1">
        <v>851969.31229775562</v>
      </c>
      <c r="M22" s="1">
        <v>1345817.8223051704</v>
      </c>
      <c r="N22" s="1">
        <v>-166732.74662203746</v>
      </c>
      <c r="O22" s="1">
        <v>1714520.7315399887</v>
      </c>
      <c r="Q22" s="1">
        <v>-18.468424197648133</v>
      </c>
      <c r="R22" s="1">
        <v>30.125240118618109</v>
      </c>
      <c r="S22" s="1">
        <v>20.757450764535648</v>
      </c>
      <c r="T22" s="1">
        <v>2.2526819860232781</v>
      </c>
      <c r="U22" s="1">
        <v>9.4484520400099932</v>
      </c>
      <c r="V22" s="1">
        <v>2.083698998007999</v>
      </c>
      <c r="W22" s="1">
        <v>24.966008720178102</v>
      </c>
      <c r="Y22" s="1">
        <v>-5.6927245557018926</v>
      </c>
      <c r="Z22" s="1">
        <v>-7.099917731213492</v>
      </c>
      <c r="AA22" s="1">
        <v>13.101265427655106</v>
      </c>
      <c r="AB22" s="1">
        <v>-8.9121987603708401</v>
      </c>
      <c r="AC22" s="1">
        <v>-9.022648177920999</v>
      </c>
      <c r="AD22" s="1">
        <v>29.245860171439475</v>
      </c>
      <c r="AE22" s="1">
        <v>76.489583214217234</v>
      </c>
      <c r="AG22" s="1">
        <v>-2.309935628660912E-2</v>
      </c>
      <c r="AH22" s="1">
        <v>5.9513441115722272E-2</v>
      </c>
      <c r="AI22" s="1">
        <v>5.777634819594258E-2</v>
      </c>
      <c r="AJ22" s="1">
        <v>-3.2439599179119295E-2</v>
      </c>
      <c r="AK22" s="1">
        <v>1.3907804648192633E-2</v>
      </c>
      <c r="AL22" s="1">
        <v>3.3974119843851241E-3</v>
      </c>
      <c r="AM22" s="1">
        <v>0.17283894952148582</v>
      </c>
    </row>
    <row r="23" spans="1:39" x14ac:dyDescent="0.4">
      <c r="A23" s="1">
        <v>-128845.53933429459</v>
      </c>
      <c r="B23" s="1">
        <v>-349044.52767519344</v>
      </c>
      <c r="C23" s="1">
        <v>155263.1910471525</v>
      </c>
      <c r="D23" s="1">
        <v>79216.232145464266</v>
      </c>
      <c r="E23" s="1">
        <v>158160.09021540941</v>
      </c>
      <c r="F23" s="1">
        <v>-8888.2924296242636</v>
      </c>
      <c r="G23" s="1">
        <v>94138.846031086083</v>
      </c>
      <c r="I23" s="1">
        <v>-1366864.4959453354</v>
      </c>
      <c r="J23" s="1">
        <v>-2254411.3102675225</v>
      </c>
      <c r="K23" s="1">
        <v>709572.48355224659</v>
      </c>
      <c r="L23" s="1">
        <v>682723.19113625051</v>
      </c>
      <c r="M23" s="1">
        <v>1352553.7101164709</v>
      </c>
      <c r="N23" s="1">
        <v>-170327.99627760856</v>
      </c>
      <c r="O23" s="1">
        <v>1719119.2176854992</v>
      </c>
      <c r="Q23" s="1">
        <v>-39.611933612828672</v>
      </c>
      <c r="R23" s="1">
        <v>12.80661158665732</v>
      </c>
      <c r="S23" s="1">
        <v>8.4399545642447045</v>
      </c>
      <c r="T23" s="1">
        <v>3.39552313438681</v>
      </c>
      <c r="U23" s="1">
        <v>9.8166499421161628</v>
      </c>
      <c r="V23" s="1">
        <v>2.0452727902895123</v>
      </c>
      <c r="W23" s="1">
        <v>24.951621395953861</v>
      </c>
      <c r="Y23" s="1">
        <v>-1.6953883820620548</v>
      </c>
      <c r="Z23" s="1">
        <v>-15.680190812192635</v>
      </c>
      <c r="AA23" s="1">
        <v>-15.540926727678448</v>
      </c>
      <c r="AB23" s="1">
        <v>-3.5418176455446608</v>
      </c>
      <c r="AC23" s="1">
        <v>-8.1570744512440001</v>
      </c>
      <c r="AD23" s="1">
        <v>28.971133491725524</v>
      </c>
      <c r="AE23" s="1">
        <v>75.79421874045947</v>
      </c>
      <c r="AG23" s="1">
        <v>-5.0535211777061356E-2</v>
      </c>
      <c r="AH23" s="1">
        <v>2.8352627243697748E-2</v>
      </c>
      <c r="AI23" s="1">
        <v>4.4492670607786389E-2</v>
      </c>
      <c r="AJ23" s="1">
        <v>-3.0219086777060842E-2</v>
      </c>
      <c r="AK23" s="1">
        <v>1.3668999334644039E-2</v>
      </c>
      <c r="AL23" s="1">
        <v>3.3190479819192827E-3</v>
      </c>
      <c r="AM23" s="1">
        <v>0.17284195338607472</v>
      </c>
    </row>
    <row r="24" spans="1:39" x14ac:dyDescent="0.4">
      <c r="A24" s="1">
        <v>180341.40807155354</v>
      </c>
      <c r="B24" s="1">
        <v>-454249.99834397685</v>
      </c>
      <c r="C24" s="1">
        <v>-7885.4809702012753</v>
      </c>
      <c r="D24" s="1">
        <v>45072.650958027421</v>
      </c>
      <c r="E24" s="1">
        <v>150946.64504916154</v>
      </c>
      <c r="F24" s="1">
        <v>-8561.9534634408574</v>
      </c>
      <c r="G24" s="1">
        <v>94336.728698876497</v>
      </c>
      <c r="I24" s="1">
        <v>1483116.7356963013</v>
      </c>
      <c r="J24" s="1">
        <v>-3676118.5455244505</v>
      </c>
      <c r="K24" s="1">
        <v>-276178.18043190468</v>
      </c>
      <c r="L24" s="1">
        <v>453211.14650515688</v>
      </c>
      <c r="M24" s="1">
        <v>1313286.3039243671</v>
      </c>
      <c r="N24" s="1">
        <v>-172579.47957732822</v>
      </c>
      <c r="O24" s="1">
        <v>1723796.419407858</v>
      </c>
      <c r="Q24" s="1">
        <v>-21.569200476548804</v>
      </c>
      <c r="R24" s="1">
        <v>-6.3142302337261809</v>
      </c>
      <c r="S24" s="1">
        <v>-5.7912318163797032</v>
      </c>
      <c r="T24" s="1">
        <v>4.4649969304177741</v>
      </c>
      <c r="U24" s="1">
        <v>9.8902489146772723</v>
      </c>
      <c r="V24" s="1">
        <v>2.0059754227169475</v>
      </c>
      <c r="W24" s="1">
        <v>24.938895122767239</v>
      </c>
      <c r="Y24" s="1">
        <v>-2.929654334212187</v>
      </c>
      <c r="Z24" s="1">
        <v>-18.765710833606196</v>
      </c>
      <c r="AA24" s="1">
        <v>-43.633555277447975</v>
      </c>
      <c r="AB24" s="1">
        <v>2.614332065056566</v>
      </c>
      <c r="AC24" s="1">
        <v>-7.0964770306763327</v>
      </c>
      <c r="AD24" s="1">
        <v>28.596380352248591</v>
      </c>
      <c r="AE24" s="1">
        <v>75.089578416420238</v>
      </c>
      <c r="AG24" s="1">
        <v>-2.7465106809954867E-2</v>
      </c>
      <c r="AH24" s="1">
        <v>-8.9572644337650286E-3</v>
      </c>
      <c r="AI24" s="1">
        <v>2.2567138185600247E-2</v>
      </c>
      <c r="AJ24" s="1">
        <v>-2.5595803293470384E-2</v>
      </c>
      <c r="AK24" s="1">
        <v>1.2997885750075157E-2</v>
      </c>
      <c r="AL24" s="1">
        <v>3.2348106198095486E-3</v>
      </c>
      <c r="AM24" s="1">
        <v>0.17285033998170532</v>
      </c>
    </row>
    <row r="25" spans="1:39" x14ac:dyDescent="0.4">
      <c r="A25" s="1">
        <v>290576.52681941324</v>
      </c>
      <c r="B25" s="1">
        <v>-369276.93591374136</v>
      </c>
      <c r="C25" s="1">
        <v>-154041.74506998213</v>
      </c>
      <c r="D25" s="1">
        <v>7334.6691150841398</v>
      </c>
      <c r="E25" s="1">
        <v>139037.04487056518</v>
      </c>
      <c r="F25" s="1">
        <v>-8158.5997978585592</v>
      </c>
      <c r="G25" s="1">
        <v>94529.039976519503</v>
      </c>
      <c r="I25" s="1">
        <v>2609616.4207345191</v>
      </c>
      <c r="J25" s="1">
        <v>-3463908.4862237838</v>
      </c>
      <c r="K25" s="1">
        <v>-1094024.1303556606</v>
      </c>
      <c r="L25" s="1">
        <v>186216.66693857187</v>
      </c>
      <c r="M25" s="1">
        <v>1231943.9282802327</v>
      </c>
      <c r="N25" s="1">
        <v>-173508.72766183599</v>
      </c>
      <c r="O25" s="1">
        <v>1728541.1282879568</v>
      </c>
      <c r="Q25" s="1">
        <v>-3.3016788965400954</v>
      </c>
      <c r="R25" s="1">
        <v>-18.159085058278446</v>
      </c>
      <c r="S25" s="1">
        <v>-19.378291816244051</v>
      </c>
      <c r="T25" s="1">
        <v>5.3786723154416505</v>
      </c>
      <c r="U25" s="1">
        <v>9.6949308361238842</v>
      </c>
      <c r="V25" s="1">
        <v>1.9660323972607239</v>
      </c>
      <c r="W25" s="1">
        <v>24.92786005191077</v>
      </c>
      <c r="Y25" s="1">
        <v>2.1710533571431254</v>
      </c>
      <c r="Z25" s="1">
        <v>-19.090275044036702</v>
      </c>
      <c r="AA25" s="1">
        <v>-65.031399409416153</v>
      </c>
      <c r="AB25" s="1">
        <v>8.9916448944345824</v>
      </c>
      <c r="AC25" s="1">
        <v>-5.8620801017491599</v>
      </c>
      <c r="AD25" s="1">
        <v>28.123476732473058</v>
      </c>
      <c r="AE25" s="1">
        <v>74.377145705163542</v>
      </c>
      <c r="AG25" s="1">
        <v>-1.1984932012034721E-2</v>
      </c>
      <c r="AH25" s="1">
        <v>-3.2599961783849704E-2</v>
      </c>
      <c r="AI25" s="1">
        <v>-5.2425997619267644E-3</v>
      </c>
      <c r="AJ25" s="1">
        <v>-1.8910101675212152E-2</v>
      </c>
      <c r="AK25" s="1">
        <v>1.1951165664543646E-2</v>
      </c>
      <c r="AL25" s="1">
        <v>3.1452141668046607E-3</v>
      </c>
      <c r="AM25" s="1">
        <v>0.17286421540167499</v>
      </c>
    </row>
    <row r="26" spans="1:39" x14ac:dyDescent="0.4">
      <c r="A26" s="1">
        <v>178619.00505357573</v>
      </c>
      <c r="B26" s="1">
        <v>-101805.1387929139</v>
      </c>
      <c r="C26" s="1">
        <v>-256586.29750387327</v>
      </c>
      <c r="D26" s="1">
        <v>-30278.017229751313</v>
      </c>
      <c r="E26" s="1">
        <v>123019.19265385544</v>
      </c>
      <c r="F26" s="1">
        <v>-7683.8732226320826</v>
      </c>
      <c r="G26" s="1">
        <v>94715.12904173939</v>
      </c>
      <c r="I26" s="1">
        <v>1465336.0963030907</v>
      </c>
      <c r="J26" s="1">
        <v>-1373460.1738451552</v>
      </c>
      <c r="K26" s="1">
        <v>-1581590.7191392849</v>
      </c>
      <c r="L26" s="1">
        <v>-95536.315866469638</v>
      </c>
      <c r="M26" s="1">
        <v>1112509.1249281955</v>
      </c>
      <c r="N26" s="1">
        <v>-173169.62978261762</v>
      </c>
      <c r="O26" s="1">
        <v>1733342.017402241</v>
      </c>
      <c r="Q26" s="1">
        <v>9.5297841069715918</v>
      </c>
      <c r="R26" s="1">
        <v>-17.412057186855805</v>
      </c>
      <c r="S26" s="1">
        <v>-29.318431051782721</v>
      </c>
      <c r="T26" s="1">
        <v>6.0508509698499822</v>
      </c>
      <c r="U26" s="1">
        <v>9.2566531011573971</v>
      </c>
      <c r="V26" s="1">
        <v>1.9256680436525402</v>
      </c>
      <c r="W26" s="1">
        <v>24.918547035144659</v>
      </c>
      <c r="Y26" s="1">
        <v>2.6502002156902549</v>
      </c>
      <c r="Z26" s="1">
        <v>-18.162338489799904</v>
      </c>
      <c r="AA26" s="1">
        <v>-74.210785924847414</v>
      </c>
      <c r="AB26" s="1">
        <v>15.01440209394395</v>
      </c>
      <c r="AC26" s="1">
        <v>-4.4763508503952449</v>
      </c>
      <c r="AD26" s="1">
        <v>27.555885796870719</v>
      </c>
      <c r="AE26" s="1">
        <v>73.658397072511065</v>
      </c>
      <c r="AG26" s="1">
        <v>6.2569924922914865E-3</v>
      </c>
      <c r="AH26" s="1">
        <v>-3.0508487433145062E-2</v>
      </c>
      <c r="AI26" s="1">
        <v>-3.3833450848285533E-2</v>
      </c>
      <c r="AJ26" s="1">
        <v>-1.0509295050253492E-2</v>
      </c>
      <c r="AK26" s="1">
        <v>1.0585718507834296E-2</v>
      </c>
      <c r="AL26" s="1">
        <v>3.0508380588272804E-3</v>
      </c>
      <c r="AM26" s="1">
        <v>0.17288368427273104</v>
      </c>
    </row>
    <row r="27" spans="1:39" x14ac:dyDescent="0.4">
      <c r="A27" s="1">
        <v>-25923.38752795149</v>
      </c>
      <c r="B27" s="1">
        <v>198354.3944954474</v>
      </c>
      <c r="C27" s="1">
        <v>-299554.61462454125</v>
      </c>
      <c r="D27" s="1">
        <v>-64100.296903683469</v>
      </c>
      <c r="E27" s="1">
        <v>103473.12800985595</v>
      </c>
      <c r="F27" s="1">
        <v>-7143.658931275736</v>
      </c>
      <c r="G27" s="1">
        <v>94894.435482148605</v>
      </c>
      <c r="I27" s="1">
        <v>-880356.90047689085</v>
      </c>
      <c r="J27" s="1">
        <v>1461594.4073461401</v>
      </c>
      <c r="K27" s="1">
        <v>-1691537.5999458802</v>
      </c>
      <c r="L27" s="1">
        <v>-369494.11112754093</v>
      </c>
      <c r="M27" s="1">
        <v>958924.33657240088</v>
      </c>
      <c r="N27" s="1">
        <v>-171618.58536789211</v>
      </c>
      <c r="O27" s="1">
        <v>1738187.652999663</v>
      </c>
      <c r="Q27" s="1">
        <v>1.1199830093092227</v>
      </c>
      <c r="R27" s="1">
        <v>-9.1551459635208534</v>
      </c>
      <c r="S27" s="1">
        <v>-33.381889374491948</v>
      </c>
      <c r="T27" s="1">
        <v>6.3803239517682488</v>
      </c>
      <c r="U27" s="1">
        <v>8.6020686137005828</v>
      </c>
      <c r="V27" s="1">
        <v>1.8850954333682066</v>
      </c>
      <c r="W27" s="1">
        <v>24.910995805893663</v>
      </c>
      <c r="Y27" s="1">
        <v>1.0836509698280599</v>
      </c>
      <c r="Z27" s="1">
        <v>-11.018144396906626</v>
      </c>
      <c r="AA27" s="1">
        <v>-69.127018404533331</v>
      </c>
      <c r="AB27" s="1">
        <v>20.056421435101456</v>
      </c>
      <c r="AC27" s="1">
        <v>-2.9594192938886565</v>
      </c>
      <c r="AD27" s="1">
        <v>26.897205841581187</v>
      </c>
      <c r="AE27" s="1">
        <v>72.934801073515231</v>
      </c>
      <c r="AG27" s="1">
        <v>5.4836506695119828E-3</v>
      </c>
      <c r="AH27" s="1">
        <v>-1.5149104423374265E-2</v>
      </c>
      <c r="AI27" s="1">
        <v>-5.576540408917123E-2</v>
      </c>
      <c r="AJ27" s="1">
        <v>-7.7861108754882465E-4</v>
      </c>
      <c r="AK27" s="1">
        <v>8.9593556936750016E-3</v>
      </c>
      <c r="AL27" s="1">
        <v>2.9522527047998971E-3</v>
      </c>
      <c r="AM27" s="1">
        <v>0.17290886053210741</v>
      </c>
    </row>
    <row r="28" spans="1:39" x14ac:dyDescent="0.4">
      <c r="A28" s="1">
        <v>-25414.443290258365</v>
      </c>
      <c r="B28" s="1">
        <v>216406.558727909</v>
      </c>
      <c r="C28" s="1">
        <v>-269035.19899916882</v>
      </c>
      <c r="D28" s="1">
        <v>-90881.919850909122</v>
      </c>
      <c r="E28" s="1">
        <v>80975.312903704806</v>
      </c>
      <c r="F28" s="1">
        <v>-6543.927810465234</v>
      </c>
      <c r="G28" s="1">
        <v>95066.450319187745</v>
      </c>
      <c r="I28" s="1">
        <v>403469.0549035162</v>
      </c>
      <c r="J28" s="1">
        <v>2040192.1015101064</v>
      </c>
      <c r="K28" s="1">
        <v>-1402589.893668477</v>
      </c>
      <c r="L28" s="1">
        <v>-614072.01865931728</v>
      </c>
      <c r="M28" s="1">
        <v>775137.93259821634</v>
      </c>
      <c r="N28" s="1">
        <v>-168912.55548977855</v>
      </c>
      <c r="O28" s="1">
        <v>1743066.5788057339</v>
      </c>
      <c r="Q28" s="1">
        <v>-0.39074615600407991</v>
      </c>
      <c r="R28" s="1">
        <v>-3.0035906215316226</v>
      </c>
      <c r="S28" s="1">
        <v>-29.550113137507005</v>
      </c>
      <c r="T28" s="1">
        <v>6.225018003950705</v>
      </c>
      <c r="U28" s="1">
        <v>7.7593658958782719</v>
      </c>
      <c r="V28" s="1">
        <v>1.8445212616936293</v>
      </c>
      <c r="W28" s="1">
        <v>24.905251796991255</v>
      </c>
      <c r="Y28" s="1">
        <v>-1.5119835168605993</v>
      </c>
      <c r="Z28" s="1">
        <v>2.776958823234791</v>
      </c>
      <c r="AA28" s="1">
        <v>-48.587089486216428</v>
      </c>
      <c r="AB28" s="1">
        <v>23.416487440745868</v>
      </c>
      <c r="AC28" s="1">
        <v>-1.3280849088585285</v>
      </c>
      <c r="AD28" s="1">
        <v>26.15106899639617</v>
      </c>
      <c r="AE28" s="1">
        <v>72.207820168247309</v>
      </c>
      <c r="AG28" s="1">
        <v>-3.0935939481987382E-3</v>
      </c>
      <c r="AH28" s="1">
        <v>-7.3424499659476093E-3</v>
      </c>
      <c r="AI28" s="1">
        <v>-6.2964394287051209E-2</v>
      </c>
      <c r="AJ28" s="1">
        <v>9.6984162654721127E-3</v>
      </c>
      <c r="AK28" s="1">
        <v>7.134135443404797E-3</v>
      </c>
      <c r="AL28" s="1">
        <v>2.8500216630757838E-3</v>
      </c>
      <c r="AM28" s="1">
        <v>0.17293986482924487</v>
      </c>
    </row>
    <row r="29" spans="1:39" x14ac:dyDescent="0.4">
      <c r="A29" s="1">
        <v>27609.603331421786</v>
      </c>
      <c r="B29" s="1">
        <v>97846.601726331006</v>
      </c>
      <c r="C29" s="1">
        <v>-162263.25652807098</v>
      </c>
      <c r="D29" s="1">
        <v>-108634.74290679015</v>
      </c>
      <c r="E29" s="1">
        <v>56101.780549687261</v>
      </c>
      <c r="F29" s="1">
        <v>-5890.6638768786343</v>
      </c>
      <c r="G29" s="1">
        <v>95230.677704299713</v>
      </c>
      <c r="I29" s="1">
        <v>-225304.15797105004</v>
      </c>
      <c r="J29" s="1">
        <v>691685.11169254791</v>
      </c>
      <c r="K29" s="1">
        <v>-748595.53955914988</v>
      </c>
      <c r="L29" s="1">
        <v>-809334.00628559059</v>
      </c>
      <c r="M29" s="1">
        <v>565102.55479767546</v>
      </c>
      <c r="N29" s="1">
        <v>-165108.50104975092</v>
      </c>
      <c r="O29" s="1">
        <v>1747967.3383753183</v>
      </c>
      <c r="Q29" s="1">
        <v>0.69863180126490387</v>
      </c>
      <c r="R29" s="1">
        <v>-2.9859151083764139</v>
      </c>
      <c r="S29" s="1">
        <v>-17.053534027924997</v>
      </c>
      <c r="T29" s="1">
        <v>5.4102436057084571</v>
      </c>
      <c r="U29" s="1">
        <v>6.7570965786856503</v>
      </c>
      <c r="V29" s="1">
        <v>1.8041507647280393</v>
      </c>
      <c r="W29" s="1">
        <v>24.901361900457559</v>
      </c>
      <c r="Y29" s="1">
        <v>1.31210791476043</v>
      </c>
      <c r="Z29" s="1">
        <v>16.261340002635897</v>
      </c>
      <c r="AA29" s="1">
        <v>-13.846508414809691</v>
      </c>
      <c r="AB29" s="1">
        <v>24.446452212948369</v>
      </c>
      <c r="AC29" s="1">
        <v>0.40158407657912942</v>
      </c>
      <c r="AD29" s="1">
        <v>25.321110138299794</v>
      </c>
      <c r="AE29" s="1">
        <v>71.478914069586068</v>
      </c>
      <c r="AG29" s="1">
        <v>8.568849520609272E-4</v>
      </c>
      <c r="AH29" s="1">
        <v>-1.7683210180802215E-2</v>
      </c>
      <c r="AI29" s="1">
        <v>-4.9746715695362903E-2</v>
      </c>
      <c r="AJ29" s="1">
        <v>1.9766328346178742E-2</v>
      </c>
      <c r="AK29" s="1">
        <v>5.1731862723333319E-3</v>
      </c>
      <c r="AL29" s="1">
        <v>2.7447067281498772E-3</v>
      </c>
      <c r="AM29" s="1">
        <v>0.17297681957744224</v>
      </c>
    </row>
    <row r="30" spans="1:39" x14ac:dyDescent="0.4">
      <c r="A30" s="1">
        <v>-11976.800655768093</v>
      </c>
      <c r="B30" s="1">
        <v>32244.098615261348</v>
      </c>
      <c r="C30" s="1">
        <v>-24140.928194816624</v>
      </c>
      <c r="D30" s="1">
        <v>-115751.70456849836</v>
      </c>
      <c r="E30" s="1">
        <v>29428.564162088405</v>
      </c>
      <c r="F30" s="1">
        <v>-5189.8574661504417</v>
      </c>
      <c r="G30" s="1">
        <v>95386.628107883749</v>
      </c>
      <c r="I30" s="1">
        <v>174186.82915472129</v>
      </c>
      <c r="J30" s="1">
        <v>-406222.18517946079</v>
      </c>
      <c r="K30" s="1">
        <v>16313.688548730795</v>
      </c>
      <c r="L30" s="1">
        <v>-932323.46980079124</v>
      </c>
      <c r="M30" s="1">
        <v>332770.84496279818</v>
      </c>
      <c r="N30" s="1">
        <v>-160263.3830479453</v>
      </c>
      <c r="O30" s="1">
        <v>1752878.4753619474</v>
      </c>
      <c r="Q30" s="1">
        <v>-0.51453691459139106</v>
      </c>
      <c r="R30" s="1">
        <v>0.13779551740031137</v>
      </c>
      <c r="S30" s="1">
        <v>-0.2352299120286549</v>
      </c>
      <c r="T30" s="1">
        <v>3.8771720871731086</v>
      </c>
      <c r="U30" s="1">
        <v>5.623812293117985</v>
      </c>
      <c r="V30" s="1">
        <v>1.764188590363126</v>
      </c>
      <c r="W30" s="1">
        <v>24.899373596520213</v>
      </c>
      <c r="Y30" s="1">
        <v>-1.6451116744348178</v>
      </c>
      <c r="Z30" s="1">
        <v>21.145412100438925</v>
      </c>
      <c r="AA30" s="1">
        <v>24.42051423017611</v>
      </c>
      <c r="AB30" s="1">
        <v>22.755162326581686</v>
      </c>
      <c r="AC30" s="1">
        <v>2.2135194343088118</v>
      </c>
      <c r="AD30" s="1">
        <v>24.410966682178987</v>
      </c>
      <c r="AE30" s="1">
        <v>70.749539952507291</v>
      </c>
      <c r="AG30" s="1">
        <v>4.2618090591356175E-3</v>
      </c>
      <c r="AH30" s="1">
        <v>-1.7439859450456594E-2</v>
      </c>
      <c r="AI30" s="1">
        <v>-2.1950293478524563E-2</v>
      </c>
      <c r="AJ30" s="1">
        <v>2.7999990289559365E-2</v>
      </c>
      <c r="AK30" s="1">
        <v>3.1396366957704715E-3</v>
      </c>
      <c r="AL30" s="1">
        <v>2.6368690343103701E-3</v>
      </c>
      <c r="AM30" s="1">
        <v>0.17301984785020533</v>
      </c>
    </row>
    <row r="31" spans="1:39" x14ac:dyDescent="0.4">
      <c r="A31" s="1">
        <v>-25037.301053226172</v>
      </c>
      <c r="B31" s="1">
        <v>-48304.65581155134</v>
      </c>
      <c r="C31" s="1">
        <v>91564.955869575089</v>
      </c>
      <c r="D31" s="1">
        <v>-110840.86743240351</v>
      </c>
      <c r="E31" s="1">
        <v>1531.5553411820388</v>
      </c>
      <c r="F31" s="1">
        <v>-4447.502367537495</v>
      </c>
      <c r="G31" s="1">
        <v>95533.81545396139</v>
      </c>
      <c r="I31" s="1">
        <v>-84109.455993043084</v>
      </c>
      <c r="J31" s="1">
        <v>-897907.43405414256</v>
      </c>
      <c r="K31" s="1">
        <v>603535.08825379435</v>
      </c>
      <c r="L31" s="1">
        <v>-960341.93400920974</v>
      </c>
      <c r="M31" s="1">
        <v>82106.164867949206</v>
      </c>
      <c r="N31" s="1">
        <v>-154434.16209466531</v>
      </c>
      <c r="O31" s="1">
        <v>1757788.5330293169</v>
      </c>
      <c r="Q31" s="1">
        <v>-44.595606890841857</v>
      </c>
      <c r="R31" s="1">
        <v>7.5533876959010922</v>
      </c>
      <c r="S31" s="1">
        <v>15.192451407817014</v>
      </c>
      <c r="T31" s="1">
        <v>1.5869889591218831</v>
      </c>
      <c r="U31" s="1">
        <v>4.3883390154689295</v>
      </c>
      <c r="V31" s="1">
        <v>1.7248391192047867</v>
      </c>
      <c r="W31" s="1">
        <v>24.899334632692742</v>
      </c>
      <c r="Y31" s="1">
        <v>12.472396911819789</v>
      </c>
      <c r="Z31" s="1">
        <v>12.33535830629905</v>
      </c>
      <c r="AA31" s="1">
        <v>53.59527845175792</v>
      </c>
      <c r="AB31" s="1">
        <v>18.0045069741943</v>
      </c>
      <c r="AC31" s="1">
        <v>4.0922359987055827</v>
      </c>
      <c r="AD31" s="1">
        <v>23.424278007820504</v>
      </c>
      <c r="AE31" s="1">
        <v>70.021153027086854</v>
      </c>
      <c r="AG31" s="1">
        <v>-2.0738069593128603E-2</v>
      </c>
      <c r="AH31" s="1">
        <v>8.9295905029777994E-3</v>
      </c>
      <c r="AI31" s="1">
        <v>1.0869639135491785E-2</v>
      </c>
      <c r="AJ31" s="1">
        <v>3.2917411237693602E-2</v>
      </c>
      <c r="AK31" s="1">
        <v>1.0962862800798705E-3</v>
      </c>
      <c r="AL31" s="1">
        <v>2.5270694356603891E-3</v>
      </c>
      <c r="AM31" s="1">
        <v>0.17306907300122518</v>
      </c>
    </row>
    <row r="32" spans="1:39" x14ac:dyDescent="0.4">
      <c r="A32" s="1">
        <v>-7256.3480049836826</v>
      </c>
      <c r="B32" s="1">
        <v>-109579.35643470408</v>
      </c>
      <c r="C32" s="1">
        <v>144612.86700998471</v>
      </c>
      <c r="D32" s="1">
        <v>-92758.23311084618</v>
      </c>
      <c r="E32" s="1">
        <v>-27021.090755708541</v>
      </c>
      <c r="F32" s="1">
        <v>-3669.5929441633134</v>
      </c>
      <c r="G32" s="1">
        <v>95671.754240421098</v>
      </c>
      <c r="I32" s="1">
        <v>-135415.24712448064</v>
      </c>
      <c r="J32" s="1">
        <v>-804144.51392508531</v>
      </c>
      <c r="K32" s="1">
        <v>789448.96585012099</v>
      </c>
      <c r="L32" s="1">
        <v>-872702.16773685161</v>
      </c>
      <c r="M32" s="1">
        <v>-182659.29290460993</v>
      </c>
      <c r="N32" s="1">
        <v>-147677.79868909888</v>
      </c>
      <c r="O32" s="1">
        <v>1762686.0545300052</v>
      </c>
      <c r="Q32" s="1">
        <v>3.4676095847587924</v>
      </c>
      <c r="R32" s="1">
        <v>14.076398899399456</v>
      </c>
      <c r="S32" s="1">
        <v>24.436673225167777</v>
      </c>
      <c r="T32" s="1">
        <v>-1.4979859124564701</v>
      </c>
      <c r="U32" s="1">
        <v>3.0817193510093874</v>
      </c>
      <c r="V32" s="1">
        <v>1.6863066919501837</v>
      </c>
      <c r="W32" s="1">
        <v>24.901292796397275</v>
      </c>
      <c r="Y32" s="1">
        <v>3.135566269465222</v>
      </c>
      <c r="Z32" s="1">
        <v>-4.6272487596470873</v>
      </c>
      <c r="AA32" s="1">
        <v>64.663206096565901</v>
      </c>
      <c r="AB32" s="1">
        <v>9.8868287109484747</v>
      </c>
      <c r="AC32" s="1">
        <v>6.0317127397152106</v>
      </c>
      <c r="AD32" s="1">
        <v>22.364683869529845</v>
      </c>
      <c r="AE32" s="1">
        <v>69.295208128882422</v>
      </c>
      <c r="AG32" s="1">
        <v>-1.786827181301915E-2</v>
      </c>
      <c r="AH32" s="1">
        <v>3.8866986513890818E-2</v>
      </c>
      <c r="AI32" s="1">
        <v>3.9249704197660863E-2</v>
      </c>
      <c r="AJ32" s="1">
        <v>3.3068632113456523E-2</v>
      </c>
      <c r="AK32" s="1">
        <v>-8.965381824844079E-4</v>
      </c>
      <c r="AL32" s="1">
        <v>2.415868746306228E-3</v>
      </c>
      <c r="AM32" s="1">
        <v>0.17312461842418914</v>
      </c>
    </row>
    <row r="33" spans="1:39" x14ac:dyDescent="0.4">
      <c r="A33" s="1">
        <v>7726.8198742080731</v>
      </c>
      <c r="B33" s="1">
        <v>-120773.67585631648</v>
      </c>
      <c r="C33" s="1">
        <v>137782.84354705754</v>
      </c>
      <c r="D33" s="1">
        <v>-62026.368103756773</v>
      </c>
      <c r="E33" s="1">
        <v>-55647.454867191998</v>
      </c>
      <c r="F33" s="1">
        <v>-2862.1235591518725</v>
      </c>
      <c r="G33" s="1">
        <v>95799.958965151527</v>
      </c>
      <c r="I33" s="1">
        <v>119062.87063558317</v>
      </c>
      <c r="J33" s="1">
        <v>-394963.15641629352</v>
      </c>
      <c r="K33" s="1">
        <v>614906.82943997695</v>
      </c>
      <c r="L33" s="1">
        <v>-663773.50753537111</v>
      </c>
      <c r="M33" s="1">
        <v>-455848.56581005704</v>
      </c>
      <c r="N33" s="1">
        <v>-140051.25333042449</v>
      </c>
      <c r="O33" s="1">
        <v>1767559.5830165863</v>
      </c>
      <c r="Q33" s="1">
        <v>0.24559270719948129</v>
      </c>
      <c r="R33" s="1">
        <v>9.3308176629581823</v>
      </c>
      <c r="S33" s="1">
        <v>26.130467531607586</v>
      </c>
      <c r="T33" s="1">
        <v>-5.2807375381753436</v>
      </c>
      <c r="U33" s="1">
        <v>1.7417490337230883</v>
      </c>
      <c r="V33" s="1">
        <v>1.6487956492964921</v>
      </c>
      <c r="W33" s="1">
        <v>24.905295875056016</v>
      </c>
      <c r="Y33" s="1">
        <v>-5.185971542111373</v>
      </c>
      <c r="Z33" s="1">
        <v>-19.085112087944594</v>
      </c>
      <c r="AA33" s="1">
        <v>58.947294613142638</v>
      </c>
      <c r="AB33" s="1">
        <v>-1.4110668016803329</v>
      </c>
      <c r="AC33" s="1">
        <v>8.0497599732360428</v>
      </c>
      <c r="AD33" s="1">
        <v>21.235824021611975</v>
      </c>
      <c r="AE33" s="1">
        <v>68.573160093451619</v>
      </c>
      <c r="AG33" s="1">
        <v>2.3977836007373885E-2</v>
      </c>
      <c r="AH33" s="1">
        <v>4.5583161904299459E-2</v>
      </c>
      <c r="AI33" s="1">
        <v>5.5844404979950205E-2</v>
      </c>
      <c r="AJ33" s="1">
        <v>2.7644826586740664E-2</v>
      </c>
      <c r="AK33" s="1">
        <v>-2.7836647715036617E-3</v>
      </c>
      <c r="AL33" s="1">
        <v>2.3038277803554374E-3</v>
      </c>
      <c r="AM33" s="1">
        <v>0.17318660751278403</v>
      </c>
    </row>
    <row r="34" spans="1:39" x14ac:dyDescent="0.4">
      <c r="A34" s="1">
        <v>8003.8393331543139</v>
      </c>
      <c r="B34" s="1">
        <v>-86139.553283837638</v>
      </c>
      <c r="C34" s="1">
        <v>91305.981359540383</v>
      </c>
      <c r="D34" s="1">
        <v>-23457.293364468118</v>
      </c>
      <c r="E34" s="1">
        <v>-83599.829594803101</v>
      </c>
      <c r="F34" s="1">
        <v>-2031.0885756272501</v>
      </c>
      <c r="G34" s="1">
        <v>95917.944126041402</v>
      </c>
      <c r="I34" s="1">
        <v>-62092.084776862306</v>
      </c>
      <c r="J34" s="1">
        <v>-32933.63079936133</v>
      </c>
      <c r="K34" s="1">
        <v>262590.58609043981</v>
      </c>
      <c r="L34" s="1">
        <v>-366896.50992942613</v>
      </c>
      <c r="M34" s="1">
        <v>-729432.13570860098</v>
      </c>
      <c r="N34" s="1">
        <v>-131611.4865178286</v>
      </c>
      <c r="O34" s="1">
        <v>1772397.6616416397</v>
      </c>
      <c r="Q34" s="1">
        <v>17.098414270321868</v>
      </c>
      <c r="R34" s="1">
        <v>-2.9608899103352546</v>
      </c>
      <c r="S34" s="1">
        <v>20.382652902381189</v>
      </c>
      <c r="T34" s="1">
        <v>-9.2002671957112572</v>
      </c>
      <c r="U34" s="1">
        <v>0.41271795056267602</v>
      </c>
      <c r="V34" s="1">
        <v>1.6125103319408591</v>
      </c>
      <c r="W34" s="1">
        <v>24.911391656091219</v>
      </c>
      <c r="Y34" s="1">
        <v>-9.5132323111017314</v>
      </c>
      <c r="Z34" s="1">
        <v>-23.370568556685811</v>
      </c>
      <c r="AA34" s="1">
        <v>38.981228475417488</v>
      </c>
      <c r="AB34" s="1">
        <v>-14.164060380234373</v>
      </c>
      <c r="AC34" s="1">
        <v>10.143829272001298</v>
      </c>
      <c r="AD34" s="1">
        <v>20.041338218372065</v>
      </c>
      <c r="AE34" s="1">
        <v>67.856463756352071</v>
      </c>
      <c r="AG34" s="1">
        <v>-4.7599667223495621E-3</v>
      </c>
      <c r="AH34" s="1">
        <v>2.0837647609180082E-2</v>
      </c>
      <c r="AI34" s="1">
        <v>5.4807779094916763E-2</v>
      </c>
      <c r="AJ34" s="1">
        <v>1.7893916935727557E-2</v>
      </c>
      <c r="AK34" s="1">
        <v>-4.5130479300860837E-3</v>
      </c>
      <c r="AL34" s="1">
        <v>2.1915073519140917E-3</v>
      </c>
      <c r="AM34" s="1">
        <v>0.17325516366069718</v>
      </c>
    </row>
    <row r="35" spans="1:39" x14ac:dyDescent="0.4">
      <c r="A35" s="1">
        <v>1620.8271011078282</v>
      </c>
      <c r="B35" s="1">
        <v>-32506.092016536899</v>
      </c>
      <c r="C35" s="1">
        <v>29091.899787402996</v>
      </c>
      <c r="D35" s="1">
        <v>17027.597361779455</v>
      </c>
      <c r="E35" s="1">
        <v>-110076.97409801958</v>
      </c>
      <c r="F35" s="1">
        <v>-1182.4823567130697</v>
      </c>
      <c r="G35" s="1">
        <v>96025.22422097926</v>
      </c>
      <c r="I35" s="1">
        <v>-75202.656584447279</v>
      </c>
      <c r="J35" s="1">
        <v>138386.26060155264</v>
      </c>
      <c r="K35" s="1">
        <v>-71685.945232983271</v>
      </c>
      <c r="L35" s="1">
        <v>-25481.064184571806</v>
      </c>
      <c r="M35" s="1">
        <v>-994821.96940679685</v>
      </c>
      <c r="N35" s="1">
        <v>-122415.45875049365</v>
      </c>
      <c r="O35" s="1">
        <v>1777188.8335577401</v>
      </c>
      <c r="Q35" s="1">
        <v>-4.9132372045654185</v>
      </c>
      <c r="R35" s="1">
        <v>-11.176908373334976</v>
      </c>
      <c r="S35" s="1">
        <v>8.7898252840399813</v>
      </c>
      <c r="T35" s="1">
        <v>-12.567068533267243</v>
      </c>
      <c r="U35" s="1">
        <v>-0.86996958839147132</v>
      </c>
      <c r="V35" s="1">
        <v>1.5776550805803884</v>
      </c>
      <c r="W35" s="1">
        <v>24.919627926925028</v>
      </c>
      <c r="Y35" s="1">
        <v>9.3715298074826592</v>
      </c>
      <c r="Z35" s="1">
        <v>-15.963099567489536</v>
      </c>
      <c r="AA35" s="1">
        <v>8.7330762455443267</v>
      </c>
      <c r="AB35" s="1">
        <v>-26.2303910064369</v>
      </c>
      <c r="AC35" s="1">
        <v>12.279725044992492</v>
      </c>
      <c r="AD35" s="1">
        <v>18.784866214115556</v>
      </c>
      <c r="AE35" s="1">
        <v>67.146573953141313</v>
      </c>
      <c r="AG35" s="1">
        <v>-2.5598445260789689E-2</v>
      </c>
      <c r="AH35" s="1">
        <v>-9.3062559892501829E-3</v>
      </c>
      <c r="AI35" s="1">
        <v>3.4932702319760082E-2</v>
      </c>
      <c r="AJ35" s="1">
        <v>5.6133949111806056E-3</v>
      </c>
      <c r="AK35" s="1">
        <v>-6.0382745176060298E-3</v>
      </c>
      <c r="AL35" s="1">
        <v>2.0794682750896287E-3</v>
      </c>
      <c r="AM35" s="1">
        <v>0.17333041026161561</v>
      </c>
    </row>
    <row r="36" spans="1:39" x14ac:dyDescent="0.4">
      <c r="A36" s="1">
        <v>-3101.2566376520508</v>
      </c>
      <c r="B36" s="1">
        <v>11907.907608203517</v>
      </c>
      <c r="C36" s="1">
        <v>-23972.837464275912</v>
      </c>
      <c r="D36" s="1">
        <v>53640.123326841021</v>
      </c>
      <c r="E36" s="1">
        <v>-134272.95131543709</v>
      </c>
      <c r="F36" s="1">
        <v>-322.29926553323457</v>
      </c>
      <c r="G36" s="1">
        <v>96121.313747853754</v>
      </c>
      <c r="I36" s="1">
        <v>74076.998489619858</v>
      </c>
      <c r="J36" s="1">
        <v>80143.101772224894</v>
      </c>
      <c r="K36" s="1">
        <v>-250904.17151145654</v>
      </c>
      <c r="L36" s="1">
        <v>317127.29473652912</v>
      </c>
      <c r="M36" s="1">
        <v>-1243399.9348767777</v>
      </c>
      <c r="N36" s="1">
        <v>-112520.13052760335</v>
      </c>
      <c r="O36" s="1">
        <v>1781921.6419174639</v>
      </c>
      <c r="Q36" s="1">
        <v>7.2013118109002328</v>
      </c>
      <c r="R36" s="1">
        <v>-7.9199086370909191</v>
      </c>
      <c r="S36" s="1">
        <v>-4.0601846161996944</v>
      </c>
      <c r="T36" s="1">
        <v>-14.669635120780372</v>
      </c>
      <c r="U36" s="1">
        <v>-2.0750551295835917</v>
      </c>
      <c r="V36" s="1">
        <v>1.5444342359123413</v>
      </c>
      <c r="W36" s="1">
        <v>24.930052474979643</v>
      </c>
      <c r="Y36" s="1">
        <v>-10.628457396731095</v>
      </c>
      <c r="Z36" s="1">
        <v>-1.4480598301081913</v>
      </c>
      <c r="AA36" s="1">
        <v>-23.068948474688291</v>
      </c>
      <c r="AB36" s="1">
        <v>-35.388860655668523</v>
      </c>
      <c r="AC36" s="1">
        <v>14.413143809993933</v>
      </c>
      <c r="AD36" s="1">
        <v>17.47004776314726</v>
      </c>
      <c r="AE36" s="1">
        <v>66.4449455193771</v>
      </c>
      <c r="AG36" s="1">
        <v>-5.5475222983328853E-3</v>
      </c>
      <c r="AH36" s="1">
        <v>-2.295402605259023E-2</v>
      </c>
      <c r="AI36" s="1">
        <v>6.3637320036222115E-3</v>
      </c>
      <c r="AJ36" s="1">
        <v>-7.3076440599868014E-3</v>
      </c>
      <c r="AK36" s="1">
        <v>-7.3172816659274062E-3</v>
      </c>
      <c r="AL36" s="1">
        <v>1.9682713639886211E-3</v>
      </c>
      <c r="AM36" s="1">
        <v>0.17341247070922647</v>
      </c>
    </row>
    <row r="37" spans="1:39" x14ac:dyDescent="0.4">
      <c r="A37" s="1">
        <v>-4739.8326316597322</v>
      </c>
      <c r="B37" s="1">
        <v>33457.268577395866</v>
      </c>
      <c r="C37" s="1">
        <v>-51849.140830983277</v>
      </c>
      <c r="D37" s="1">
        <v>81763.301465363373</v>
      </c>
      <c r="E37" s="1">
        <v>-155380.79011945816</v>
      </c>
      <c r="F37" s="1">
        <v>543.46633478842796</v>
      </c>
      <c r="G37" s="1">
        <v>96205.727204553506</v>
      </c>
      <c r="I37" s="1">
        <v>168752.25901396648</v>
      </c>
      <c r="J37" s="1">
        <v>-46104.171894403153</v>
      </c>
      <c r="K37" s="1">
        <v>-247600.96374701249</v>
      </c>
      <c r="L37" s="1">
        <v>622020.38695223932</v>
      </c>
      <c r="M37" s="1">
        <v>-1466536.8778498359</v>
      </c>
      <c r="N37" s="1">
        <v>-101982.4623483405</v>
      </c>
      <c r="O37" s="1">
        <v>1786584.6298733864</v>
      </c>
      <c r="Q37" s="1">
        <v>2.5302151196917428</v>
      </c>
      <c r="R37" s="1">
        <v>2.9035869428435905</v>
      </c>
      <c r="S37" s="1">
        <v>-13.744892629193698</v>
      </c>
      <c r="T37" s="1">
        <v>-14.882356901406173</v>
      </c>
      <c r="U37" s="1">
        <v>-3.1719598892397802</v>
      </c>
      <c r="V37" s="1">
        <v>1.5130521386338183</v>
      </c>
      <c r="W37" s="1">
        <v>24.94271308767728</v>
      </c>
      <c r="Y37" s="1">
        <v>-5.4887920529393863</v>
      </c>
      <c r="Z37" s="1">
        <v>10.600084884066845</v>
      </c>
      <c r="AA37" s="1">
        <v>-45.4176264838216</v>
      </c>
      <c r="AB37" s="1">
        <v>-39.688724462842764</v>
      </c>
      <c r="AC37" s="1">
        <v>16.497947890064943</v>
      </c>
      <c r="AD37" s="1">
        <v>16.100522619772615</v>
      </c>
      <c r="AE37" s="1">
        <v>65.753033290617026</v>
      </c>
      <c r="AG37" s="1">
        <v>1.2643657912106174E-2</v>
      </c>
      <c r="AH37" s="1">
        <v>-1.3537640972310146E-2</v>
      </c>
      <c r="AI37" s="1">
        <v>-1.995707941976578E-2</v>
      </c>
      <c r="AJ37" s="1">
        <v>-1.8929060428350235E-2</v>
      </c>
      <c r="AK37" s="1">
        <v>-8.3098229216149299E-3</v>
      </c>
      <c r="AL37" s="1">
        <v>1.8584774327180648E-3</v>
      </c>
      <c r="AM37" s="1">
        <v>0.17350146839721686</v>
      </c>
    </row>
    <row r="38" spans="1:39" x14ac:dyDescent="0.4">
      <c r="A38" s="1">
        <v>-2567.8643946807106</v>
      </c>
      <c r="B38" s="1">
        <v>25970.526998613423</v>
      </c>
      <c r="C38" s="1">
        <v>-48586.614386984838</v>
      </c>
      <c r="D38" s="1">
        <v>100091.04586351851</v>
      </c>
      <c r="E38" s="1">
        <v>-172593.89325056158</v>
      </c>
      <c r="F38" s="1">
        <v>1408.8200811280321</v>
      </c>
      <c r="G38" s="1">
        <v>96277.979088967171</v>
      </c>
      <c r="I38" s="1">
        <v>-28213.796181454625</v>
      </c>
      <c r="J38" s="1">
        <v>-50414.248692771202</v>
      </c>
      <c r="K38" s="1">
        <v>-105632.91796000191</v>
      </c>
      <c r="L38" s="1">
        <v>864284.78984498896</v>
      </c>
      <c r="M38" s="1">
        <v>-1655607.5528769575</v>
      </c>
      <c r="N38" s="1">
        <v>-90859.414711887934</v>
      </c>
      <c r="O38" s="1">
        <v>1791166.3405780843</v>
      </c>
      <c r="Q38" s="1">
        <v>-1.9767712055820568</v>
      </c>
      <c r="R38" s="1">
        <v>10.635733260488124</v>
      </c>
      <c r="S38" s="1">
        <v>-17.136338770544487</v>
      </c>
      <c r="T38" s="1">
        <v>-13.044584431640935</v>
      </c>
      <c r="U38" s="1">
        <v>-4.1302127193345068</v>
      </c>
      <c r="V38" s="1">
        <v>1.4837131294420054</v>
      </c>
      <c r="W38" s="1">
        <v>24.957657552440107</v>
      </c>
      <c r="Y38" s="1">
        <v>-1.5951256700702479</v>
      </c>
      <c r="Z38" s="1">
        <v>11.432955284758387</v>
      </c>
      <c r="AA38" s="1">
        <v>-48.627887634268532</v>
      </c>
      <c r="AB38" s="1">
        <v>-38.600144097383115</v>
      </c>
      <c r="AC38" s="1">
        <v>18.487788298115436</v>
      </c>
      <c r="AD38" s="1">
        <v>14.67993053829688</v>
      </c>
      <c r="AE38" s="1">
        <v>65.072292102418601</v>
      </c>
      <c r="AG38" s="1">
        <v>1.0871813299154409E-2</v>
      </c>
      <c r="AH38" s="1">
        <v>1.1109356256004236E-2</v>
      </c>
      <c r="AI38" s="1">
        <v>-3.6590140502948128E-2</v>
      </c>
      <c r="AJ38" s="1">
        <v>-2.7624276409577674E-2</v>
      </c>
      <c r="AK38" s="1">
        <v>-8.9759266572910397E-3</v>
      </c>
      <c r="AL38" s="1">
        <v>1.7506472953843131E-3</v>
      </c>
      <c r="AM38" s="1">
        <v>0.17359752671927389</v>
      </c>
    </row>
    <row r="39" spans="1:39" x14ac:dyDescent="0.4">
      <c r="A39" s="1">
        <v>260.72676159014316</v>
      </c>
      <c r="B39" s="1">
        <v>4820.2108152712335</v>
      </c>
      <c r="C39" s="1">
        <v>-27114.906969705964</v>
      </c>
      <c r="D39" s="1">
        <v>108538.15805284303</v>
      </c>
      <c r="E39" s="1">
        <v>-185109.54016934356</v>
      </c>
      <c r="F39" s="1">
        <v>2267.767610361796</v>
      </c>
      <c r="G39" s="1">
        <v>96337.583898983314</v>
      </c>
      <c r="I39" s="1">
        <v>-310478.12231273513</v>
      </c>
      <c r="J39" s="1">
        <v>71077.597706558663</v>
      </c>
      <c r="K39" s="1">
        <v>61512.953646831644</v>
      </c>
      <c r="L39" s="1">
        <v>1026464.4753855714</v>
      </c>
      <c r="M39" s="1">
        <v>-1802025.8734929308</v>
      </c>
      <c r="N39" s="1">
        <v>-79207.94811743201</v>
      </c>
      <c r="O39" s="1">
        <v>1795655.3171841362</v>
      </c>
      <c r="Q39" s="1">
        <v>-4.9329325316533215</v>
      </c>
      <c r="R39" s="1">
        <v>7.8731915765758194</v>
      </c>
      <c r="S39" s="1">
        <v>-14.629882772604496</v>
      </c>
      <c r="T39" s="1">
        <v>-9.288816398541778</v>
      </c>
      <c r="U39" s="1">
        <v>-4.919537373651317</v>
      </c>
      <c r="V39" s="1">
        <v>1.4566215490340375</v>
      </c>
      <c r="W39" s="1">
        <v>24.974933656690371</v>
      </c>
      <c r="Y39" s="1">
        <v>1.647596517013314</v>
      </c>
      <c r="Z39" s="1">
        <v>4.2933284429270326</v>
      </c>
      <c r="AA39" s="1">
        <v>-34.573369993853802</v>
      </c>
      <c r="AB39" s="1">
        <v>-32.494537030730044</v>
      </c>
      <c r="AC39" s="1">
        <v>20.336474652403002</v>
      </c>
      <c r="AD39" s="1">
        <v>13.211911273025038</v>
      </c>
      <c r="AE39" s="1">
        <v>64.404176790339562</v>
      </c>
      <c r="AG39" s="1">
        <v>-4.1114696660838604E-3</v>
      </c>
      <c r="AH39" s="1">
        <v>2.821844522732125E-2</v>
      </c>
      <c r="AI39" s="1">
        <v>-4.0751180629598649E-2</v>
      </c>
      <c r="AJ39" s="1">
        <v>-3.2262245981741509E-2</v>
      </c>
      <c r="AK39" s="1">
        <v>-9.2756597850768199E-3</v>
      </c>
      <c r="AL39" s="1">
        <v>1.6453417660948896E-3</v>
      </c>
      <c r="AM39" s="1">
        <v>0.17370076906908474</v>
      </c>
    </row>
    <row r="40" spans="1:39" x14ac:dyDescent="0.4">
      <c r="A40" s="1">
        <v>1101.82194576034</v>
      </c>
      <c r="B40" s="1">
        <v>-11084.556709312403</v>
      </c>
      <c r="C40" s="1">
        <v>-4423.6604056418528</v>
      </c>
      <c r="D40" s="1">
        <v>107237.99180631257</v>
      </c>
      <c r="E40" s="1">
        <v>-192165.54812897494</v>
      </c>
      <c r="F40" s="1">
        <v>3114.3145593656836</v>
      </c>
      <c r="G40" s="1">
        <v>96384.056132490616</v>
      </c>
      <c r="I40" s="1">
        <v>302229.01872092701</v>
      </c>
      <c r="J40" s="1">
        <v>155167.68573213232</v>
      </c>
      <c r="K40" s="1">
        <v>129398.16141310336</v>
      </c>
      <c r="L40" s="1">
        <v>1093327.8221572896</v>
      </c>
      <c r="M40" s="1">
        <v>-1897621.7678034129</v>
      </c>
      <c r="N40" s="1">
        <v>-67085.023064155655</v>
      </c>
      <c r="O40" s="1">
        <v>1800040.1028441163</v>
      </c>
      <c r="Q40" s="1">
        <v>9.3897308631522609</v>
      </c>
      <c r="R40" s="1">
        <v>-1.5162234552687719</v>
      </c>
      <c r="S40" s="1">
        <v>-7.2683154224931226</v>
      </c>
      <c r="T40" s="1">
        <v>-3.8202274818631463</v>
      </c>
      <c r="U40" s="1">
        <v>-5.5118652251715359</v>
      </c>
      <c r="V40" s="1">
        <v>1.4319817381070892</v>
      </c>
      <c r="W40" s="1">
        <v>24.994589187850227</v>
      </c>
      <c r="Y40" s="1">
        <v>-3.5443189550110686E-2</v>
      </c>
      <c r="Z40" s="1">
        <v>-4.8606162151468455</v>
      </c>
      <c r="AA40" s="1">
        <v>-7.941711070030598</v>
      </c>
      <c r="AB40" s="1">
        <v>-21.962263924323981</v>
      </c>
      <c r="AC40" s="1">
        <v>21.999710935600383</v>
      </c>
      <c r="AD40" s="1">
        <v>11.700104578262351</v>
      </c>
      <c r="AE40" s="1">
        <v>63.750142189937478</v>
      </c>
      <c r="AG40" s="1">
        <v>2.1840515853847305E-3</v>
      </c>
      <c r="AH40" s="1">
        <v>1.7855164582783772E-2</v>
      </c>
      <c r="AI40" s="1">
        <v>-2.9978829362117709E-2</v>
      </c>
      <c r="AJ40" s="1">
        <v>-3.1890743762686545E-2</v>
      </c>
      <c r="AK40" s="1">
        <v>-9.1710835426571276E-3</v>
      </c>
      <c r="AL40" s="1">
        <v>1.5431216589566399E-3</v>
      </c>
      <c r="AM40" s="1">
        <v>0.17381131884033624</v>
      </c>
    </row>
    <row r="41" spans="1:39" x14ac:dyDescent="0.4">
      <c r="A41" s="1">
        <v>-939.64513901617875</v>
      </c>
      <c r="B41" s="1">
        <v>-9765.1916056814789</v>
      </c>
      <c r="C41" s="1">
        <v>6622.0100732515048</v>
      </c>
      <c r="D41" s="1">
        <v>97048.298092564277</v>
      </c>
      <c r="E41" s="1">
        <v>-193324.86526011373</v>
      </c>
      <c r="F41" s="1">
        <v>3942.4835516178582</v>
      </c>
      <c r="G41" s="1">
        <v>96416.910287377745</v>
      </c>
      <c r="I41" s="1">
        <v>-225988.49433872403</v>
      </c>
      <c r="J41" s="1">
        <v>-33747.646385209679</v>
      </c>
      <c r="K41" s="1">
        <v>23405.112643871289</v>
      </c>
      <c r="L41" s="1">
        <v>1059075.3609877129</v>
      </c>
      <c r="M41" s="1">
        <v>-1937465.9576764898</v>
      </c>
      <c r="N41" s="1">
        <v>-54547.615941762939</v>
      </c>
      <c r="O41" s="1">
        <v>1804309.2407106021</v>
      </c>
      <c r="Q41" s="1">
        <v>-15.038066906164918</v>
      </c>
      <c r="R41" s="1">
        <v>3.521758671965507</v>
      </c>
      <c r="S41" s="1">
        <v>3.435447898571129</v>
      </c>
      <c r="T41" s="1">
        <v>3.0076012318158996</v>
      </c>
      <c r="U41" s="1">
        <v>-5.89446919457475</v>
      </c>
      <c r="V41" s="1">
        <v>1.4099940520296326</v>
      </c>
      <c r="W41" s="1">
        <v>25.0166719333419</v>
      </c>
      <c r="Y41" s="1">
        <v>-0.51268164601027855</v>
      </c>
      <c r="Z41" s="1">
        <v>-9.1606937003790225</v>
      </c>
      <c r="AA41" s="1">
        <v>24.62125637917309</v>
      </c>
      <c r="AB41" s="1">
        <v>-8.003269144409618</v>
      </c>
      <c r="AC41" s="1">
        <v>23.442739897186435</v>
      </c>
      <c r="AD41" s="1">
        <v>10.14815713923738</v>
      </c>
      <c r="AE41" s="1">
        <v>63.111643136769999</v>
      </c>
      <c r="AG41" s="1">
        <v>-9.6692183356123082E-4</v>
      </c>
      <c r="AH41" s="1">
        <v>-1.0477698770317234E-2</v>
      </c>
      <c r="AI41" s="1">
        <v>-3.7580234072581821E-3</v>
      </c>
      <c r="AJ41" s="1">
        <v>-2.6145350454365803E-2</v>
      </c>
      <c r="AK41" s="1">
        <v>-8.6458509812269158E-3</v>
      </c>
      <c r="AL41" s="1">
        <v>1.4445460200135599E-3</v>
      </c>
      <c r="AM41" s="1">
        <v>0.17392929942671578</v>
      </c>
    </row>
    <row r="42" spans="1:39" x14ac:dyDescent="0.4">
      <c r="A42" s="1">
        <v>-183.06494597575295</v>
      </c>
      <c r="B42" s="1">
        <v>-2564.7072767664654</v>
      </c>
      <c r="C42" s="1">
        <v>10071.781630653997</v>
      </c>
      <c r="D42" s="1">
        <v>80453.397910021711</v>
      </c>
      <c r="E42" s="1">
        <v>-188960.10978564632</v>
      </c>
      <c r="F42" s="1">
        <v>4747.0416061796495</v>
      </c>
      <c r="G42" s="1">
        <v>96435.660861533164</v>
      </c>
      <c r="I42" s="1">
        <v>117644.87925477271</v>
      </c>
      <c r="J42" s="1">
        <v>-244745.01295202621</v>
      </c>
      <c r="K42" s="1">
        <v>-132253.3183681418</v>
      </c>
      <c r="L42" s="1">
        <v>941701.23338332458</v>
      </c>
      <c r="M42" s="1">
        <v>-1924523.4677108789</v>
      </c>
      <c r="N42" s="1">
        <v>-41654.787543218474</v>
      </c>
      <c r="O42" s="1">
        <v>1808451.2739361683</v>
      </c>
      <c r="Q42" s="1">
        <v>18.445149117389064</v>
      </c>
      <c r="R42" s="1">
        <v>-0.1185902789173196</v>
      </c>
      <c r="S42" s="1">
        <v>13.553247498083035</v>
      </c>
      <c r="T42" s="1">
        <v>10.424050664980825</v>
      </c>
      <c r="U42" s="1">
        <v>-6.0879686083365527</v>
      </c>
      <c r="V42" s="1">
        <v>1.3907157647649937</v>
      </c>
      <c r="W42" s="1">
        <v>25.041229680587549</v>
      </c>
      <c r="Y42" s="1">
        <v>7.7022583289212437E-2</v>
      </c>
      <c r="Z42" s="1">
        <v>-0.21894688146782734</v>
      </c>
      <c r="AA42" s="1">
        <v>47.983393084057923</v>
      </c>
      <c r="AB42" s="1">
        <v>7.4842932760967251</v>
      </c>
      <c r="AC42" s="1">
        <v>24.643562937963836</v>
      </c>
      <c r="AD42" s="1">
        <v>8.5601108146053448</v>
      </c>
      <c r="AE42" s="1">
        <v>62.490134466394771</v>
      </c>
      <c r="AG42" s="1">
        <v>-9.1237079558878823E-4</v>
      </c>
      <c r="AH42" s="1">
        <v>-2.6627598846331268E-2</v>
      </c>
      <c r="AI42" s="1">
        <v>2.8532372893587121E-2</v>
      </c>
      <c r="AJ42" s="1">
        <v>-1.6460673062888561E-2</v>
      </c>
      <c r="AK42" s="1">
        <v>-7.7425718288851603E-3</v>
      </c>
      <c r="AL42" s="1">
        <v>1.3500074181961572E-3</v>
      </c>
      <c r="AM42" s="1">
        <v>0.17405483422191048</v>
      </c>
    </row>
    <row r="43" spans="1:39" x14ac:dyDescent="0.4">
      <c r="A43" s="1">
        <v>47.224556961236033</v>
      </c>
      <c r="B43" s="1">
        <v>4608.3548200693494</v>
      </c>
      <c r="C43" s="1">
        <v>12682.1101964626</v>
      </c>
      <c r="D43" s="1">
        <v>60360.601697132493</v>
      </c>
      <c r="E43" s="1">
        <v>-179663.56425052998</v>
      </c>
      <c r="F43" s="1">
        <v>5525.4506270586571</v>
      </c>
      <c r="G43" s="1">
        <v>96439.822352845644</v>
      </c>
      <c r="I43" s="1">
        <v>-29450.953525088902</v>
      </c>
      <c r="J43" s="1">
        <v>-71278.672857418103</v>
      </c>
      <c r="K43" s="1">
        <v>-195036.48302312169</v>
      </c>
      <c r="L43" s="1">
        <v>765352.59181872942</v>
      </c>
      <c r="M43" s="1">
        <v>-1863903.0706895816</v>
      </c>
      <c r="N43" s="1">
        <v>-28474.15739691264</v>
      </c>
      <c r="O43" s="1">
        <v>1812454.7456733934</v>
      </c>
      <c r="Q43" s="1">
        <v>-18.810475440135676</v>
      </c>
      <c r="R43" s="1">
        <v>-29.055232291028382</v>
      </c>
      <c r="S43" s="1">
        <v>19.316199142110808</v>
      </c>
      <c r="T43" s="1">
        <v>17.557878975382941</v>
      </c>
      <c r="U43" s="1">
        <v>-6.1203590220949149</v>
      </c>
      <c r="V43" s="1">
        <v>1.3736834957388231</v>
      </c>
      <c r="W43" s="1">
        <v>25.068310217009383</v>
      </c>
      <c r="Y43" s="1">
        <v>-1.617809167764714</v>
      </c>
      <c r="Z43" s="1">
        <v>13.623240664915986</v>
      </c>
      <c r="AA43" s="1">
        <v>48.718863220500403</v>
      </c>
      <c r="AB43" s="1">
        <v>22.409563848953439</v>
      </c>
      <c r="AC43" s="1">
        <v>25.583579659694028</v>
      </c>
      <c r="AD43" s="1">
        <v>6.9415197805064892</v>
      </c>
      <c r="AE43" s="1">
        <v>61.887071014369376</v>
      </c>
      <c r="AG43" s="1">
        <v>7.0780080210532427E-3</v>
      </c>
      <c r="AH43" s="1">
        <v>-2.0284772559571677E-2</v>
      </c>
      <c r="AI43" s="1">
        <v>5.5763158112222488E-2</v>
      </c>
      <c r="AJ43" s="1">
        <v>-4.7287798768521003E-3</v>
      </c>
      <c r="AK43" s="1">
        <v>-6.5209076786741076E-3</v>
      </c>
      <c r="AL43" s="1">
        <v>1.259247362214954E-3</v>
      </c>
      <c r="AM43" s="1">
        <v>0.17418804661960721</v>
      </c>
    </row>
    <row r="44" spans="1:39" x14ac:dyDescent="0.4">
      <c r="A44" s="1">
        <v>7362.9300955596127</v>
      </c>
      <c r="B44" s="1">
        <v>10450.905438979891</v>
      </c>
      <c r="C44" s="1">
        <v>15372.063246458854</v>
      </c>
      <c r="D44" s="1">
        <v>39473.308877525524</v>
      </c>
      <c r="E44" s="1">
        <v>-166032.60255599921</v>
      </c>
      <c r="F44" s="1">
        <v>6275.6856382714868</v>
      </c>
      <c r="G44" s="1">
        <v>96428.909259203836</v>
      </c>
      <c r="I44" s="1">
        <v>-22260.811252506996</v>
      </c>
      <c r="J44" s="1">
        <v>218138.49399612288</v>
      </c>
      <c r="K44" s="1">
        <v>-146731.09543521836</v>
      </c>
      <c r="L44" s="1">
        <v>552691.39764412458</v>
      </c>
      <c r="M44" s="1">
        <v>-1760770.9102265339</v>
      </c>
      <c r="N44" s="1">
        <v>-15077.673800840079</v>
      </c>
      <c r="O44" s="1">
        <v>1816308.1990748518</v>
      </c>
      <c r="Q44" s="1">
        <v>-1.070118453954948</v>
      </c>
      <c r="R44" s="1">
        <v>-30.730584437148977</v>
      </c>
      <c r="S44" s="1">
        <v>19.77345489915982</v>
      </c>
      <c r="T44" s="1">
        <v>23.595426891679249</v>
      </c>
      <c r="U44" s="1">
        <v>-6.0192378582594941</v>
      </c>
      <c r="V44" s="1">
        <v>1.3582701900931335</v>
      </c>
      <c r="W44" s="1">
        <v>25.097961330029619</v>
      </c>
      <c r="Y44" s="1">
        <v>11.874233788399003</v>
      </c>
      <c r="Z44" s="1">
        <v>13.0170895324912</v>
      </c>
      <c r="AA44" s="1">
        <v>28.850298976492926</v>
      </c>
      <c r="AB44" s="1">
        <v>34.893407388259611</v>
      </c>
      <c r="AC44" s="1">
        <v>26.24434533956558</v>
      </c>
      <c r="AD44" s="1">
        <v>5.2984687699031987</v>
      </c>
      <c r="AE44" s="1">
        <v>61.303907616251465</v>
      </c>
      <c r="AG44" s="1">
        <v>-1.5239997218798878E-2</v>
      </c>
      <c r="AH44" s="1">
        <v>8.2870764947561579E-4</v>
      </c>
      <c r="AI44" s="1">
        <v>7.0218456406771573E-2</v>
      </c>
      <c r="AJ44" s="1">
        <v>7.2689820653184002E-3</v>
      </c>
      <c r="AK44" s="1">
        <v>-5.0410040879944225E-3</v>
      </c>
      <c r="AL44" s="1">
        <v>1.1717951717345231E-3</v>
      </c>
      <c r="AM44" s="1">
        <v>0.17432906001349319</v>
      </c>
    </row>
    <row r="45" spans="1:39" x14ac:dyDescent="0.4">
      <c r="A45" s="1">
        <v>-1449.5740988022101</v>
      </c>
      <c r="B45" s="1">
        <v>8760.7820119434073</v>
      </c>
      <c r="C45" s="1">
        <v>18721.059048050545</v>
      </c>
      <c r="D45" s="1">
        <v>19346.298481988084</v>
      </c>
      <c r="E45" s="1">
        <v>-148663.82274415769</v>
      </c>
      <c r="F45" s="1">
        <v>6995.4868224815991</v>
      </c>
      <c r="G45" s="1">
        <v>96402.436078496263</v>
      </c>
      <c r="I45" s="1">
        <v>17425.501670813654</v>
      </c>
      <c r="J45" s="1">
        <v>267664.8996778719</v>
      </c>
      <c r="K45" s="1">
        <v>5998.2611176650898</v>
      </c>
      <c r="L45" s="1">
        <v>318836.46667539683</v>
      </c>
      <c r="M45" s="1">
        <v>-1620286.4818712354</v>
      </c>
      <c r="N45" s="1">
        <v>-1539.6245636329404</v>
      </c>
      <c r="O45" s="1">
        <v>1820000.1772931209</v>
      </c>
      <c r="Q45" s="1">
        <v>5.7186709525394033</v>
      </c>
      <c r="R45" s="1">
        <v>-0.67371677415457776</v>
      </c>
      <c r="S45" s="1">
        <v>14.147318877041664</v>
      </c>
      <c r="T45" s="1">
        <v>28.046852406631423</v>
      </c>
      <c r="U45" s="1">
        <v>-5.8121226875571761</v>
      </c>
      <c r="V45" s="1">
        <v>1.3438242889085379</v>
      </c>
      <c r="W45" s="1">
        <v>25.130230807070429</v>
      </c>
      <c r="Y45" s="1">
        <v>-1.1019475262445833</v>
      </c>
      <c r="Z45" s="1">
        <v>1.5376149448064567</v>
      </c>
      <c r="AA45" s="1">
        <v>-6.2858805533749891</v>
      </c>
      <c r="AB45" s="1">
        <v>44.013402754736006</v>
      </c>
      <c r="AC45" s="1">
        <v>26.607388223942539</v>
      </c>
      <c r="AD45" s="1">
        <v>3.6371611296949133</v>
      </c>
      <c r="AE45" s="1">
        <v>60.742099107598662</v>
      </c>
      <c r="AG45" s="1">
        <v>-2.6635628689933E-3</v>
      </c>
      <c r="AH45" s="1">
        <v>2.372703021022653E-2</v>
      </c>
      <c r="AI45" s="1">
        <v>6.4480333730709341E-2</v>
      </c>
      <c r="AJ45" s="1">
        <v>1.8365148481413983E-2</v>
      </c>
      <c r="AK45" s="1">
        <v>-3.363091470664117E-3</v>
      </c>
      <c r="AL45" s="1">
        <v>1.0871441200518308E-3</v>
      </c>
      <c r="AM45" s="1">
        <v>0.17447799779725567</v>
      </c>
    </row>
    <row r="46" spans="1:39" x14ac:dyDescent="0.4">
      <c r="A46" s="1">
        <v>226.77717927329411</v>
      </c>
      <c r="B46" s="1">
        <v>316.84346716867196</v>
      </c>
      <c r="C46" s="1">
        <v>23364.721864624713</v>
      </c>
      <c r="D46" s="1">
        <v>202.13226906491661</v>
      </c>
      <c r="E46" s="1">
        <v>-128152.9347153455</v>
      </c>
      <c r="F46" s="1">
        <v>7682.5426266023387</v>
      </c>
      <c r="G46" s="1">
        <v>96359.917308611562</v>
      </c>
      <c r="I46" s="1">
        <v>-36388.850546680158</v>
      </c>
      <c r="J46" s="1">
        <v>-42759.823565028972</v>
      </c>
      <c r="K46" s="1">
        <v>242467.45342842612</v>
      </c>
      <c r="L46" s="1">
        <v>72587.462550029304</v>
      </c>
      <c r="M46" s="1">
        <v>-1447596.2978459937</v>
      </c>
      <c r="N46" s="1">
        <v>12065.232498471261</v>
      </c>
      <c r="O46" s="1">
        <v>1823519.2234807762</v>
      </c>
      <c r="Q46" s="1">
        <v>-1.3729237024231089</v>
      </c>
      <c r="R46" s="1">
        <v>29.289338169935682</v>
      </c>
      <c r="S46" s="1">
        <v>2.1822171000421688</v>
      </c>
      <c r="T46" s="1">
        <v>30.912187132661447</v>
      </c>
      <c r="U46" s="1">
        <v>-5.5265327833472169</v>
      </c>
      <c r="V46" s="1">
        <v>1.3296901344618901</v>
      </c>
      <c r="W46" s="1">
        <v>25.165166435554035</v>
      </c>
      <c r="Y46" s="1">
        <v>-0.43332610019444173</v>
      </c>
      <c r="Z46" s="1">
        <v>-3.8566934128574784</v>
      </c>
      <c r="AA46" s="1">
        <v>-50.014749426500266</v>
      </c>
      <c r="AB46" s="1">
        <v>49.98220592460008</v>
      </c>
      <c r="AC46" s="1">
        <v>26.654549702783168</v>
      </c>
      <c r="AD46" s="1">
        <v>1.9638209633577119</v>
      </c>
      <c r="AE46" s="1">
        <v>60.203100323968521</v>
      </c>
      <c r="AG46" s="1">
        <v>2.4904438725121983E-4</v>
      </c>
      <c r="AH46" s="1">
        <v>2.3064172875394494E-2</v>
      </c>
      <c r="AI46" s="1">
        <v>3.4583726766115763E-2</v>
      </c>
      <c r="AJ46" s="1">
        <v>2.8075640306395838E-2</v>
      </c>
      <c r="AK46" s="1">
        <v>-1.5483490867833933E-3</v>
      </c>
      <c r="AL46" s="1">
        <v>1.0047813870444591E-3</v>
      </c>
      <c r="AM46" s="1">
        <v>0.17463498336458164</v>
      </c>
    </row>
    <row r="47" spans="1:39" x14ac:dyDescent="0.4">
      <c r="A47" s="1">
        <v>345.08024180313726</v>
      </c>
      <c r="B47" s="1">
        <v>-7315.1267586796503</v>
      </c>
      <c r="C47" s="1">
        <v>25446.750070625803</v>
      </c>
      <c r="D47" s="1">
        <v>-18018.018421705659</v>
      </c>
      <c r="E47" s="1">
        <v>-105094.0940770294</v>
      </c>
      <c r="F47" s="1">
        <v>8334.5414975473104</v>
      </c>
      <c r="G47" s="1">
        <v>96300.867447438461</v>
      </c>
      <c r="I47" s="1">
        <v>46639.451100564344</v>
      </c>
      <c r="J47" s="1">
        <v>-253109.58932213471</v>
      </c>
      <c r="K47" s="1">
        <v>468543.74487498723</v>
      </c>
      <c r="L47" s="1">
        <v>-178501.11046860303</v>
      </c>
      <c r="M47" s="1">
        <v>-1247826.1165444381</v>
      </c>
      <c r="N47" s="1">
        <v>25662.139569229512</v>
      </c>
      <c r="O47" s="1">
        <v>1826853.8807903947</v>
      </c>
      <c r="Q47" s="1">
        <v>8.8936182932201138E-2</v>
      </c>
      <c r="R47" s="1">
        <v>4.810586427114206</v>
      </c>
      <c r="S47" s="1">
        <v>-11.940083226744379</v>
      </c>
      <c r="T47" s="1">
        <v>32.311886315420026</v>
      </c>
      <c r="U47" s="1">
        <v>-5.1898961737050495</v>
      </c>
      <c r="V47" s="1">
        <v>1.3152120690302</v>
      </c>
      <c r="W47" s="1">
        <v>25.20281600290259</v>
      </c>
      <c r="Y47" s="1">
        <v>1.3640647108831547</v>
      </c>
      <c r="Z47" s="1">
        <v>1.7540415401593581</v>
      </c>
      <c r="AA47" s="1">
        <v>-87.228658138672017</v>
      </c>
      <c r="AB47" s="1">
        <v>53.265767262715251</v>
      </c>
      <c r="AC47" s="1">
        <v>26.368247541965648</v>
      </c>
      <c r="AD47" s="1">
        <v>0.28467237436801796</v>
      </c>
      <c r="AE47" s="1">
        <v>59.688366100918799</v>
      </c>
      <c r="AG47" s="1">
        <v>4.1370103996285941E-3</v>
      </c>
      <c r="AH47" s="1">
        <v>-1.5460934457370519E-2</v>
      </c>
      <c r="AI47" s="1">
        <v>-7.9702975741683044E-3</v>
      </c>
      <c r="AJ47" s="1">
        <v>3.6085085748592205E-2</v>
      </c>
      <c r="AK47" s="1">
        <v>3.4080162156994011E-4</v>
      </c>
      <c r="AL47" s="1">
        <v>9.2419415258982243E-4</v>
      </c>
      <c r="AM47" s="1">
        <v>0.17480014010915826</v>
      </c>
    </row>
    <row r="48" spans="1:39" x14ac:dyDescent="0.4">
      <c r="A48" s="1">
        <v>-271.55085650504475</v>
      </c>
      <c r="B48" s="1">
        <v>-10498.998454375971</v>
      </c>
      <c r="C48" s="1">
        <v>21048.595405194697</v>
      </c>
      <c r="D48" s="1">
        <v>-35372.66291780649</v>
      </c>
      <c r="E48" s="1">
        <v>-80079.356051602663</v>
      </c>
      <c r="F48" s="1">
        <v>8949.1718822299772</v>
      </c>
      <c r="G48" s="1">
        <v>96224.800992865494</v>
      </c>
      <c r="I48" s="1">
        <v>-55145.153524895228</v>
      </c>
      <c r="J48" s="1">
        <v>-219654.57973105629</v>
      </c>
      <c r="K48" s="1">
        <v>592661.86338406161</v>
      </c>
      <c r="L48" s="1">
        <v>-426902.74421197176</v>
      </c>
      <c r="M48" s="1">
        <v>-1026074.0171230959</v>
      </c>
      <c r="N48" s="1">
        <v>39176.33883240437</v>
      </c>
      <c r="O48" s="1">
        <v>1829992.6923745531</v>
      </c>
      <c r="Q48" s="1">
        <v>-0.81386959508169165</v>
      </c>
      <c r="R48" s="1">
        <v>-29.431277872666115</v>
      </c>
      <c r="S48" s="1">
        <v>-23.603864343175761</v>
      </c>
      <c r="T48" s="1">
        <v>32.368304250246915</v>
      </c>
      <c r="U48" s="1">
        <v>-4.8291307025623533</v>
      </c>
      <c r="V48" s="1">
        <v>1.299734434890446</v>
      </c>
      <c r="W48" s="1">
        <v>25.243227296538343</v>
      </c>
      <c r="Y48" s="1">
        <v>-1.7421111829847955</v>
      </c>
      <c r="Z48" s="1">
        <v>3.2854468808604569</v>
      </c>
      <c r="AA48" s="1">
        <v>-104.34298169934553</v>
      </c>
      <c r="AB48" s="1">
        <v>54.330390710777259</v>
      </c>
      <c r="AC48" s="1">
        <v>25.732059095140489</v>
      </c>
      <c r="AD48" s="1">
        <v>-1.3940605337976741</v>
      </c>
      <c r="AE48" s="1">
        <v>59.199351274006986</v>
      </c>
      <c r="AG48" s="1">
        <v>-7.7143320127968928E-3</v>
      </c>
      <c r="AH48" s="1">
        <v>-4.2786624684465487E-2</v>
      </c>
      <c r="AI48" s="1">
        <v>-4.9580409844590632E-2</v>
      </c>
      <c r="AJ48" s="1">
        <v>4.2084540101106127E-2</v>
      </c>
      <c r="AK48" s="1">
        <v>2.2413654195090273E-3</v>
      </c>
      <c r="AL48" s="1">
        <v>8.4486959656534166E-4</v>
      </c>
      <c r="AM48" s="1">
        <v>0.1749735914246725</v>
      </c>
    </row>
    <row r="49" spans="1:39" x14ac:dyDescent="0.4">
      <c r="A49" s="1">
        <v>-34.354727399830708</v>
      </c>
      <c r="B49" s="1">
        <v>-10851.888527457791</v>
      </c>
      <c r="C49" s="1">
        <v>10843.213880782059</v>
      </c>
      <c r="D49" s="1">
        <v>-51920.317593602631</v>
      </c>
      <c r="E49" s="1">
        <v>-53692.007702667157</v>
      </c>
      <c r="F49" s="1">
        <v>9524.1222275640721</v>
      </c>
      <c r="G49" s="1">
        <v>96131.232442781271</v>
      </c>
      <c r="I49" s="1">
        <v>80127.627115836425</v>
      </c>
      <c r="J49" s="1">
        <v>-170134.49263179139</v>
      </c>
      <c r="K49" s="1">
        <v>607248.75845952262</v>
      </c>
      <c r="L49" s="1">
        <v>-665155.15278207092</v>
      </c>
      <c r="M49" s="1">
        <v>-787316.81401907746</v>
      </c>
      <c r="N49" s="1">
        <v>52533.072471753083</v>
      </c>
      <c r="O49" s="1">
        <v>1832924.2013858277</v>
      </c>
      <c r="Q49" s="1">
        <v>1.6171334747448483</v>
      </c>
      <c r="R49" s="1">
        <v>-23.291131455682656</v>
      </c>
      <c r="S49" s="1">
        <v>-31.426075028520611</v>
      </c>
      <c r="T49" s="1">
        <v>31.198037926526656</v>
      </c>
      <c r="U49" s="1">
        <v>-4.4682372724710913</v>
      </c>
      <c r="V49" s="1">
        <v>1.2826015743195238</v>
      </c>
      <c r="W49" s="1">
        <v>25.286448103883455</v>
      </c>
      <c r="Y49" s="1">
        <v>1.6720541147711374</v>
      </c>
      <c r="Z49" s="1">
        <v>-7.9363299084915173</v>
      </c>
      <c r="AA49" s="1">
        <v>-102.12650850392008</v>
      </c>
      <c r="AB49" s="1">
        <v>53.618594866675735</v>
      </c>
      <c r="AC49" s="1">
        <v>24.735601185440579</v>
      </c>
      <c r="AD49" s="1">
        <v>-3.0661536576630795</v>
      </c>
      <c r="AE49" s="1">
        <v>58.737510678790734</v>
      </c>
      <c r="AG49" s="1">
        <v>9.0806945479194375E-3</v>
      </c>
      <c r="AH49" s="1">
        <v>-2.4614145715158037E-2</v>
      </c>
      <c r="AI49" s="1">
        <v>-8.4027491851100533E-2</v>
      </c>
      <c r="AJ49" s="1">
        <v>4.57626662616826E-2</v>
      </c>
      <c r="AK49" s="1">
        <v>4.0905211529965561E-3</v>
      </c>
      <c r="AL49" s="1">
        <v>7.6629489884851324E-4</v>
      </c>
      <c r="AM49" s="1">
        <v>0.17515546070481147</v>
      </c>
    </row>
    <row r="50" spans="1:39" x14ac:dyDescent="0.4">
      <c r="A50" s="1">
        <v>182.51344520477909</v>
      </c>
      <c r="B50" s="1">
        <v>-8668.2749655735552</v>
      </c>
      <c r="C50" s="1">
        <v>-3480.0134738706101</v>
      </c>
      <c r="D50" s="1">
        <v>-67617.366229674604</v>
      </c>
      <c r="E50" s="1">
        <v>-26493.616051623132</v>
      </c>
      <c r="F50" s="1">
        <v>10057.080980462673</v>
      </c>
      <c r="G50" s="1">
        <v>96019.676295074445</v>
      </c>
      <c r="I50" s="1">
        <v>2191.0817165287772</v>
      </c>
      <c r="J50" s="1">
        <v>-54783.399144436669</v>
      </c>
      <c r="K50" s="1">
        <v>525845.79531197133</v>
      </c>
      <c r="L50" s="1">
        <v>-886073.48622829199</v>
      </c>
      <c r="M50" s="1">
        <v>-536260.12530360103</v>
      </c>
      <c r="N50" s="1">
        <v>65657.582671035925</v>
      </c>
      <c r="O50" s="1">
        <v>1835636.9509767937</v>
      </c>
      <c r="Q50" s="1">
        <v>-9.5421977144107242</v>
      </c>
      <c r="R50" s="1">
        <v>-6.4357685266448783</v>
      </c>
      <c r="S50" s="1">
        <v>-34.888351066988612</v>
      </c>
      <c r="T50" s="1">
        <v>28.926689634682255</v>
      </c>
      <c r="U50" s="1">
        <v>-4.1256031239336046</v>
      </c>
      <c r="V50" s="1">
        <v>1.2631578295944494</v>
      </c>
      <c r="W50" s="1">
        <v>25.332526212360133</v>
      </c>
      <c r="Y50" s="1">
        <v>-1.2328137200623042</v>
      </c>
      <c r="Z50" s="1">
        <v>-25.692481894345701</v>
      </c>
      <c r="AA50" s="1">
        <v>-84.965545703844313</v>
      </c>
      <c r="AB50" s="1">
        <v>51.481274911952021</v>
      </c>
      <c r="AC50" s="1">
        <v>23.380649386285114</v>
      </c>
      <c r="AD50" s="1">
        <v>-4.7253828937520552</v>
      </c>
      <c r="AE50" s="1">
        <v>58.304299150827745</v>
      </c>
      <c r="AG50" s="1">
        <v>-1.002283546509224E-2</v>
      </c>
      <c r="AH50" s="1">
        <v>1.2706983941042696E-3</v>
      </c>
      <c r="AI50" s="1">
        <v>-0.10718570407375924</v>
      </c>
      <c r="AJ50" s="1">
        <v>4.6925724944609927E-2</v>
      </c>
      <c r="AK50" s="1">
        <v>5.8272876175580876E-3</v>
      </c>
      <c r="AL50" s="1">
        <v>6.879572393167009E-4</v>
      </c>
      <c r="AM50" s="1">
        <v>0.17534587134326254</v>
      </c>
    </row>
    <row r="51" spans="1:39" x14ac:dyDescent="0.4">
      <c r="A51" s="1">
        <v>155.39960489270527</v>
      </c>
      <c r="B51" s="1">
        <v>-4879.6823124030834</v>
      </c>
      <c r="C51" s="1">
        <v>-20657.664416562333</v>
      </c>
      <c r="D51" s="1">
        <v>-82033.225817469211</v>
      </c>
      <c r="E51" s="1">
        <v>979.78930606854283</v>
      </c>
      <c r="F51" s="1">
        <v>10545.7377111883</v>
      </c>
      <c r="G51" s="1">
        <v>95889.645924285083</v>
      </c>
      <c r="I51" s="1">
        <v>-163261.90003831882</v>
      </c>
      <c r="J51" s="1">
        <v>104862.63005207901</v>
      </c>
      <c r="K51" s="1">
        <v>362867.47426529624</v>
      </c>
      <c r="L51" s="1">
        <v>-1083579.1098882873</v>
      </c>
      <c r="M51" s="1">
        <v>-277371.69030481437</v>
      </c>
      <c r="N51" s="1">
        <v>78475.134054198104</v>
      </c>
      <c r="O51" s="1">
        <v>1838119.4618598472</v>
      </c>
      <c r="Q51" s="1">
        <v>0.55881289954558844</v>
      </c>
      <c r="R51" s="1">
        <v>-0.68250007481858821</v>
      </c>
      <c r="S51" s="1">
        <v>-33.60364631528563</v>
      </c>
      <c r="T51" s="1">
        <v>25.765521307434994</v>
      </c>
      <c r="U51" s="1">
        <v>-3.8173940527115335</v>
      </c>
      <c r="V51" s="1">
        <v>1.2407487806925153</v>
      </c>
      <c r="W51" s="1">
        <v>25.381508171690253</v>
      </c>
      <c r="Y51" s="1">
        <v>-0.603209124519828</v>
      </c>
      <c r="Z51" s="1">
        <v>-31.592116012293651</v>
      </c>
      <c r="AA51" s="1">
        <v>-57.189653148308373</v>
      </c>
      <c r="AB51" s="1">
        <v>48.171967447388667</v>
      </c>
      <c r="AC51" s="1">
        <v>21.676123114709199</v>
      </c>
      <c r="AD51" s="1">
        <v>-6.365521662019809</v>
      </c>
      <c r="AE51" s="1">
        <v>57.901169049107388</v>
      </c>
      <c r="AG51" s="1">
        <v>-5.2475057362032923E-3</v>
      </c>
      <c r="AH51" s="1">
        <v>1.1461049725466806E-2</v>
      </c>
      <c r="AI51" s="1">
        <v>-0.11549408387444968</v>
      </c>
      <c r="AJ51" s="1">
        <v>4.5871559507851538E-2</v>
      </c>
      <c r="AK51" s="1">
        <v>7.3926898457744757E-3</v>
      </c>
      <c r="AL51" s="1">
        <v>6.0934500991714248E-4</v>
      </c>
      <c r="AM51" s="1">
        <v>0.17554494552164299</v>
      </c>
    </row>
    <row r="52" spans="1:39" x14ac:dyDescent="0.4">
      <c r="A52" s="1">
        <v>42.272539767059939</v>
      </c>
      <c r="B52" s="1">
        <v>-644.6557322159407</v>
      </c>
      <c r="C52" s="1">
        <v>-39557.316912034272</v>
      </c>
      <c r="D52" s="1">
        <v>-94667.232415787235</v>
      </c>
      <c r="E52" s="1">
        <v>28225.849425314405</v>
      </c>
      <c r="F52" s="1">
        <v>10987.786483397329</v>
      </c>
      <c r="G52" s="1">
        <v>95740.650211558648</v>
      </c>
      <c r="I52" s="1">
        <v>195072.92750748509</v>
      </c>
      <c r="J52" s="1">
        <v>202236.00442679573</v>
      </c>
      <c r="K52" s="1">
        <v>135779.39444680061</v>
      </c>
      <c r="L52" s="1">
        <v>-1252779.0317050493</v>
      </c>
      <c r="M52" s="1">
        <v>-14854.140668590429</v>
      </c>
      <c r="N52" s="1">
        <v>90911.081005898275</v>
      </c>
      <c r="O52" s="1">
        <v>1840360.16498666</v>
      </c>
      <c r="Q52" s="1">
        <v>-3.4328729821456672</v>
      </c>
      <c r="R52" s="1">
        <v>-14.242945592702954</v>
      </c>
      <c r="S52" s="1">
        <v>-27.363310928398327</v>
      </c>
      <c r="T52" s="1">
        <v>21.949552088172805</v>
      </c>
      <c r="U52" s="1">
        <v>-3.5585831241125363</v>
      </c>
      <c r="V52" s="1">
        <v>1.2147249583924167</v>
      </c>
      <c r="W52" s="1">
        <v>25.433435580794264</v>
      </c>
      <c r="Y52" s="1">
        <v>0.10814507778804398</v>
      </c>
      <c r="Z52" s="1">
        <v>-18.239973876415682</v>
      </c>
      <c r="AA52" s="1">
        <v>-23.36828976927195</v>
      </c>
      <c r="AB52" s="1">
        <v>43.96384535027034</v>
      </c>
      <c r="AC52" s="1">
        <v>19.636513646751037</v>
      </c>
      <c r="AD52" s="1">
        <v>-7.9803334761493119</v>
      </c>
      <c r="AE52" s="1">
        <v>57.529562826346435</v>
      </c>
      <c r="AG52" s="1">
        <v>1.9602242942434035E-3</v>
      </c>
      <c r="AH52" s="1">
        <v>-6.1696184621822595E-3</v>
      </c>
      <c r="AI52" s="1">
        <v>-0.1061607301495589</v>
      </c>
      <c r="AJ52" s="1">
        <v>4.3050505972084208E-2</v>
      </c>
      <c r="AK52" s="1">
        <v>8.7318663212462688E-3</v>
      </c>
      <c r="AL52" s="1">
        <v>5.299514508763899E-4</v>
      </c>
      <c r="AM52" s="1">
        <v>0.1757528005732909</v>
      </c>
    </row>
    <row r="53" spans="1:39" x14ac:dyDescent="0.4">
      <c r="A53" s="1">
        <v>-211.43065070339611</v>
      </c>
      <c r="B53" s="1">
        <v>2787.2431278107479</v>
      </c>
      <c r="C53" s="1">
        <v>-59253.237695833108</v>
      </c>
      <c r="D53" s="1">
        <v>-105059.32958558494</v>
      </c>
      <c r="E53" s="1">
        <v>54783.635405523426</v>
      </c>
      <c r="F53" s="1">
        <v>11380.922484095358</v>
      </c>
      <c r="G53" s="1">
        <v>95572.196914691929</v>
      </c>
      <c r="I53" s="1">
        <v>-188550.14224080148</v>
      </c>
      <c r="J53" s="1">
        <v>87971.752595749567</v>
      </c>
      <c r="K53" s="1">
        <v>-131694.62942848835</v>
      </c>
      <c r="L53" s="1">
        <v>-1389252.649553718</v>
      </c>
      <c r="M53" s="1">
        <v>247391.39940754834</v>
      </c>
      <c r="N53" s="1">
        <v>102890.80035098644</v>
      </c>
      <c r="O53" s="1">
        <v>1842347.4688687236</v>
      </c>
      <c r="Q53" s="1">
        <v>7.047903451973708</v>
      </c>
      <c r="R53" s="1">
        <v>-23.320042459770292</v>
      </c>
      <c r="S53" s="1">
        <v>-16.881332863346046</v>
      </c>
      <c r="T53" s="1">
        <v>17.709861839916389</v>
      </c>
      <c r="U53" s="1">
        <v>-3.3627827318450745</v>
      </c>
      <c r="V53" s="1">
        <v>1.1844381311731313</v>
      </c>
      <c r="W53" s="1">
        <v>25.488348800892304</v>
      </c>
      <c r="Y53" s="1">
        <v>0.36713356145344656</v>
      </c>
      <c r="Z53" s="1">
        <v>6.6536597936916282</v>
      </c>
      <c r="AA53" s="1">
        <v>11.111147865314635</v>
      </c>
      <c r="AB53" s="1">
        <v>39.133244306665929</v>
      </c>
      <c r="AC53" s="1">
        <v>17.281016467884957</v>
      </c>
      <c r="AD53" s="1">
        <v>-9.5635793732550205</v>
      </c>
      <c r="AE53" s="1">
        <v>57.190920458693427</v>
      </c>
      <c r="AG53" s="1">
        <v>1.6218016297556467E-3</v>
      </c>
      <c r="AH53" s="1">
        <v>-2.5244279648280313E-2</v>
      </c>
      <c r="AI53" s="1">
        <v>-8.037010547512681E-2</v>
      </c>
      <c r="AJ53" s="1">
        <v>3.890701320294386E-2</v>
      </c>
      <c r="AK53" s="1">
        <v>9.796746656742442E-3</v>
      </c>
      <c r="AL53" s="1">
        <v>4.492710144897139E-4</v>
      </c>
      <c r="AM53" s="1">
        <v>0.17596955261947547</v>
      </c>
    </row>
    <row r="54" spans="1:39" x14ac:dyDescent="0.4">
      <c r="A54" s="1">
        <v>-230.85659138054041</v>
      </c>
      <c r="B54" s="1">
        <v>4982.6058559649409</v>
      </c>
      <c r="C54" s="1">
        <v>-79301.904830652085</v>
      </c>
      <c r="D54" s="1">
        <v>-112798.98257786466</v>
      </c>
      <c r="E54" s="1">
        <v>80242.503452163059</v>
      </c>
      <c r="F54" s="1">
        <v>11722.840900287389</v>
      </c>
      <c r="G54" s="1">
        <v>95383.793791481876</v>
      </c>
      <c r="I54" s="1">
        <v>-20633.355063914576</v>
      </c>
      <c r="J54" s="1">
        <v>-80659.871693974696</v>
      </c>
      <c r="K54" s="1">
        <v>-419932.74347477517</v>
      </c>
      <c r="L54" s="1">
        <v>-1488883.1054962478</v>
      </c>
      <c r="M54" s="1">
        <v>505818.02479707886</v>
      </c>
      <c r="N54" s="1">
        <v>114339.66891430478</v>
      </c>
      <c r="O54" s="1">
        <v>1844069.7820175285</v>
      </c>
      <c r="Q54" s="1">
        <v>-3.123880333373088</v>
      </c>
      <c r="R54" s="1">
        <v>-14.643603424117527</v>
      </c>
      <c r="S54" s="1">
        <v>-5.0827115429388918</v>
      </c>
      <c r="T54" s="1">
        <v>13.262287715083721</v>
      </c>
      <c r="U54" s="1">
        <v>-3.2415275368755463</v>
      </c>
      <c r="V54" s="1">
        <v>1.1492400675136776</v>
      </c>
      <c r="W54" s="1">
        <v>25.546288193204557</v>
      </c>
      <c r="Y54" s="1">
        <v>-2.1007156046537885</v>
      </c>
      <c r="Z54" s="1">
        <v>27.63156104627404</v>
      </c>
      <c r="AA54" s="1">
        <v>40.668583949535233</v>
      </c>
      <c r="AB54" s="1">
        <v>33.937557583268891</v>
      </c>
      <c r="AC54" s="1">
        <v>14.632336724903254</v>
      </c>
      <c r="AD54" s="1">
        <v>-11.109020390451541</v>
      </c>
      <c r="AE54" s="1">
        <v>56.88668192229693</v>
      </c>
      <c r="AG54" s="1">
        <v>-4.2439937622167198E-4</v>
      </c>
      <c r="AH54" s="1">
        <v>-2.5434442179456583E-2</v>
      </c>
      <c r="AI54" s="1">
        <v>-4.7115955003212112E-2</v>
      </c>
      <c r="AJ54" s="1">
        <v>3.3843377085916691E-2</v>
      </c>
      <c r="AK54" s="1">
        <v>1.0549303538455401E-2</v>
      </c>
      <c r="AL54" s="1">
        <v>3.6679815305342778E-4</v>
      </c>
      <c r="AM54" s="1">
        <v>0.17619531778146486</v>
      </c>
    </row>
    <row r="55" spans="1:39" x14ac:dyDescent="0.4">
      <c r="A55" s="1">
        <v>2.045475126115075</v>
      </c>
      <c r="B55" s="1">
        <v>5470.858983998789</v>
      </c>
      <c r="C55" s="1">
        <v>-99373.834508183703</v>
      </c>
      <c r="D55" s="1">
        <v>-117542.80102637615</v>
      </c>
      <c r="E55" s="1">
        <v>104257.54555673093</v>
      </c>
      <c r="F55" s="1">
        <v>12011.236918978575</v>
      </c>
      <c r="G55" s="1">
        <v>95174.948599725438</v>
      </c>
      <c r="I55" s="1">
        <v>110480.56459869711</v>
      </c>
      <c r="J55" s="1">
        <v>-188758.80632169475</v>
      </c>
      <c r="K55" s="1">
        <v>-710780.10088725493</v>
      </c>
      <c r="L55" s="1">
        <v>-1548009.2998355322</v>
      </c>
      <c r="M55" s="1">
        <v>757329.06598051824</v>
      </c>
      <c r="N55" s="1">
        <v>125183.06352070183</v>
      </c>
      <c r="O55" s="1">
        <v>1845515.5129445649</v>
      </c>
      <c r="Q55" s="1">
        <v>-13.807724734738382</v>
      </c>
      <c r="R55" s="1">
        <v>3.394365568361684</v>
      </c>
      <c r="S55" s="1">
        <v>4.5851877352023758</v>
      </c>
      <c r="T55" s="1">
        <v>8.8161359871864526</v>
      </c>
      <c r="U55" s="1">
        <v>-3.2037412108563705</v>
      </c>
      <c r="V55" s="1">
        <v>1.1084825358931403</v>
      </c>
      <c r="W55" s="1">
        <v>25.607294118951103</v>
      </c>
      <c r="Y55" s="1">
        <v>-1.3227644116320048</v>
      </c>
      <c r="Z55" s="1">
        <v>34.062552596347992</v>
      </c>
      <c r="AA55" s="1">
        <v>59.749816709844758</v>
      </c>
      <c r="AB55" s="1">
        <v>28.629602581552209</v>
      </c>
      <c r="AC55" s="1">
        <v>11.714886300661085</v>
      </c>
      <c r="AD55" s="1">
        <v>-12.61041756485351</v>
      </c>
      <c r="AE55" s="1">
        <v>56.618287193305477</v>
      </c>
      <c r="AG55" s="1">
        <v>-6.9295114668692622E-3</v>
      </c>
      <c r="AH55" s="1">
        <v>-9.4826240402970715E-3</v>
      </c>
      <c r="AI55" s="1">
        <v>-1.7195985704282619E-2</v>
      </c>
      <c r="AJ55" s="1">
        <v>2.8240178390241687E-2</v>
      </c>
      <c r="AK55" s="1">
        <v>1.0963703321815619E-2</v>
      </c>
      <c r="AL55" s="1">
        <v>2.8202731886347318E-4</v>
      </c>
      <c r="AM55" s="1">
        <v>0.17643021218052818</v>
      </c>
    </row>
    <row r="56" spans="1:39" x14ac:dyDescent="0.4">
      <c r="A56" s="1">
        <v>438.79815585781148</v>
      </c>
      <c r="B56" s="1">
        <v>4130.6859173567937</v>
      </c>
      <c r="C56" s="1">
        <v>-119294.15516943015</v>
      </c>
      <c r="D56" s="1">
        <v>-119052.70685434908</v>
      </c>
      <c r="E56" s="1">
        <v>126588.4031261707</v>
      </c>
      <c r="F56" s="1">
        <v>12243.805727174469</v>
      </c>
      <c r="G56" s="1">
        <v>94945.169097219448</v>
      </c>
      <c r="I56" s="1">
        <v>46742.30701347276</v>
      </c>
      <c r="J56" s="1">
        <v>-195556.36306085234</v>
      </c>
      <c r="K56" s="1">
        <v>-989199.58199003222</v>
      </c>
      <c r="L56" s="1">
        <v>-1563687.8599379989</v>
      </c>
      <c r="M56" s="1">
        <v>999531.66681906581</v>
      </c>
      <c r="N56" s="1">
        <v>135346.36099502008</v>
      </c>
      <c r="O56" s="1">
        <v>1846673.0701613247</v>
      </c>
      <c r="Q56" s="1">
        <v>-18.66957495492003</v>
      </c>
      <c r="R56" s="1">
        <v>14.768152298940736</v>
      </c>
      <c r="S56" s="1">
        <v>9.2665690213762524</v>
      </c>
      <c r="T56" s="1">
        <v>4.5751532936882171</v>
      </c>
      <c r="U56" s="1">
        <v>-3.2536992326875471</v>
      </c>
      <c r="V56" s="1">
        <v>1.0615173047904323</v>
      </c>
      <c r="W56" s="1">
        <v>25.671406939352142</v>
      </c>
      <c r="Y56" s="1">
        <v>0.65675888532560844</v>
      </c>
      <c r="Z56" s="1">
        <v>26.00770814640267</v>
      </c>
      <c r="AA56" s="1">
        <v>64.116603544758789</v>
      </c>
      <c r="AB56" s="1">
        <v>23.463081828256811</v>
      </c>
      <c r="AC56" s="1">
        <v>8.5530678171219439</v>
      </c>
      <c r="AD56" s="1">
        <v>-14.061531933575477</v>
      </c>
      <c r="AE56" s="1">
        <v>56.387176247867643</v>
      </c>
      <c r="AG56" s="1">
        <v>-1.5535752418000441E-2</v>
      </c>
      <c r="AH56" s="1">
        <v>7.6741363954381577E-3</v>
      </c>
      <c r="AI56" s="1">
        <v>2.7496849133502898E-4</v>
      </c>
      <c r="AJ56" s="1">
        <v>2.2460436933989313E-2</v>
      </c>
      <c r="AK56" s="1">
        <v>1.1030405695088475E-2</v>
      </c>
      <c r="AL56" s="1">
        <v>1.9445296421560917E-4</v>
      </c>
      <c r="AM56" s="1">
        <v>0.17667435193793388</v>
      </c>
    </row>
    <row r="57" spans="1:39" x14ac:dyDescent="0.4">
      <c r="A57" s="1">
        <v>440.48916986552604</v>
      </c>
      <c r="B57" s="1">
        <v>2047.4369088713242</v>
      </c>
      <c r="C57" s="1">
        <v>-139473.08853480994</v>
      </c>
      <c r="D57" s="1">
        <v>-117260.04571869006</v>
      </c>
      <c r="E57" s="1">
        <v>147133.00262112229</v>
      </c>
      <c r="F57" s="1">
        <v>12418.235311863342</v>
      </c>
      <c r="G57" s="1">
        <v>94693.970241777526</v>
      </c>
      <c r="I57" s="1">
        <v>-26745.95658871968</v>
      </c>
      <c r="J57" s="1">
        <v>-145527.67448523376</v>
      </c>
      <c r="K57" s="1">
        <v>-1253845.6757871895</v>
      </c>
      <c r="L57" s="1">
        <v>-1534429.1184433701</v>
      </c>
      <c r="M57" s="1">
        <v>1230918.6249631085</v>
      </c>
      <c r="N57" s="1">
        <v>144754.83998207992</v>
      </c>
      <c r="O57" s="1">
        <v>1847530.9603593252</v>
      </c>
      <c r="Q57" s="1">
        <v>16.510540312780321</v>
      </c>
      <c r="R57" s="1">
        <v>15.233429757376207</v>
      </c>
      <c r="S57" s="1">
        <v>8.7185605166506406</v>
      </c>
      <c r="T57" s="1">
        <v>0.70933823414285913</v>
      </c>
      <c r="U57" s="1">
        <v>-3.385333032347273</v>
      </c>
      <c r="V57" s="1">
        <v>1.0076968679374252</v>
      </c>
      <c r="W57" s="1">
        <v>25.738666290375015</v>
      </c>
      <c r="Y57" s="1">
        <v>2.7893863560051848</v>
      </c>
      <c r="Z57" s="1">
        <v>12.564601133266962</v>
      </c>
      <c r="AA57" s="1">
        <v>55.119295862759799</v>
      </c>
      <c r="AB57" s="1">
        <v>18.655200429287216</v>
      </c>
      <c r="AC57" s="1">
        <v>5.179801158177896</v>
      </c>
      <c r="AD57" s="1">
        <v>-15.456108334896108</v>
      </c>
      <c r="AE57" s="1">
        <v>56.194772863296045</v>
      </c>
      <c r="AG57" s="1">
        <v>8.5323555824890034E-3</v>
      </c>
      <c r="AH57" s="1">
        <v>1.7904114903863604E-2</v>
      </c>
      <c r="AI57" s="1">
        <v>3.6101912156105164E-3</v>
      </c>
      <c r="AJ57" s="1">
        <v>1.681065499227476E-2</v>
      </c>
      <c r="AK57" s="1">
        <v>1.0767260589405579E-2</v>
      </c>
      <c r="AL57" s="1">
        <v>1.035717441511411E-4</v>
      </c>
      <c r="AM57" s="1">
        <v>0.1769278509722054</v>
      </c>
    </row>
    <row r="58" spans="1:39" x14ac:dyDescent="0.4">
      <c r="A58" s="1">
        <v>-421.12467513279677</v>
      </c>
      <c r="B58" s="1">
        <v>234.38857228429819</v>
      </c>
      <c r="C58" s="1">
        <v>-160327.54481101633</v>
      </c>
      <c r="D58" s="1">
        <v>-112294.27874730315</v>
      </c>
      <c r="E58" s="1">
        <v>165855.47900992082</v>
      </c>
      <c r="F58" s="1">
        <v>12532.183660138588</v>
      </c>
      <c r="G58" s="1">
        <v>94420.896991108559</v>
      </c>
      <c r="I58" s="1">
        <v>24399.746480095826</v>
      </c>
      <c r="J58" s="1">
        <v>-70256.535821660145</v>
      </c>
      <c r="K58" s="1">
        <v>-1512826.6425861106</v>
      </c>
      <c r="L58" s="1">
        <v>-1461519.4346204866</v>
      </c>
      <c r="M58" s="1">
        <v>1450359.3971913783</v>
      </c>
      <c r="N58" s="1">
        <v>153333.3755639086</v>
      </c>
      <c r="O58" s="1">
        <v>1848078.0937928746</v>
      </c>
      <c r="Q58" s="1">
        <v>-16.373102474558863</v>
      </c>
      <c r="R58" s="1">
        <v>7.7745605575494583</v>
      </c>
      <c r="S58" s="1">
        <v>4.6614828182651635</v>
      </c>
      <c r="T58" s="1">
        <v>-2.7070357762585138</v>
      </c>
      <c r="U58" s="1">
        <v>-3.5862404967067851</v>
      </c>
      <c r="V58" s="1">
        <v>0.94637704131920075</v>
      </c>
      <c r="W58" s="1">
        <v>25.809108485733738</v>
      </c>
      <c r="Y58" s="1">
        <v>-3.8523517091057977</v>
      </c>
      <c r="Z58" s="1">
        <v>-1.2429952278653598</v>
      </c>
      <c r="AA58" s="1">
        <v>38.121002088435475</v>
      </c>
      <c r="AB58" s="1">
        <v>14.281283578141597</v>
      </c>
      <c r="AC58" s="1">
        <v>1.6340792063365486</v>
      </c>
      <c r="AD58" s="1">
        <v>-16.787823413191472</v>
      </c>
      <c r="AE58" s="1">
        <v>56.042432623000821</v>
      </c>
      <c r="AG58" s="1">
        <v>-7.061467715910031E-3</v>
      </c>
      <c r="AH58" s="1">
        <v>1.9286867874056948E-2</v>
      </c>
      <c r="AI58" s="1">
        <v>-3.842279732851991E-3</v>
      </c>
      <c r="AJ58" s="1">
        <v>1.1468501403913168E-2</v>
      </c>
      <c r="AK58" s="1">
        <v>1.0206674655214633E-2</v>
      </c>
      <c r="AL58" s="1">
        <v>8.8897200657871503E-6</v>
      </c>
      <c r="AM58" s="1">
        <v>0.17719081379551146</v>
      </c>
    </row>
    <row r="59" spans="1:39" x14ac:dyDescent="0.4">
      <c r="A59" s="1">
        <v>-1921.6561558289557</v>
      </c>
      <c r="B59" s="1">
        <v>-953.18575605986791</v>
      </c>
      <c r="C59" s="1">
        <v>-182187.36791174958</v>
      </c>
      <c r="D59" s="1">
        <v>-104376.10197265769</v>
      </c>
      <c r="E59" s="1">
        <v>182729.50873428135</v>
      </c>
      <c r="F59" s="1">
        <v>12583.296759764637</v>
      </c>
      <c r="G59" s="1">
        <v>94125.506302250113</v>
      </c>
      <c r="I59" s="1">
        <v>2607.6296600632354</v>
      </c>
      <c r="J59" s="1">
        <v>61344.202903275858</v>
      </c>
      <c r="K59" s="1">
        <v>-1775070.6586101362</v>
      </c>
      <c r="L59" s="1">
        <v>-1347917.3945682598</v>
      </c>
      <c r="M59" s="1">
        <v>1656772.3970762396</v>
      </c>
      <c r="N59" s="1">
        <v>161006.70127177128</v>
      </c>
      <c r="O59" s="1">
        <v>1848303.5222670464</v>
      </c>
      <c r="Q59" s="1">
        <v>1.8004061307063075</v>
      </c>
      <c r="R59" s="1">
        <v>1.5224675977906572</v>
      </c>
      <c r="S59" s="1">
        <v>-0.76068078858191646</v>
      </c>
      <c r="T59" s="1">
        <v>-5.6503473420976462</v>
      </c>
      <c r="U59" s="1">
        <v>-3.8429866917099176</v>
      </c>
      <c r="V59" s="1">
        <v>0.87691605114292015</v>
      </c>
      <c r="W59" s="1">
        <v>25.882767428920392</v>
      </c>
      <c r="Y59" s="1">
        <v>9.2523078396329478E-3</v>
      </c>
      <c r="Z59" s="1">
        <v>-11.940200207511841</v>
      </c>
      <c r="AA59" s="1">
        <v>19.308122266824562</v>
      </c>
      <c r="AB59" s="1">
        <v>10.322220095607101</v>
      </c>
      <c r="AC59" s="1">
        <v>-2.0440948438253446</v>
      </c>
      <c r="AD59" s="1">
        <v>-18.050324019767082</v>
      </c>
      <c r="AE59" s="1">
        <v>55.931481317321271</v>
      </c>
      <c r="AG59" s="1">
        <v>-3.9312023877066081E-2</v>
      </c>
      <c r="AH59" s="1">
        <v>1.7699080509706939E-2</v>
      </c>
      <c r="AI59" s="1">
        <v>-1.7731340088852698E-2</v>
      </c>
      <c r="AJ59" s="1">
        <v>6.5377747904714891E-3</v>
      </c>
      <c r="AK59" s="1">
        <v>9.3832507923640954E-3</v>
      </c>
      <c r="AL59" s="1">
        <v>-9.0082462404997114E-5</v>
      </c>
      <c r="AM59" s="1">
        <v>0.17746334033578123</v>
      </c>
    </row>
    <row r="60" spans="1:39" x14ac:dyDescent="0.4">
      <c r="A60" s="1">
        <v>-3232.0965499044132</v>
      </c>
      <c r="B60" s="1">
        <v>-1764.56986797273</v>
      </c>
      <c r="C60" s="1">
        <v>-205360.39286062203</v>
      </c>
      <c r="D60" s="1">
        <v>-93748.284688166095</v>
      </c>
      <c r="E60" s="1">
        <v>197728.76823591912</v>
      </c>
      <c r="F60" s="1">
        <v>12569.21939867824</v>
      </c>
      <c r="G60" s="1">
        <v>93807.35633206791</v>
      </c>
      <c r="I60" s="1">
        <v>-163456.59997585518</v>
      </c>
      <c r="J60" s="1">
        <v>191143.10722930983</v>
      </c>
      <c r="K60" s="1">
        <v>-2049121.6882763663</v>
      </c>
      <c r="L60" s="1">
        <v>-1197005.5053909901</v>
      </c>
      <c r="M60" s="1">
        <v>1849076.038190058</v>
      </c>
      <c r="N60" s="1">
        <v>167699.53979425458</v>
      </c>
      <c r="O60" s="1">
        <v>1848196.308429589</v>
      </c>
      <c r="Q60" s="1">
        <v>35.922493530658116</v>
      </c>
      <c r="R60" s="1">
        <v>-1.2109888894239305</v>
      </c>
      <c r="S60" s="1">
        <v>-5.3609870103420709</v>
      </c>
      <c r="T60" s="1">
        <v>-8.1094493541874826</v>
      </c>
      <c r="U60" s="1">
        <v>-4.1421366833004676</v>
      </c>
      <c r="V60" s="1">
        <v>0.79867254485780736</v>
      </c>
      <c r="W60" s="1">
        <v>25.959676602184825</v>
      </c>
      <c r="Y60" s="1">
        <v>-0.6515504722367953</v>
      </c>
      <c r="Z60" s="1">
        <v>-17.757461395001343</v>
      </c>
      <c r="AA60" s="1">
        <v>4.9182642955901947</v>
      </c>
      <c r="AB60" s="1">
        <v>6.7286354447451595</v>
      </c>
      <c r="AC60" s="1">
        <v>-5.814717797731431</v>
      </c>
      <c r="AD60" s="1">
        <v>-19.237253607369198</v>
      </c>
      <c r="AE60" s="1">
        <v>55.863241338037817</v>
      </c>
      <c r="AG60" s="1">
        <v>-3.7281964198528313E-2</v>
      </c>
      <c r="AH60" s="1">
        <v>1.7608073564173078E-2</v>
      </c>
      <c r="AI60" s="1">
        <v>-3.3623366816343911E-2</v>
      </c>
      <c r="AJ60" s="1">
        <v>2.1009691866787214E-3</v>
      </c>
      <c r="AK60" s="1">
        <v>8.3315919007022222E-3</v>
      </c>
      <c r="AL60" s="1">
        <v>-1.9383356225145896E-4</v>
      </c>
      <c r="AM60" s="1">
        <v>0.17774552992556966</v>
      </c>
    </row>
    <row r="61" spans="1:39" x14ac:dyDescent="0.4">
      <c r="A61" s="1">
        <v>-3418.9066671630303</v>
      </c>
      <c r="B61" s="1">
        <v>-2554.3289182271242</v>
      </c>
      <c r="C61" s="1">
        <v>-230143.75814168691</v>
      </c>
      <c r="D61" s="1">
        <v>-80663.541831715207</v>
      </c>
      <c r="E61" s="1">
        <v>210826.9339565493</v>
      </c>
      <c r="F61" s="1">
        <v>12487.596364815518</v>
      </c>
      <c r="G61" s="1">
        <v>93466.005237427482</v>
      </c>
      <c r="I61" s="1">
        <v>-233441.52318043108</v>
      </c>
      <c r="J61" s="1">
        <v>250704.82153205745</v>
      </c>
      <c r="K61" s="1">
        <v>-2343308.0716061485</v>
      </c>
      <c r="L61" s="1">
        <v>-1012314.0895988726</v>
      </c>
      <c r="M61" s="1">
        <v>2026188.7341052005</v>
      </c>
      <c r="N61" s="1">
        <v>173336.61381993664</v>
      </c>
      <c r="O61" s="1">
        <v>1847745.5149282576</v>
      </c>
      <c r="Q61" s="1">
        <v>-1.055035248184327</v>
      </c>
      <c r="R61" s="1">
        <v>-3.5474273331462776</v>
      </c>
      <c r="S61" s="1">
        <v>-6.941208944961625</v>
      </c>
      <c r="T61" s="1">
        <v>-10.074927174498661</v>
      </c>
      <c r="U61" s="1">
        <v>-4.4702555374220987</v>
      </c>
      <c r="V61" s="1">
        <v>0.71100516991328155</v>
      </c>
      <c r="W61" s="1">
        <v>26.039869487776823</v>
      </c>
      <c r="Y61" s="1">
        <v>4.6979322511501209</v>
      </c>
      <c r="Z61" s="1">
        <v>-20.410229151686501</v>
      </c>
      <c r="AA61" s="1">
        <v>1.1728233904206586</v>
      </c>
      <c r="AB61" s="1">
        <v>3.4531043378058017</v>
      </c>
      <c r="AC61" s="1">
        <v>-9.6377864608051489</v>
      </c>
      <c r="AD61" s="1">
        <v>-20.342255628744514</v>
      </c>
      <c r="AE61" s="1">
        <v>55.839035076930884</v>
      </c>
      <c r="AG61" s="1">
        <v>-2.3729435146909141E-2</v>
      </c>
      <c r="AH61" s="1">
        <v>1.3941935217427311E-2</v>
      </c>
      <c r="AI61" s="1">
        <v>-4.7057063816390778E-2</v>
      </c>
      <c r="AJ61" s="1">
        <v>-1.7623666931729316E-3</v>
      </c>
      <c r="AK61" s="1">
        <v>7.086300880077996E-3</v>
      </c>
      <c r="AL61" s="1">
        <v>-3.0285233846468048E-4</v>
      </c>
      <c r="AM61" s="1">
        <v>0.17803748189743221</v>
      </c>
    </row>
    <row r="62" spans="1:39" x14ac:dyDescent="0.4">
      <c r="A62" s="1">
        <v>-1723.3204912383303</v>
      </c>
      <c r="B62" s="1">
        <v>-3712.1477385614085</v>
      </c>
      <c r="C62" s="1">
        <v>-256583.60042690684</v>
      </c>
      <c r="D62" s="1">
        <v>-65415.697302488239</v>
      </c>
      <c r="E62" s="1">
        <v>221997.68233788694</v>
      </c>
      <c r="F62" s="1">
        <v>12336.072446113458</v>
      </c>
      <c r="G62" s="1">
        <v>93101.011175194406</v>
      </c>
      <c r="I62" s="1">
        <v>-293891.31176516187</v>
      </c>
      <c r="J62" s="1">
        <v>182847.24270065813</v>
      </c>
      <c r="K62" s="1">
        <v>-2662352.4420092325</v>
      </c>
      <c r="L62" s="1">
        <v>-797932.03776850272</v>
      </c>
      <c r="M62" s="1">
        <v>2187028.8983940268</v>
      </c>
      <c r="N62" s="1">
        <v>177842.64603741211</v>
      </c>
      <c r="O62" s="1">
        <v>1846940.2044108005</v>
      </c>
      <c r="Q62" s="1">
        <v>1.9546630828507228</v>
      </c>
      <c r="R62" s="1">
        <v>-8.4021156340665186</v>
      </c>
      <c r="S62" s="1">
        <v>-3.7452489483528906</v>
      </c>
      <c r="T62" s="1">
        <v>-11.549326584103984</v>
      </c>
      <c r="U62" s="1">
        <v>-4.8139083200186521</v>
      </c>
      <c r="V62" s="1">
        <v>0.61327257375870481</v>
      </c>
      <c r="W62" s="1">
        <v>26.123379567946174</v>
      </c>
      <c r="Y62" s="1">
        <v>5.7050927754393523</v>
      </c>
      <c r="Z62" s="1">
        <v>-21.643368345257421</v>
      </c>
      <c r="AA62" s="1">
        <v>12.335813245720459</v>
      </c>
      <c r="AB62" s="1">
        <v>0.45859202516232117</v>
      </c>
      <c r="AC62" s="1">
        <v>-13.473297638470097</v>
      </c>
      <c r="AD62" s="1">
        <v>-21.35897353663929</v>
      </c>
      <c r="AE62" s="1">
        <v>55.860184925780977</v>
      </c>
      <c r="AG62" s="1">
        <v>-6.1625764047124514E-3</v>
      </c>
      <c r="AH62" s="1">
        <v>9.225258634576385E-4</v>
      </c>
      <c r="AI62" s="1">
        <v>-5.3941565693312293E-2</v>
      </c>
      <c r="AJ62" s="1">
        <v>-5.00003242966121E-3</v>
      </c>
      <c r="AK62" s="1">
        <v>5.6819806303395415E-3</v>
      </c>
      <c r="AL62" s="1">
        <v>-4.1762755003521774E-4</v>
      </c>
      <c r="AM62" s="1">
        <v>0.178339295583924</v>
      </c>
    </row>
    <row r="63" spans="1:39" x14ac:dyDescent="0.4">
      <c r="A63" s="1">
        <v>1513.0648277658436</v>
      </c>
      <c r="B63" s="1">
        <v>-5352.8167587852213</v>
      </c>
      <c r="C63" s="1">
        <v>-283825.05933536787</v>
      </c>
      <c r="D63" s="1">
        <v>-48374.103288002654</v>
      </c>
      <c r="E63" s="1">
        <v>231214.68982164713</v>
      </c>
      <c r="F63" s="1">
        <v>12112.280522770685</v>
      </c>
      <c r="G63" s="1">
        <v>92711.944209972076</v>
      </c>
      <c r="I63" s="1">
        <v>-161288.78273560715</v>
      </c>
      <c r="J63" s="1">
        <v>-24019.321989287047</v>
      </c>
      <c r="K63" s="1">
        <v>-2998242.4166835444</v>
      </c>
      <c r="L63" s="1">
        <v>-558967.4218806976</v>
      </c>
      <c r="M63" s="1">
        <v>2330514.9446289078</v>
      </c>
      <c r="N63" s="1">
        <v>181142.17756286278</v>
      </c>
      <c r="O63" s="1">
        <v>1845769.6210973656</v>
      </c>
      <c r="Q63" s="1">
        <v>0.75978866562660252</v>
      </c>
      <c r="R63" s="1">
        <v>-13.902844872697074</v>
      </c>
      <c r="S63" s="1">
        <v>4.2045353015726361</v>
      </c>
      <c r="T63" s="1">
        <v>-12.562678002646443</v>
      </c>
      <c r="U63" s="1">
        <v>-5.159660097033937</v>
      </c>
      <c r="V63" s="1">
        <v>0.50483487197418686</v>
      </c>
      <c r="W63" s="1">
        <v>26.210238856811916</v>
      </c>
      <c r="Y63" s="1">
        <v>1.9096590924862882</v>
      </c>
      <c r="Z63" s="1">
        <v>-19.393730196365816</v>
      </c>
      <c r="AA63" s="1">
        <v>35.075077917360758</v>
      </c>
      <c r="AB63" s="1">
        <v>-2.2775296319512344</v>
      </c>
      <c r="AC63" s="1">
        <v>-17.28124813614944</v>
      </c>
      <c r="AD63" s="1">
        <v>-22.281020843019206</v>
      </c>
      <c r="AE63" s="1">
        <v>55.927983335587548</v>
      </c>
      <c r="AG63" s="1">
        <v>1.1059664989743851E-2</v>
      </c>
      <c r="AH63" s="1">
        <v>-1.8607595734768112E-2</v>
      </c>
      <c r="AI63" s="1">
        <v>-5.178114839330162E-2</v>
      </c>
      <c r="AJ63" s="1">
        <v>-7.6285772746563013E-3</v>
      </c>
      <c r="AK63" s="1">
        <v>4.1532340513354025E-3</v>
      </c>
      <c r="AL63" s="1">
        <v>-5.3864391094237589E-4</v>
      </c>
      <c r="AM63" s="1">
        <v>0.17865106627258914</v>
      </c>
    </row>
    <row r="64" spans="1:39" x14ac:dyDescent="0.4">
      <c r="A64" s="1">
        <v>3870.0970256818018</v>
      </c>
      <c r="B64" s="1">
        <v>-5674.1289350311527</v>
      </c>
      <c r="C64" s="1">
        <v>-310789.48795299756</v>
      </c>
      <c r="D64" s="1">
        <v>-29930.76966854804</v>
      </c>
      <c r="E64" s="1">
        <v>238451.63284954536</v>
      </c>
      <c r="F64" s="1">
        <v>11813.753932675625</v>
      </c>
      <c r="G64" s="1">
        <v>92298.473948673913</v>
      </c>
      <c r="I64" s="1">
        <v>506600.61312841618</v>
      </c>
      <c r="J64" s="1">
        <v>-253731.56389411399</v>
      </c>
      <c r="K64" s="1">
        <v>-3340125.2607573858</v>
      </c>
      <c r="L64" s="1">
        <v>-300831.03357969783</v>
      </c>
      <c r="M64" s="1">
        <v>2455565.2863821983</v>
      </c>
      <c r="N64" s="1">
        <v>183158.21646364732</v>
      </c>
      <c r="O64" s="1">
        <v>1844224.542256936</v>
      </c>
      <c r="Q64" s="1">
        <v>7.9164626256471475</v>
      </c>
      <c r="R64" s="1">
        <v>-13.838441261519872</v>
      </c>
      <c r="S64" s="1">
        <v>16.381712283051229</v>
      </c>
      <c r="T64" s="1">
        <v>-13.152973047588134</v>
      </c>
      <c r="U64" s="1">
        <v>-5.4940759344116081</v>
      </c>
      <c r="V64" s="1">
        <v>0.38506534439115003</v>
      </c>
      <c r="W64" s="1">
        <v>26.300466204241783</v>
      </c>
      <c r="Y64" s="1">
        <v>-3.8773380405118227</v>
      </c>
      <c r="Z64" s="1">
        <v>-9.4743868188260763</v>
      </c>
      <c r="AA64" s="1">
        <v>64.111012820484206</v>
      </c>
      <c r="AB64" s="1">
        <v>-4.7749806880954733</v>
      </c>
      <c r="AC64" s="1">
        <v>-21.021634759267087</v>
      </c>
      <c r="AD64" s="1">
        <v>-23.101756856842115</v>
      </c>
      <c r="AE64" s="1">
        <v>56.043468554342475</v>
      </c>
      <c r="AG64" s="1">
        <v>1.5356841300795078E-2</v>
      </c>
      <c r="AH64" s="1">
        <v>-3.2225549312056519E-2</v>
      </c>
      <c r="AI64" s="1">
        <v>-3.8570775021592271E-2</v>
      </c>
      <c r="AJ64" s="1">
        <v>-9.6846841258666494E-3</v>
      </c>
      <c r="AK64" s="1">
        <v>2.5346640429140263E-3</v>
      </c>
      <c r="AL64" s="1">
        <v>-6.6635123256751768E-4</v>
      </c>
      <c r="AM64" s="1">
        <v>0.17897285434837384</v>
      </c>
    </row>
    <row r="65" spans="1:39" x14ac:dyDescent="0.4">
      <c r="A65" s="1">
        <v>2549.6484587737937</v>
      </c>
      <c r="B65" s="1">
        <v>-2655.7100445389256</v>
      </c>
      <c r="C65" s="1">
        <v>-336392.6434941708</v>
      </c>
      <c r="D65" s="1">
        <v>-10481.778795291188</v>
      </c>
      <c r="E65" s="1">
        <v>243682.18786329636</v>
      </c>
      <c r="F65" s="1">
        <v>11437.716400446403</v>
      </c>
      <c r="G65" s="1">
        <v>91860.579611484398</v>
      </c>
      <c r="I65" s="1">
        <v>-28375.328694316115</v>
      </c>
      <c r="J65" s="1">
        <v>-324100.82980907871</v>
      </c>
      <c r="K65" s="1">
        <v>-3677146.9997202028</v>
      </c>
      <c r="L65" s="1">
        <v>-28989.494968287316</v>
      </c>
      <c r="M65" s="1">
        <v>2561098.3372262772</v>
      </c>
      <c r="N65" s="1">
        <v>183808.93984443633</v>
      </c>
      <c r="O65" s="1">
        <v>1842300.5761211717</v>
      </c>
      <c r="Q65" s="1">
        <v>-29.842800581450717</v>
      </c>
      <c r="R65" s="1">
        <v>-6.1741254693524983</v>
      </c>
      <c r="S65" s="1">
        <v>32.229329945328644</v>
      </c>
      <c r="T65" s="1">
        <v>-13.359587997410735</v>
      </c>
      <c r="U65" s="1">
        <v>-5.8037208980955031</v>
      </c>
      <c r="V65" s="1">
        <v>0.25338563203420916</v>
      </c>
      <c r="W65" s="1">
        <v>26.394032098910348</v>
      </c>
      <c r="Y65" s="1">
        <v>20.654583588713301</v>
      </c>
      <c r="Z65" s="1">
        <v>5.5717806319870933</v>
      </c>
      <c r="AA65" s="1">
        <v>94.139691131030716</v>
      </c>
      <c r="AB65" s="1">
        <v>-7.0534919226686759</v>
      </c>
      <c r="AC65" s="1">
        <v>-24.654454313246195</v>
      </c>
      <c r="AD65" s="1">
        <v>-23.813725276827476</v>
      </c>
      <c r="AE65" s="1">
        <v>56.206863219799217</v>
      </c>
      <c r="AG65" s="1">
        <v>-2.1222221598895825E-3</v>
      </c>
      <c r="AH65" s="1">
        <v>-3.0278322681756651E-2</v>
      </c>
      <c r="AI65" s="1">
        <v>-1.2363976288818048E-2</v>
      </c>
      <c r="AJ65" s="1">
        <v>-1.1208873244391064E-2</v>
      </c>
      <c r="AK65" s="1">
        <v>8.6087350492404166E-4</v>
      </c>
      <c r="AL65" s="1">
        <v>-8.0108229658261637E-4</v>
      </c>
      <c r="AM65" s="1">
        <v>0.17930460316651395</v>
      </c>
    </row>
    <row r="66" spans="1:39" x14ac:dyDescent="0.4">
      <c r="A66" s="1">
        <v>-1494.1779980017257</v>
      </c>
      <c r="B66" s="1">
        <v>2314.9679678815564</v>
      </c>
      <c r="C66" s="1">
        <v>-359655.95997678477</v>
      </c>
      <c r="D66" s="1">
        <v>9575.5066330012814</v>
      </c>
      <c r="E66" s="1">
        <v>246880.02221127506</v>
      </c>
      <c r="F66" s="1">
        <v>10980.981233404214</v>
      </c>
      <c r="G66" s="1">
        <v>91398.659929224377</v>
      </c>
      <c r="I66" s="1">
        <v>-269255.72477370943</v>
      </c>
      <c r="J66" s="1">
        <v>-217538.07246133275</v>
      </c>
      <c r="K66" s="1">
        <v>-3999929.0649500666</v>
      </c>
      <c r="L66" s="1">
        <v>251066.8957199681</v>
      </c>
      <c r="M66" s="1">
        <v>2646032.358995562</v>
      </c>
      <c r="N66" s="1">
        <v>183006.06956843642</v>
      </c>
      <c r="O66" s="1">
        <v>1839999.9379011428</v>
      </c>
      <c r="Q66" s="1">
        <v>-34.469586554651578</v>
      </c>
      <c r="R66" s="1">
        <v>4.4059722870462874</v>
      </c>
      <c r="S66" s="1">
        <v>50.489147200724823</v>
      </c>
      <c r="T66" s="1">
        <v>-13.222404572936764</v>
      </c>
      <c r="U66" s="1">
        <v>-6.0751607102009437</v>
      </c>
      <c r="V66" s="1">
        <v>0.10930340013015982</v>
      </c>
      <c r="W66" s="1">
        <v>26.490821661461517</v>
      </c>
      <c r="Y66" s="1">
        <v>19.372364826636804</v>
      </c>
      <c r="Z66" s="1">
        <v>19.887105033006808</v>
      </c>
      <c r="AA66" s="1">
        <v>120.11322576542895</v>
      </c>
      <c r="AB66" s="1">
        <v>-9.1323315591247116</v>
      </c>
      <c r="AC66" s="1">
        <v>-28.13968471639404</v>
      </c>
      <c r="AD66" s="1">
        <v>-24.408331002475308</v>
      </c>
      <c r="AE66" s="1">
        <v>56.417232283375483</v>
      </c>
      <c r="AG66" s="1">
        <v>-1.0731018988686873E-3</v>
      </c>
      <c r="AH66" s="1">
        <v>-1.8103662162432605E-2</v>
      </c>
      <c r="AI66" s="1">
        <v>2.6506567062120148E-2</v>
      </c>
      <c r="AJ66" s="1">
        <v>-1.2243354535619901E-2</v>
      </c>
      <c r="AK66" s="1">
        <v>-8.3353526968363008E-4</v>
      </c>
      <c r="AL66" s="1">
        <v>-9.4298868824314657E-4</v>
      </c>
      <c r="AM66" s="1">
        <v>0.17964607549272782</v>
      </c>
    </row>
    <row r="67" spans="1:39" x14ac:dyDescent="0.4">
      <c r="A67" s="1">
        <v>-6543.3136110158321</v>
      </c>
      <c r="B67" s="1">
        <v>7397.7824321527623</v>
      </c>
      <c r="C67" s="1">
        <v>-380069.95822923514</v>
      </c>
      <c r="D67" s="1">
        <v>29843.210794656421</v>
      </c>
      <c r="E67" s="1">
        <v>248018.74384985599</v>
      </c>
      <c r="F67" s="1">
        <v>10440.301616605304</v>
      </c>
      <c r="G67" s="1">
        <v>90913.233146980507</v>
      </c>
      <c r="I67" s="1">
        <v>-730800.76417728246</v>
      </c>
      <c r="J67" s="1">
        <v>43214.883819771247</v>
      </c>
      <c r="K67" s="1">
        <v>-4305771.5305637885</v>
      </c>
      <c r="L67" s="1">
        <v>533839.22709004639</v>
      </c>
      <c r="M67" s="1">
        <v>2709284.6020719395</v>
      </c>
      <c r="N67" s="1">
        <v>180660.47328991853</v>
      </c>
      <c r="O67" s="1">
        <v>1837326.7084693946</v>
      </c>
      <c r="Q67" s="1">
        <v>-18.508101863784479</v>
      </c>
      <c r="R67" s="1">
        <v>14.161672702650057</v>
      </c>
      <c r="S67" s="1">
        <v>67.331920246621507</v>
      </c>
      <c r="T67" s="1">
        <v>-12.781374335460473</v>
      </c>
      <c r="U67" s="1">
        <v>-6.2949703055499482</v>
      </c>
      <c r="V67" s="1">
        <v>-4.7617623500102457E-2</v>
      </c>
      <c r="W67" s="1">
        <v>26.590673162651839</v>
      </c>
      <c r="Y67" s="1">
        <v>-1.3874861446271904</v>
      </c>
      <c r="Z67" s="1">
        <v>26.107118481043646</v>
      </c>
      <c r="AA67" s="1">
        <v>138.17699164155448</v>
      </c>
      <c r="AB67" s="1">
        <v>-11.030471099774317</v>
      </c>
      <c r="AC67" s="1">
        <v>-31.437206945728843</v>
      </c>
      <c r="AD67" s="1">
        <v>-24.876700614591055</v>
      </c>
      <c r="AE67" s="1">
        <v>56.673265436505268</v>
      </c>
      <c r="AG67" s="1">
        <v>-2.2724109067868082E-2</v>
      </c>
      <c r="AH67" s="1">
        <v>3.2471798470718725E-3</v>
      </c>
      <c r="AI67" s="1">
        <v>6.9137782488569874E-2</v>
      </c>
      <c r="AJ67" s="1">
        <v>-1.2830705379743642E-2</v>
      </c>
      <c r="AK67" s="1">
        <v>-2.5139661614914186E-3</v>
      </c>
      <c r="AL67" s="1">
        <v>-1.0921393089309583E-3</v>
      </c>
      <c r="AM67" s="1">
        <v>0.17999695758239237</v>
      </c>
    </row>
    <row r="68" spans="1:39" x14ac:dyDescent="0.4">
      <c r="A68" s="1">
        <v>6778.2542616060227</v>
      </c>
      <c r="B68" s="1">
        <v>10316.583936229694</v>
      </c>
      <c r="C68" s="1">
        <v>-397236.20277859259</v>
      </c>
      <c r="D68" s="1">
        <v>49920.821200397811</v>
      </c>
      <c r="E68" s="1">
        <v>247071.82536132185</v>
      </c>
      <c r="F68" s="1">
        <v>9812.5571630798477</v>
      </c>
      <c r="G68" s="1">
        <v>90404.826455957373</v>
      </c>
      <c r="I68" s="1">
        <v>744499.82580031734</v>
      </c>
      <c r="J68" s="1">
        <v>356271.17287807242</v>
      </c>
      <c r="K68" s="1">
        <v>-4593500.4063689271</v>
      </c>
      <c r="L68" s="1">
        <v>813797.10349161993</v>
      </c>
      <c r="M68" s="1">
        <v>2749769.9353909767</v>
      </c>
      <c r="N68" s="1">
        <v>176685.26795421576</v>
      </c>
      <c r="O68" s="1">
        <v>1834285.1008537244</v>
      </c>
      <c r="Q68" s="1">
        <v>19.435881271431324</v>
      </c>
      <c r="R68" s="1">
        <v>18.489762925544529</v>
      </c>
      <c r="S68" s="1">
        <v>78.296535442808462</v>
      </c>
      <c r="T68" s="1">
        <v>-12.075909903207895</v>
      </c>
      <c r="U68" s="1">
        <v>-6.4497561027501291</v>
      </c>
      <c r="V68" s="1">
        <v>-0.2177722524513015</v>
      </c>
      <c r="W68" s="1">
        <v>26.693414898439013</v>
      </c>
      <c r="Y68" s="1">
        <v>2.842204857879163</v>
      </c>
      <c r="Z68" s="1">
        <v>18.963251764964454</v>
      </c>
      <c r="AA68" s="1">
        <v>144.82758329901449</v>
      </c>
      <c r="AB68" s="1">
        <v>-12.76614978598702</v>
      </c>
      <c r="AC68" s="1">
        <v>-34.506755904612341</v>
      </c>
      <c r="AD68" s="1">
        <v>-25.210066967231374</v>
      </c>
      <c r="AE68" s="1">
        <v>56.973612570217639</v>
      </c>
      <c r="AG68" s="1">
        <v>2.1867466564702592E-2</v>
      </c>
      <c r="AH68" s="1">
        <v>2.8365718169556138E-2</v>
      </c>
      <c r="AI68" s="1">
        <v>0.1044696958035934</v>
      </c>
      <c r="AJ68" s="1">
        <v>-1.3013390117627695E-2</v>
      </c>
      <c r="AK68" s="1">
        <v>-4.1458407379478968E-3</v>
      </c>
      <c r="AL68" s="1">
        <v>-1.2485722569671913E-3</v>
      </c>
      <c r="AM68" s="1">
        <v>0.18035692257469071</v>
      </c>
    </row>
    <row r="69" spans="1:39" x14ac:dyDescent="0.4">
      <c r="A69" s="1">
        <v>-2313.5734943982707</v>
      </c>
      <c r="B69" s="1">
        <v>7917.2200731248386</v>
      </c>
      <c r="C69" s="1">
        <v>-410748.77616541617</v>
      </c>
      <c r="D69" s="1">
        <v>69401.437325517007</v>
      </c>
      <c r="E69" s="1">
        <v>244012.43772218787</v>
      </c>
      <c r="F69" s="1">
        <v>9094.9215237692424</v>
      </c>
      <c r="G69" s="1">
        <v>89873.974615215498</v>
      </c>
      <c r="I69" s="1">
        <v>-214071.95232595998</v>
      </c>
      <c r="J69" s="1">
        <v>400412.55128937791</v>
      </c>
      <c r="K69" s="1">
        <v>-4861895.6396219488</v>
      </c>
      <c r="L69" s="1">
        <v>1085342.9141816897</v>
      </c>
      <c r="M69" s="1">
        <v>2766397.8311990392</v>
      </c>
      <c r="N69" s="1">
        <v>170998.86195205603</v>
      </c>
      <c r="O69" s="1">
        <v>1830879.4333257459</v>
      </c>
      <c r="Q69" s="1">
        <v>-10.831935567069371</v>
      </c>
      <c r="R69" s="1">
        <v>11.129634804258064</v>
      </c>
      <c r="S69" s="1">
        <v>78.933600171011548</v>
      </c>
      <c r="T69" s="1">
        <v>-11.142430317398381</v>
      </c>
      <c r="U69" s="1">
        <v>-6.5261646850363757</v>
      </c>
      <c r="V69" s="1">
        <v>-0.40150983656191142</v>
      </c>
      <c r="W69" s="1">
        <v>26.79886986565182</v>
      </c>
      <c r="Y69" s="1">
        <v>6.3658205909907624</v>
      </c>
      <c r="Z69" s="1">
        <v>4.5989922656238234</v>
      </c>
      <c r="AA69" s="1">
        <v>136.60883461929598</v>
      </c>
      <c r="AB69" s="1">
        <v>-14.356889366321742</v>
      </c>
      <c r="AC69" s="1">
        <v>-37.307652440876147</v>
      </c>
      <c r="AD69" s="1">
        <v>-25.400054509379203</v>
      </c>
      <c r="AE69" s="1">
        <v>57.316901114937536</v>
      </c>
      <c r="AG69" s="1">
        <v>4.5182576984514868E-2</v>
      </c>
      <c r="AH69" s="1">
        <v>3.4409533625350167E-2</v>
      </c>
      <c r="AI69" s="1">
        <v>0.12144523132253703</v>
      </c>
      <c r="AJ69" s="1">
        <v>-1.2830079344033003E-2</v>
      </c>
      <c r="AK69" s="1">
        <v>-5.6946020092314645E-3</v>
      </c>
      <c r="AL69" s="1">
        <v>-1.4122952234838062E-3</v>
      </c>
      <c r="AM69" s="1">
        <v>0.18072563464434616</v>
      </c>
    </row>
    <row r="70" spans="1:39" x14ac:dyDescent="0.4">
      <c r="A70" s="1">
        <v>-5879.4392415218244</v>
      </c>
      <c r="B70" s="1">
        <v>1945.4444634640763</v>
      </c>
      <c r="C70" s="1">
        <v>-420356.20598913904</v>
      </c>
      <c r="D70" s="1">
        <v>87870.66812479723</v>
      </c>
      <c r="E70" s="1">
        <v>238811.47093888835</v>
      </c>
      <c r="F70" s="1">
        <v>8286.8418159438606</v>
      </c>
      <c r="G70" s="1">
        <v>89321.219887567335</v>
      </c>
      <c r="I70" s="1">
        <v>-662751.3033957096</v>
      </c>
      <c r="J70" s="1">
        <v>187828.37809106411</v>
      </c>
      <c r="K70" s="1">
        <v>-5109899.1812217338</v>
      </c>
      <c r="L70" s="1">
        <v>1342760.2569526541</v>
      </c>
      <c r="M70" s="1">
        <v>2758035.495608598</v>
      </c>
      <c r="N70" s="1">
        <v>163561.82458342789</v>
      </c>
      <c r="O70" s="1">
        <v>1827114.1293816995</v>
      </c>
      <c r="Q70" s="1">
        <v>-16.61503182873636</v>
      </c>
      <c r="R70" s="1">
        <v>3.4772366437304025E-2</v>
      </c>
      <c r="S70" s="1">
        <v>66.420146388730771</v>
      </c>
      <c r="T70" s="1">
        <v>-10.01312755542911</v>
      </c>
      <c r="U70" s="1">
        <v>-6.5111708362233012</v>
      </c>
      <c r="V70" s="1">
        <v>-0.59884790639135588</v>
      </c>
      <c r="W70" s="1">
        <v>26.90685744241965</v>
      </c>
      <c r="Y70" s="1">
        <v>-4.2396005293252061</v>
      </c>
      <c r="Z70" s="1">
        <v>-4.3742461499572247</v>
      </c>
      <c r="AA70" s="1">
        <v>112.70862489030277</v>
      </c>
      <c r="AB70" s="1">
        <v>-15.809888396165016</v>
      </c>
      <c r="AC70" s="1">
        <v>-39.796183933154893</v>
      </c>
      <c r="AD70" s="1">
        <v>-25.441302531829262</v>
      </c>
      <c r="AE70" s="1">
        <v>57.701739873704824</v>
      </c>
      <c r="AG70" s="1">
        <v>-1.5105179556170856E-2</v>
      </c>
      <c r="AH70" s="1">
        <v>2.3227910276671149E-2</v>
      </c>
      <c r="AI70" s="1">
        <v>0.11230917085611063</v>
      </c>
      <c r="AJ70" s="1">
        <v>-1.2311650657559736E-2</v>
      </c>
      <c r="AK70" s="1">
        <v>-7.1258844680961702E-3</v>
      </c>
      <c r="AL70" s="1">
        <v>-1.5831172198354274E-3</v>
      </c>
      <c r="AM70" s="1">
        <v>0.18110275076888038</v>
      </c>
    </row>
    <row r="71" spans="1:39" x14ac:dyDescent="0.4">
      <c r="A71" s="1">
        <v>-1837.7153700704973</v>
      </c>
      <c r="B71" s="1">
        <v>-4199.9529458042334</v>
      </c>
      <c r="C71" s="1">
        <v>-426445.2159559154</v>
      </c>
      <c r="D71" s="1">
        <v>104908.07785798144</v>
      </c>
      <c r="E71" s="1">
        <v>231432.96243849015</v>
      </c>
      <c r="F71" s="1">
        <v>7394.7379417771217</v>
      </c>
      <c r="G71" s="1">
        <v>88747.106033541393</v>
      </c>
      <c r="I71" s="1">
        <v>-270041.17496729695</v>
      </c>
      <c r="J71" s="1">
        <v>-149863.7929653039</v>
      </c>
      <c r="K71" s="1">
        <v>-5336501.627776226</v>
      </c>
      <c r="L71" s="1">
        <v>1580147.5858121226</v>
      </c>
      <c r="M71" s="1">
        <v>2723420.8525489895</v>
      </c>
      <c r="N71" s="1">
        <v>154465.32378091832</v>
      </c>
      <c r="O71" s="1">
        <v>1822993.633566797</v>
      </c>
      <c r="Q71" s="1">
        <v>-19.337985460874776</v>
      </c>
      <c r="R71" s="1">
        <v>-9.0043428096638483</v>
      </c>
      <c r="S71" s="1">
        <v>44.260592834149122</v>
      </c>
      <c r="T71" s="1">
        <v>-8.7164189543385522</v>
      </c>
      <c r="U71" s="1">
        <v>-6.3928361529303102</v>
      </c>
      <c r="V71" s="1">
        <v>-0.80872275822511908</v>
      </c>
      <c r="W71" s="1">
        <v>27.017196366031278</v>
      </c>
      <c r="Y71" s="1">
        <v>5.4570813906059801</v>
      </c>
      <c r="Z71" s="1">
        <v>-5.2600781774639254</v>
      </c>
      <c r="AA71" s="1">
        <v>82.380762242506876</v>
      </c>
      <c r="AB71" s="1">
        <v>-17.097753407627472</v>
      </c>
      <c r="AC71" s="1">
        <v>-41.919954220975079</v>
      </c>
      <c r="AD71" s="1">
        <v>-25.337159779742148</v>
      </c>
      <c r="AE71" s="1">
        <v>58.126734118095271</v>
      </c>
      <c r="AG71" s="1">
        <v>-3.6543568251456035E-2</v>
      </c>
      <c r="AH71" s="1">
        <v>-3.3542309789660399E-3</v>
      </c>
      <c r="AI71" s="1">
        <v>8.234972079675415E-2</v>
      </c>
      <c r="AJ71" s="1">
        <v>-1.1482665480841998E-2</v>
      </c>
      <c r="AK71" s="1">
        <v>-8.4059698498645634E-3</v>
      </c>
      <c r="AL71" s="1">
        <v>-1.7602128091659987E-3</v>
      </c>
      <c r="AM71" s="1">
        <v>0.18148792657354049</v>
      </c>
    </row>
    <row r="72" spans="1:39" x14ac:dyDescent="0.4">
      <c r="A72" s="1">
        <v>1263.3335748755333</v>
      </c>
      <c r="B72" s="1">
        <v>-8220.8520861989673</v>
      </c>
      <c r="C72" s="1">
        <v>-429553.75346274575</v>
      </c>
      <c r="D72" s="1">
        <v>120092.22400550924</v>
      </c>
      <c r="E72" s="1">
        <v>221839.67776157652</v>
      </c>
      <c r="F72" s="1">
        <v>6427.1933933175478</v>
      </c>
      <c r="G72" s="1">
        <v>88152.176813665894</v>
      </c>
      <c r="I72" s="1">
        <v>170486.58365326159</v>
      </c>
      <c r="J72" s="1">
        <v>-418316.88386092358</v>
      </c>
      <c r="K72" s="1">
        <v>-5540455.2383788433</v>
      </c>
      <c r="L72" s="1">
        <v>1791579.169001125</v>
      </c>
      <c r="M72" s="1">
        <v>2661261.0729013146</v>
      </c>
      <c r="N72" s="1">
        <v>143841.30625781516</v>
      </c>
      <c r="O72" s="1">
        <v>1818522.3904262506</v>
      </c>
      <c r="Q72" s="1">
        <v>3.4986870224275535</v>
      </c>
      <c r="R72" s="1">
        <v>-12.439824202733757</v>
      </c>
      <c r="S72" s="1">
        <v>17.533307176718136</v>
      </c>
      <c r="T72" s="1">
        <v>-7.278541697414731</v>
      </c>
      <c r="U72" s="1">
        <v>-6.1596033504563277</v>
      </c>
      <c r="V72" s="1">
        <v>-1.0297208487601828</v>
      </c>
      <c r="W72" s="1">
        <v>27.129705373775504</v>
      </c>
      <c r="Y72" s="1">
        <v>-0.4307958151520902</v>
      </c>
      <c r="Z72" s="1">
        <v>-3.8054854327977949</v>
      </c>
      <c r="AA72" s="1">
        <v>57.380315504704463</v>
      </c>
      <c r="AB72" s="1">
        <v>-18.183378811250822</v>
      </c>
      <c r="AC72" s="1">
        <v>-43.624085810795044</v>
      </c>
      <c r="AD72" s="1">
        <v>-25.093655316382151</v>
      </c>
      <c r="AE72" s="1">
        <v>58.590489119684449</v>
      </c>
      <c r="AG72" s="1">
        <v>-4.1844432964167073E-2</v>
      </c>
      <c r="AH72" s="1">
        <v>-2.9208320660953285E-2</v>
      </c>
      <c r="AI72" s="1">
        <v>4.0133470844101071E-2</v>
      </c>
      <c r="AJ72" s="1">
        <v>-1.0363530428622498E-2</v>
      </c>
      <c r="AK72" s="1">
        <v>-9.5014654270314507E-3</v>
      </c>
      <c r="AL72" s="1">
        <v>-1.9425390469010265E-3</v>
      </c>
      <c r="AM72" s="1">
        <v>0.18188081768357425</v>
      </c>
    </row>
    <row r="73" spans="1:39" x14ac:dyDescent="0.4">
      <c r="A73" s="1">
        <v>2426.086809542493</v>
      </c>
      <c r="B73" s="1">
        <v>-8555.4798993636614</v>
      </c>
      <c r="C73" s="1">
        <v>-429797.05951752182</v>
      </c>
      <c r="D73" s="1">
        <v>132999.93076466309</v>
      </c>
      <c r="E73" s="1">
        <v>209996.48966346408</v>
      </c>
      <c r="F73" s="1">
        <v>5393.0561907465117</v>
      </c>
      <c r="G73" s="1">
        <v>87536.97598846929</v>
      </c>
      <c r="I73" s="1">
        <v>372500.89772303443</v>
      </c>
      <c r="J73" s="1">
        <v>-416016.8168800408</v>
      </c>
      <c r="K73" s="1">
        <v>-5711960.8612823281</v>
      </c>
      <c r="L73" s="1">
        <v>1971121.7456193841</v>
      </c>
      <c r="M73" s="1">
        <v>2570285.7681148797</v>
      </c>
      <c r="N73" s="1">
        <v>131826.82219979883</v>
      </c>
      <c r="O73" s="1">
        <v>1813704.8445052712</v>
      </c>
      <c r="Q73" s="1">
        <v>5.6699227077351315</v>
      </c>
      <c r="R73" s="1">
        <v>-7.0128284729241335</v>
      </c>
      <c r="S73" s="1">
        <v>-8.561738876349704</v>
      </c>
      <c r="T73" s="1">
        <v>-5.7248703987517882</v>
      </c>
      <c r="U73" s="1">
        <v>-5.8000120502513246</v>
      </c>
      <c r="V73" s="1">
        <v>-1.2603794667875827</v>
      </c>
      <c r="W73" s="1">
        <v>27.244203202941151</v>
      </c>
      <c r="Y73" s="1">
        <v>3.6602665717810527</v>
      </c>
      <c r="Z73" s="1">
        <v>-5.9967484878666957</v>
      </c>
      <c r="AA73" s="1">
        <v>48.218293255209254</v>
      </c>
      <c r="AB73" s="1">
        <v>-19.028959166335941</v>
      </c>
      <c r="AC73" s="1">
        <v>-44.853857141575858</v>
      </c>
      <c r="AD73" s="1">
        <v>-24.717151188603061</v>
      </c>
      <c r="AE73" s="1">
        <v>59.091610150047948</v>
      </c>
      <c r="AG73" s="1">
        <v>1.5668627756891835E-3</v>
      </c>
      <c r="AH73" s="1">
        <v>-3.4339145994577026E-2</v>
      </c>
      <c r="AI73" s="1">
        <v>-5.2448735713745628E-3</v>
      </c>
      <c r="AJ73" s="1">
        <v>-8.9726025072292704E-3</v>
      </c>
      <c r="AK73" s="1">
        <v>-1.0379306611283574E-2</v>
      </c>
      <c r="AL73" s="1">
        <v>-2.1290138154533649E-3</v>
      </c>
      <c r="AM73" s="1">
        <v>0.18228107972422863</v>
      </c>
    </row>
    <row r="74" spans="1:39" x14ac:dyDescent="0.4">
      <c r="A74" s="1">
        <v>1238.4687014281976</v>
      </c>
      <c r="B74" s="1">
        <v>-5690.7830334151859</v>
      </c>
      <c r="C74" s="1">
        <v>-425826.39607403462</v>
      </c>
      <c r="D74" s="1">
        <v>143191.68929437839</v>
      </c>
      <c r="E74" s="1">
        <v>195883.63436660683</v>
      </c>
      <c r="F74" s="1">
        <v>4301.3394265564202</v>
      </c>
      <c r="G74" s="1">
        <v>86902.047318479978</v>
      </c>
      <c r="I74" s="1">
        <v>107112.06743424154</v>
      </c>
      <c r="J74" s="1">
        <v>-70167.401740195841</v>
      </c>
      <c r="K74" s="1">
        <v>-5812619.4319330947</v>
      </c>
      <c r="L74" s="1">
        <v>2112653.3001431986</v>
      </c>
      <c r="M74" s="1">
        <v>2449405.2583614802</v>
      </c>
      <c r="N74" s="1">
        <v>118561.96738529927</v>
      </c>
      <c r="O74" s="1">
        <v>1808545.4403490715</v>
      </c>
      <c r="Q74" s="1">
        <v>6.6329307934723278</v>
      </c>
      <c r="R74" s="1">
        <v>7.2844177208681264</v>
      </c>
      <c r="S74" s="1">
        <v>-28.570364725512178</v>
      </c>
      <c r="T74" s="1">
        <v>-4.080257498900659</v>
      </c>
      <c r="U74" s="1">
        <v>-5.3030287984622939</v>
      </c>
      <c r="V74" s="1">
        <v>-1.4992060345985891</v>
      </c>
      <c r="W74" s="1">
        <v>27.360508590816973</v>
      </c>
      <c r="Y74" s="1">
        <v>2.3130859813214384</v>
      </c>
      <c r="Z74" s="1">
        <v>-11.391669344712479</v>
      </c>
      <c r="AA74" s="1">
        <v>58.714914834162776</v>
      </c>
      <c r="AB74" s="1">
        <v>-19.592879746945485</v>
      </c>
      <c r="AC74" s="1">
        <v>-45.558762176344274</v>
      </c>
      <c r="AD74" s="1">
        <v>-24.214203686079927</v>
      </c>
      <c r="AE74" s="1">
        <v>59.628702480761447</v>
      </c>
      <c r="AG74" s="1">
        <v>2.2372795017216406E-2</v>
      </c>
      <c r="AH74" s="1">
        <v>-9.2105059732387109E-3</v>
      </c>
      <c r="AI74" s="1">
        <v>-4.2792210547859089E-2</v>
      </c>
      <c r="AJ74" s="1">
        <v>-7.3263501209471513E-3</v>
      </c>
      <c r="AK74" s="1">
        <v>-1.1007570730221685E-2</v>
      </c>
      <c r="AL74" s="1">
        <v>-2.3185259657009225E-3</v>
      </c>
      <c r="AM74" s="1">
        <v>0.18268836832075114</v>
      </c>
    </row>
    <row r="75" spans="1:39" x14ac:dyDescent="0.4">
      <c r="A75" s="1">
        <v>-363.30330054575256</v>
      </c>
      <c r="B75" s="1">
        <v>-2058.8197822610937</v>
      </c>
      <c r="C75" s="1">
        <v>-416697.66918915714</v>
      </c>
      <c r="D75" s="1">
        <v>150152.71710289139</v>
      </c>
      <c r="E75" s="1">
        <v>179558.0504500432</v>
      </c>
      <c r="F75" s="1">
        <v>3161.0901548032143</v>
      </c>
      <c r="G75" s="1">
        <v>86247.934564226191</v>
      </c>
      <c r="I75" s="1">
        <v>-179263.61236101831</v>
      </c>
      <c r="J75" s="1">
        <v>306495.25042391283</v>
      </c>
      <c r="K75" s="1">
        <v>-5816424.5136054093</v>
      </c>
      <c r="L75" s="1">
        <v>2209179.0751730273</v>
      </c>
      <c r="M75" s="1">
        <v>2298451.3228484252</v>
      </c>
      <c r="N75" s="1">
        <v>104187.45501820075</v>
      </c>
      <c r="O75" s="1">
        <v>1803048.6225028618</v>
      </c>
      <c r="Q75" s="1">
        <v>0.40485033132797182</v>
      </c>
      <c r="R75" s="1">
        <v>18.771530247599191</v>
      </c>
      <c r="S75" s="1">
        <v>-37.882464660348951</v>
      </c>
      <c r="T75" s="1">
        <v>-2.3674801425596157</v>
      </c>
      <c r="U75" s="1">
        <v>-4.6601741501244032</v>
      </c>
      <c r="V75" s="1">
        <v>-1.7447019005859856</v>
      </c>
      <c r="W75" s="1">
        <v>27.478440274691792</v>
      </c>
      <c r="Y75" s="1">
        <v>-3.3346538872025189</v>
      </c>
      <c r="Z75" s="1">
        <v>-13.652356792547895</v>
      </c>
      <c r="AA75" s="1">
        <v>84.579117399993152</v>
      </c>
      <c r="AB75" s="1">
        <v>-19.81374443118677</v>
      </c>
      <c r="AC75" s="1">
        <v>-45.710232589602427</v>
      </c>
      <c r="AD75" s="1">
        <v>-23.591407937398991</v>
      </c>
      <c r="AE75" s="1">
        <v>60.200371383400551</v>
      </c>
      <c r="AG75" s="1">
        <v>2.1391428495415761E-3</v>
      </c>
      <c r="AH75" s="1">
        <v>1.9820693676681964E-2</v>
      </c>
      <c r="AI75" s="1">
        <v>-6.1571501473163488E-2</v>
      </c>
      <c r="AJ75" s="1">
        <v>-5.4366376136020071E-3</v>
      </c>
      <c r="AK75" s="1">
        <v>-1.1360078334864545E-2</v>
      </c>
      <c r="AL75" s="1">
        <v>-2.5099582029825557E-3</v>
      </c>
      <c r="AM75" s="1">
        <v>0.18310233909838905</v>
      </c>
    </row>
    <row r="76" spans="1:39" x14ac:dyDescent="0.4">
      <c r="A76" s="1">
        <v>-141.47015072821515</v>
      </c>
      <c r="B76" s="1">
        <v>435.47307614348881</v>
      </c>
      <c r="C76" s="1">
        <v>-402009.322374515</v>
      </c>
      <c r="D76" s="1">
        <v>153304.76082977711</v>
      </c>
      <c r="E76" s="1">
        <v>161202.99130354347</v>
      </c>
      <c r="F76" s="1">
        <v>1981.3554295428994</v>
      </c>
      <c r="G76" s="1">
        <v>85575.181486236237</v>
      </c>
      <c r="I76" s="1">
        <v>115518.80199585855</v>
      </c>
      <c r="J76" s="1">
        <v>354026.29561293143</v>
      </c>
      <c r="K76" s="1">
        <v>-5710544.2820437476</v>
      </c>
      <c r="L76" s="1">
        <v>2253089.2767136302</v>
      </c>
      <c r="M76" s="1">
        <v>2118861.4739070977</v>
      </c>
      <c r="N76" s="1">
        <v>88843.998302375039</v>
      </c>
      <c r="O76" s="1">
        <v>1797218.8355118553</v>
      </c>
      <c r="Q76" s="1">
        <v>-1.3161188518325901</v>
      </c>
      <c r="R76" s="1">
        <v>13.893405879230167</v>
      </c>
      <c r="S76" s="1">
        <v>-33.249985095234507</v>
      </c>
      <c r="T76" s="1">
        <v>-0.61377308834762689</v>
      </c>
      <c r="U76" s="1">
        <v>-3.8693559185832931</v>
      </c>
      <c r="V76" s="1">
        <v>-1.995368413142478</v>
      </c>
      <c r="W76" s="1">
        <v>27.597816991854348</v>
      </c>
      <c r="Y76" s="1">
        <v>3.4768784946285098</v>
      </c>
      <c r="Z76" s="1">
        <v>-8.584778084085718</v>
      </c>
      <c r="AA76" s="1">
        <v>119.14798791017432</v>
      </c>
      <c r="AB76" s="1">
        <v>-19.628372788786596</v>
      </c>
      <c r="AC76" s="1">
        <v>-45.313469593032949</v>
      </c>
      <c r="AD76" s="1">
        <v>-22.855359071146651</v>
      </c>
      <c r="AE76" s="1">
        <v>60.80522212954088</v>
      </c>
      <c r="AG76" s="1">
        <v>-1.1003913296078404E-3</v>
      </c>
      <c r="AH76" s="1">
        <v>1.9612760953061071E-2</v>
      </c>
      <c r="AI76" s="1">
        <v>-5.3401806813665971E-2</v>
      </c>
      <c r="AJ76" s="1">
        <v>-3.3272172795315892E-3</v>
      </c>
      <c r="AK76" s="1">
        <v>-1.1424799980009359E-2</v>
      </c>
      <c r="AL76" s="1">
        <v>-2.7021932326360383E-3</v>
      </c>
      <c r="AM76" s="1">
        <v>0.18352264768238974</v>
      </c>
    </row>
    <row r="77" spans="1:39" x14ac:dyDescent="0.4">
      <c r="A77" s="1">
        <v>156.26616083630302</v>
      </c>
      <c r="B77" s="1">
        <v>2925.5048753744341</v>
      </c>
      <c r="C77" s="1">
        <v>-382110.60858841042</v>
      </c>
      <c r="D77" s="1">
        <v>152302.2168176093</v>
      </c>
      <c r="E77" s="1">
        <v>141071.10658472078</v>
      </c>
      <c r="F77" s="1">
        <v>771.18230483099819</v>
      </c>
      <c r="G77" s="1">
        <v>84884.331845038585</v>
      </c>
      <c r="I77" s="1">
        <v>-89480.840583306752</v>
      </c>
      <c r="J77" s="1">
        <v>-5187.0300891360566</v>
      </c>
      <c r="K77" s="1">
        <v>-5506615.7272349605</v>
      </c>
      <c r="L77" s="1">
        <v>2239992.5323515385</v>
      </c>
      <c r="M77" s="1">
        <v>1913228.6311928979</v>
      </c>
      <c r="N77" s="1">
        <v>72672.310441703099</v>
      </c>
      <c r="O77" s="1">
        <v>1791060.5239212634</v>
      </c>
      <c r="Q77" s="1">
        <v>5.7292077613037284E-4</v>
      </c>
      <c r="R77" s="1">
        <v>-5.0476913402321673</v>
      </c>
      <c r="S77" s="1">
        <v>-16.655073167150775</v>
      </c>
      <c r="T77" s="1">
        <v>1.1278513740824376</v>
      </c>
      <c r="U77" s="1">
        <v>-2.9363755497028254</v>
      </c>
      <c r="V77" s="1">
        <v>-2.2497069206609881</v>
      </c>
      <c r="W77" s="1">
        <v>27.718457479593507</v>
      </c>
      <c r="Y77" s="1">
        <v>-3.5381323724721403</v>
      </c>
      <c r="Z77" s="1">
        <v>6.2549414979021236</v>
      </c>
      <c r="AA77" s="1">
        <v>153.05294421555195</v>
      </c>
      <c r="AB77" s="1">
        <v>-19.053845331145169</v>
      </c>
      <c r="AC77" s="1">
        <v>-44.395115784685508</v>
      </c>
      <c r="AD77" s="1">
        <v>-22.012652215909327</v>
      </c>
      <c r="AE77" s="1">
        <v>61.441859990758097</v>
      </c>
      <c r="AG77" s="1">
        <v>-1.6983491896911855E-3</v>
      </c>
      <c r="AH77" s="1">
        <v>-4.1528602783918924E-3</v>
      </c>
      <c r="AI77" s="1">
        <v>-2.1877667272391668E-2</v>
      </c>
      <c r="AJ77" s="1">
        <v>-1.0843611016329983E-3</v>
      </c>
      <c r="AK77" s="1">
        <v>-1.1207598095892482E-2</v>
      </c>
      <c r="AL77" s="1">
        <v>-2.8941137600003385E-3</v>
      </c>
      <c r="AM77" s="1">
        <v>0.18394894969800055</v>
      </c>
    </row>
    <row r="78" spans="1:39" x14ac:dyDescent="0.4">
      <c r="A78" s="1">
        <v>319.44657316074563</v>
      </c>
      <c r="B78" s="1">
        <v>4804.2024717261402</v>
      </c>
      <c r="C78" s="1">
        <v>-355413.03882026894</v>
      </c>
      <c r="D78" s="1">
        <v>147147.76962054594</v>
      </c>
      <c r="E78" s="1">
        <v>119426.07291895112</v>
      </c>
      <c r="F78" s="1">
        <v>-460.3821652765281</v>
      </c>
      <c r="G78" s="1">
        <v>84175.929401161542</v>
      </c>
      <c r="I78" s="1">
        <v>110380.97895295816</v>
      </c>
      <c r="J78" s="1">
        <v>-286365.83081795258</v>
      </c>
      <c r="K78" s="1">
        <v>-5197735.8491089614</v>
      </c>
      <c r="L78" s="1">
        <v>2169821.659818897</v>
      </c>
      <c r="M78" s="1">
        <v>1684743.0042387068</v>
      </c>
      <c r="N78" s="1">
        <v>55813.104640055994</v>
      </c>
      <c r="O78" s="1">
        <v>1784578.1322762964</v>
      </c>
      <c r="Q78" s="1">
        <v>3.6942196289247216</v>
      </c>
      <c r="R78" s="1">
        <v>-14.863324593401297</v>
      </c>
      <c r="S78" s="1">
        <v>5.8703087781048735</v>
      </c>
      <c r="T78" s="1">
        <v>2.8018535577176782</v>
      </c>
      <c r="U78" s="1">
        <v>-1.8762489909233397</v>
      </c>
      <c r="V78" s="1">
        <v>-2.5062187715341429</v>
      </c>
      <c r="W78" s="1">
        <v>27.840180475198011</v>
      </c>
      <c r="Y78" s="1">
        <v>2.8612788652642629</v>
      </c>
      <c r="Z78" s="1">
        <v>15.25454629399808</v>
      </c>
      <c r="AA78" s="1">
        <v>176.13930656026255</v>
      </c>
      <c r="AB78" s="1">
        <v>-18.15204547066573</v>
      </c>
      <c r="AC78" s="1">
        <v>-42.992100090729672</v>
      </c>
      <c r="AD78" s="1">
        <v>-21.069882500273295</v>
      </c>
      <c r="AE78" s="1">
        <v>62.108890238627794</v>
      </c>
      <c r="AG78" s="1">
        <v>5.4028088885096611E-3</v>
      </c>
      <c r="AH78" s="1">
        <v>-1.5764507057554542E-2</v>
      </c>
      <c r="AI78" s="1">
        <v>2.159151544470447E-2</v>
      </c>
      <c r="AJ78" s="1">
        <v>1.1898294265254758E-3</v>
      </c>
      <c r="AK78" s="1">
        <v>-1.0726944982240203E-2</v>
      </c>
      <c r="AL78" s="1">
        <v>-3.0846024904137292E-3</v>
      </c>
      <c r="AM78" s="1">
        <v>0.18438090077046884</v>
      </c>
    </row>
    <row r="79" spans="1:39" x14ac:dyDescent="0.4">
      <c r="A79" s="1">
        <v>-1360.0050224907891</v>
      </c>
      <c r="B79" s="1">
        <v>5290.4760551679356</v>
      </c>
      <c r="C79" s="1">
        <v>-320199.746176505</v>
      </c>
      <c r="D79" s="1">
        <v>137991.45385739699</v>
      </c>
      <c r="E79" s="1">
        <v>96531.594298021417</v>
      </c>
      <c r="F79" s="1">
        <v>-1704.2909267240111</v>
      </c>
      <c r="G79" s="1">
        <v>83450.517915133445</v>
      </c>
      <c r="I79" s="1">
        <v>-178090.20916053525</v>
      </c>
      <c r="J79" s="1">
        <v>-67843.91549361081</v>
      </c>
      <c r="K79" s="1">
        <v>-4774015.0252209036</v>
      </c>
      <c r="L79" s="1">
        <v>2044411.6768640983</v>
      </c>
      <c r="M79" s="1">
        <v>1436698.2737874645</v>
      </c>
      <c r="N79" s="1">
        <v>38407.094101319162</v>
      </c>
      <c r="O79" s="1">
        <v>1777776.1051221676</v>
      </c>
      <c r="Q79" s="1">
        <v>-8.9663747478703577</v>
      </c>
      <c r="R79" s="1">
        <v>4.4188339710296143</v>
      </c>
      <c r="S79" s="1">
        <v>28.239077229384478</v>
      </c>
      <c r="T79" s="1">
        <v>4.3604702400538482</v>
      </c>
      <c r="U79" s="1">
        <v>-0.70600474763323884</v>
      </c>
      <c r="V79" s="1">
        <v>-2.7634053141548014</v>
      </c>
      <c r="W79" s="1">
        <v>27.962804715956658</v>
      </c>
      <c r="Y79" s="1">
        <v>-1.201142716020648</v>
      </c>
      <c r="Z79" s="1">
        <v>5.7241993648395066</v>
      </c>
      <c r="AA79" s="1">
        <v>180.85890806502576</v>
      </c>
      <c r="AB79" s="1">
        <v>-16.985133381714306</v>
      </c>
      <c r="AC79" s="1">
        <v>-41.143110527547094</v>
      </c>
      <c r="AD79" s="1">
        <v>-20.033645052824859</v>
      </c>
      <c r="AE79" s="1">
        <v>62.804918144725654</v>
      </c>
      <c r="AG79" s="1">
        <v>-9.2907000368725231E-3</v>
      </c>
      <c r="AH79" s="1">
        <v>-1.0968516088624167E-3</v>
      </c>
      <c r="AI79" s="1">
        <v>6.5531494253798964E-2</v>
      </c>
      <c r="AJ79" s="1">
        <v>3.4040942437149656E-3</v>
      </c>
      <c r="AK79" s="1">
        <v>-1.0003651247606276E-2</v>
      </c>
      <c r="AL79" s="1">
        <v>-3.2725421292145668E-3</v>
      </c>
      <c r="AM79" s="1">
        <v>0.18481815652504185</v>
      </c>
    </row>
    <row r="80" spans="1:39" x14ac:dyDescent="0.4">
      <c r="A80" s="1">
        <v>3200.223481284951</v>
      </c>
      <c r="B80" s="1">
        <v>4295.4938661566557</v>
      </c>
      <c r="C80" s="1">
        <v>-276482.80064692814</v>
      </c>
      <c r="D80" s="1">
        <v>125254.5931637418</v>
      </c>
      <c r="E80" s="1">
        <v>72651.374713717683</v>
      </c>
      <c r="F80" s="1">
        <v>-2951.49692545568</v>
      </c>
      <c r="G80" s="1">
        <v>82708.641147482704</v>
      </c>
      <c r="I80" s="1">
        <v>285164.5240483979</v>
      </c>
      <c r="J80" s="1">
        <v>284270.62026256835</v>
      </c>
      <c r="K80" s="1">
        <v>-4239714.5623203078</v>
      </c>
      <c r="L80" s="1">
        <v>1869322.2183937884</v>
      </c>
      <c r="M80" s="1">
        <v>1172388.1205821</v>
      </c>
      <c r="N80" s="1">
        <v>20594.992029365232</v>
      </c>
      <c r="O80" s="1">
        <v>1770658.8870040877</v>
      </c>
      <c r="Q80" s="1">
        <v>14.496398327380911</v>
      </c>
      <c r="R80" s="1">
        <v>25.020401748084868</v>
      </c>
      <c r="S80" s="1">
        <v>47.046122998893637</v>
      </c>
      <c r="T80" s="1">
        <v>5.7818942810222058</v>
      </c>
      <c r="U80" s="1">
        <v>0.55732867477886017</v>
      </c>
      <c r="V80" s="1">
        <v>-3.0197678969157442</v>
      </c>
      <c r="W80" s="1">
        <v>28.086148939158271</v>
      </c>
      <c r="Y80" s="1">
        <v>-1.1278007096133362</v>
      </c>
      <c r="Z80" s="1">
        <v>-10.411718227075989</v>
      </c>
      <c r="AA80" s="1">
        <v>170.19856135153992</v>
      </c>
      <c r="AB80" s="1">
        <v>-15.59173919404928</v>
      </c>
      <c r="AC80" s="1">
        <v>-38.88683511151919</v>
      </c>
      <c r="AD80" s="1">
        <v>-18.910535002150397</v>
      </c>
      <c r="AE80" s="1">
        <v>63.528548980627264</v>
      </c>
      <c r="AG80" s="1">
        <v>1.2924273635250142E-2</v>
      </c>
      <c r="AH80" s="1">
        <v>1.6649085342487539E-2</v>
      </c>
      <c r="AI80" s="1">
        <v>0.10335100673186942</v>
      </c>
      <c r="AJ80" s="1">
        <v>5.5096045857107893E-3</v>
      </c>
      <c r="AK80" s="1">
        <v>-9.058527500543527E-3</v>
      </c>
      <c r="AL80" s="1">
        <v>-3.4568153817413731E-3</v>
      </c>
      <c r="AM80" s="1">
        <v>0.18526037258696701</v>
      </c>
    </row>
    <row r="81" spans="1:39" x14ac:dyDescent="0.4">
      <c r="A81" s="1">
        <v>-1846.4284176185884</v>
      </c>
      <c r="B81" s="1">
        <v>-983.11683079970817</v>
      </c>
      <c r="C81" s="1">
        <v>-224747.10354118119</v>
      </c>
      <c r="D81" s="1">
        <v>109426.06328045059</v>
      </c>
      <c r="E81" s="1">
        <v>48049.118157826771</v>
      </c>
      <c r="F81" s="1">
        <v>-4192.9531074154729</v>
      </c>
      <c r="G81" s="1">
        <v>81950.842858737597</v>
      </c>
      <c r="I81" s="1">
        <v>-45558.945095981013</v>
      </c>
      <c r="J81" s="1">
        <v>342426.24586707196</v>
      </c>
      <c r="K81" s="1">
        <v>-3603152.7690350534</v>
      </c>
      <c r="L81" s="1">
        <v>1651040.4088030637</v>
      </c>
      <c r="M81" s="1">
        <v>895106.22536555817</v>
      </c>
      <c r="N81" s="1">
        <v>2517.5116280738148</v>
      </c>
      <c r="O81" s="1">
        <v>1763230.9224672674</v>
      </c>
      <c r="Q81" s="1">
        <v>-45.754472040700108</v>
      </c>
      <c r="R81" s="1">
        <v>17.913781361832331</v>
      </c>
      <c r="S81" s="1">
        <v>59.58195139763486</v>
      </c>
      <c r="T81" s="1">
        <v>7.050792496426511</v>
      </c>
      <c r="U81" s="1">
        <v>1.8967227709245114</v>
      </c>
      <c r="V81" s="1">
        <v>-3.2738078682097274</v>
      </c>
      <c r="W81" s="1">
        <v>28.210031882091616</v>
      </c>
      <c r="Y81" s="1">
        <v>18.772501004683786</v>
      </c>
      <c r="Z81" s="1">
        <v>-22.385561061627339</v>
      </c>
      <c r="AA81" s="1">
        <v>149.78340846369542</v>
      </c>
      <c r="AB81" s="1">
        <v>-14.004620985281203</v>
      </c>
      <c r="AC81" s="1">
        <v>-36.261961859027707</v>
      </c>
      <c r="AD81" s="1">
        <v>-17.707147476836138</v>
      </c>
      <c r="AE81" s="1">
        <v>64.278388017908171</v>
      </c>
      <c r="AG81" s="1">
        <v>3.0619205441078833E-2</v>
      </c>
      <c r="AH81" s="1">
        <v>1.517170862387557E-2</v>
      </c>
      <c r="AI81" s="1">
        <v>0.12970944813755927</v>
      </c>
      <c r="AJ81" s="1">
        <v>7.4681225189329199E-3</v>
      </c>
      <c r="AK81" s="1">
        <v>-7.9123843496055803E-3</v>
      </c>
      <c r="AL81" s="1">
        <v>-3.6363049533325374E-3</v>
      </c>
      <c r="AM81" s="1">
        <v>0.18570720458149151</v>
      </c>
    </row>
    <row r="82" spans="1:39" x14ac:dyDescent="0.4">
      <c r="A82" s="1">
        <v>-10178.522588821636</v>
      </c>
      <c r="B82" s="1">
        <v>-13229.412147747969</v>
      </c>
      <c r="C82" s="1">
        <v>-166333.38822483708</v>
      </c>
      <c r="D82" s="1">
        <v>90994.73994839302</v>
      </c>
      <c r="E82" s="1">
        <v>22988.528622134949</v>
      </c>
      <c r="F82" s="1">
        <v>-5419.6124185477784</v>
      </c>
      <c r="G82" s="1">
        <v>81177.666809426504</v>
      </c>
      <c r="I82" s="1">
        <v>-581662.10382073338</v>
      </c>
      <c r="J82" s="1">
        <v>108082.7735282839</v>
      </c>
      <c r="K82" s="1">
        <v>-2882496.3332336047</v>
      </c>
      <c r="L82" s="1">
        <v>1396053.3724870423</v>
      </c>
      <c r="M82" s="1">
        <v>608146.26888077008</v>
      </c>
      <c r="N82" s="1">
        <v>-15684.633898679851</v>
      </c>
      <c r="O82" s="1">
        <v>1755496.6560569212</v>
      </c>
      <c r="Q82" s="1">
        <v>-22.832576204580484</v>
      </c>
      <c r="R82" s="1">
        <v>-8.4828159057681027</v>
      </c>
      <c r="S82" s="1">
        <v>64.024156056324728</v>
      </c>
      <c r="T82" s="1">
        <v>8.1518317020702806</v>
      </c>
      <c r="U82" s="1">
        <v>3.295149035415208</v>
      </c>
      <c r="V82" s="1">
        <v>-3.5240265764295122</v>
      </c>
      <c r="W82" s="1">
        <v>28.334272282045482</v>
      </c>
      <c r="Y82" s="1">
        <v>5.8876342355273694</v>
      </c>
      <c r="Z82" s="1">
        <v>-32.735092239941622</v>
      </c>
      <c r="AA82" s="1">
        <v>125.13820917533488</v>
      </c>
      <c r="AB82" s="1">
        <v>-12.256536833021121</v>
      </c>
      <c r="AC82" s="1">
        <v>-33.307178786454003</v>
      </c>
      <c r="AD82" s="1">
        <v>-16.430077605468654</v>
      </c>
      <c r="AE82" s="1">
        <v>65.053040528144123</v>
      </c>
      <c r="AG82" s="1">
        <v>-1.8896798226250806E-2</v>
      </c>
      <c r="AH82" s="1">
        <v>-5.1955770761266101E-3</v>
      </c>
      <c r="AI82" s="1">
        <v>0.14059958301138584</v>
      </c>
      <c r="AJ82" s="1">
        <v>9.2414101098009169E-3</v>
      </c>
      <c r="AK82" s="1">
        <v>-6.5860324033453661E-3</v>
      </c>
      <c r="AL82" s="1">
        <v>-3.8098935493267993E-3</v>
      </c>
      <c r="AM82" s="1">
        <v>0.18615830813386278</v>
      </c>
    </row>
    <row r="83" spans="1:39" x14ac:dyDescent="0.4">
      <c r="A83" s="1">
        <v>-5057.5141600976549</v>
      </c>
      <c r="B83" s="1">
        <v>-31789.330031336322</v>
      </c>
      <c r="C83" s="1">
        <v>-105103.19377071557</v>
      </c>
      <c r="D83" s="1">
        <v>70449.498908439287</v>
      </c>
      <c r="E83" s="1">
        <v>-2266.6899015706513</v>
      </c>
      <c r="F83" s="1">
        <v>-6622.4278047968119</v>
      </c>
      <c r="G83" s="1">
        <v>80389.65676007772</v>
      </c>
      <c r="I83" s="1">
        <v>-263064.12062205258</v>
      </c>
      <c r="J83" s="1">
        <v>-294391.83261014154</v>
      </c>
      <c r="K83" s="1">
        <v>-2123345.6134505547</v>
      </c>
      <c r="L83" s="1">
        <v>1110848.2338408357</v>
      </c>
      <c r="M83" s="1">
        <v>314801.93187067233</v>
      </c>
      <c r="N83" s="1">
        <v>-33870.731347018525</v>
      </c>
      <c r="O83" s="1">
        <v>1747460.5323182594</v>
      </c>
      <c r="Q83" s="1">
        <v>-53.795569577399988</v>
      </c>
      <c r="R83" s="1">
        <v>-40.916465420515443</v>
      </c>
      <c r="S83" s="1">
        <v>61.85141944465861</v>
      </c>
      <c r="T83" s="1">
        <v>9.0696787137570851</v>
      </c>
      <c r="U83" s="1">
        <v>4.7355789628623759</v>
      </c>
      <c r="V83" s="1">
        <v>-3.7689253699679321</v>
      </c>
      <c r="W83" s="1">
        <v>28.458688876308706</v>
      </c>
      <c r="Y83" s="1">
        <v>6.8796100481540439</v>
      </c>
      <c r="Z83" s="1">
        <v>-45.180610703332583</v>
      </c>
      <c r="AA83" s="1">
        <v>101.12722963984061</v>
      </c>
      <c r="AB83" s="1">
        <v>-10.380244814879875</v>
      </c>
      <c r="AC83" s="1">
        <v>-30.061173910179868</v>
      </c>
      <c r="AD83" s="1">
        <v>-15.085920516634214</v>
      </c>
      <c r="AE83" s="1">
        <v>65.851111782910792</v>
      </c>
      <c r="AG83" s="1">
        <v>-8.0870574879163784E-2</v>
      </c>
      <c r="AH83" s="1">
        <v>-4.1495078884193175E-2</v>
      </c>
      <c r="AI83" s="1">
        <v>0.13728983161467351</v>
      </c>
      <c r="AJ83" s="1">
        <v>1.0791229424734386E-2</v>
      </c>
      <c r="AK83" s="1">
        <v>-5.1002822703168941E-3</v>
      </c>
      <c r="AL83" s="1">
        <v>-3.9764638750622704E-3</v>
      </c>
      <c r="AM83" s="1">
        <v>0.18661333886932821</v>
      </c>
    </row>
    <row r="84" spans="1:39" x14ac:dyDescent="0.4">
      <c r="A84" s="1">
        <v>5079.9467751198636</v>
      </c>
      <c r="B84" s="1">
        <v>-54612.759178534085</v>
      </c>
      <c r="C84" s="1">
        <v>-43088.574335654012</v>
      </c>
      <c r="D84" s="1">
        <v>48279.215901459247</v>
      </c>
      <c r="E84" s="1">
        <v>-27452.833421503852</v>
      </c>
      <c r="F84" s="1">
        <v>-7792.3522121068891</v>
      </c>
      <c r="G84" s="1">
        <v>79587.356471219711</v>
      </c>
      <c r="I84" s="1">
        <v>163810.38847437585</v>
      </c>
      <c r="J84" s="1">
        <v>-795451.56789862411</v>
      </c>
      <c r="K84" s="1">
        <v>-1345023.1611969299</v>
      </c>
      <c r="L84" s="1">
        <v>801912.1172595442</v>
      </c>
      <c r="M84" s="1">
        <v>18366.89507820371</v>
      </c>
      <c r="N84" s="1">
        <v>-51900.067513063215</v>
      </c>
      <c r="O84" s="1">
        <v>1739126.9957964935</v>
      </c>
      <c r="Q84" s="1">
        <v>-16.666320389029782</v>
      </c>
      <c r="R84" s="1">
        <v>-72.707330409898205</v>
      </c>
      <c r="S84" s="1">
        <v>55.738068567628154</v>
      </c>
      <c r="T84" s="1">
        <v>9.7890003472904983</v>
      </c>
      <c r="U84" s="1">
        <v>6.2009840478776024</v>
      </c>
      <c r="V84" s="1">
        <v>-4.007005597217665</v>
      </c>
      <c r="W84" s="1">
        <v>28.583100402170011</v>
      </c>
      <c r="Y84" s="1">
        <v>-6.2129514300657922</v>
      </c>
      <c r="Z84" s="1">
        <v>-57.120990876827229</v>
      </c>
      <c r="AA84" s="1">
        <v>81.223255827615105</v>
      </c>
      <c r="AB84" s="1">
        <v>-8.4085030084677008</v>
      </c>
      <c r="AC84" s="1">
        <v>-26.562635246586897</v>
      </c>
      <c r="AD84" s="1">
        <v>-13.681271338919082</v>
      </c>
      <c r="AE84" s="1">
        <v>66.671207053783689</v>
      </c>
      <c r="AG84" s="1">
        <v>-6.3092643557844844E-2</v>
      </c>
      <c r="AH84" s="1">
        <v>-8.5049680502751468E-2</v>
      </c>
      <c r="AI84" s="1">
        <v>0.12382487231225919</v>
      </c>
      <c r="AJ84" s="1">
        <v>1.207934253015285E-2</v>
      </c>
      <c r="AK84" s="1">
        <v>-3.4759445590732668E-3</v>
      </c>
      <c r="AL84" s="1">
        <v>-4.1348986358775569E-3</v>
      </c>
      <c r="AM84" s="1">
        <v>0.18707195241313507</v>
      </c>
    </row>
    <row r="85" spans="1:39" x14ac:dyDescent="0.4">
      <c r="A85" s="1">
        <v>18644.557958760655</v>
      </c>
      <c r="B85" s="1">
        <v>-82321.36255672187</v>
      </c>
      <c r="C85" s="1">
        <v>21159.264758557449</v>
      </c>
      <c r="D85" s="1">
        <v>24972.766668323016</v>
      </c>
      <c r="E85" s="1">
        <v>-52306.197945878077</v>
      </c>
      <c r="F85" s="1">
        <v>-8920.338586421889</v>
      </c>
      <c r="G85" s="1">
        <v>78771.309703380713</v>
      </c>
      <c r="I85" s="1">
        <v>713121.14206552773</v>
      </c>
      <c r="J85" s="1">
        <v>-1379125.491128535</v>
      </c>
      <c r="K85" s="1">
        <v>-520279.99916548043</v>
      </c>
      <c r="L85" s="1">
        <v>475732.147138289</v>
      </c>
      <c r="M85" s="1">
        <v>-277865.16075369768</v>
      </c>
      <c r="N85" s="1">
        <v>-69631.929192938318</v>
      </c>
      <c r="O85" s="1">
        <v>1730500.4910368349</v>
      </c>
      <c r="Q85" s="1">
        <v>7.9030971017816789</v>
      </c>
      <c r="R85" s="1">
        <v>-98.268503238573416</v>
      </c>
      <c r="S85" s="1">
        <v>48.103504069926302</v>
      </c>
      <c r="T85" s="1">
        <v>10.294463418474223</v>
      </c>
      <c r="U85" s="1">
        <v>7.6743357850722678</v>
      </c>
      <c r="V85" s="1">
        <v>-4.2367686065715944</v>
      </c>
      <c r="W85" s="1">
        <v>28.707325596918253</v>
      </c>
      <c r="Y85" s="1">
        <v>-8.6147971272494601</v>
      </c>
      <c r="Z85" s="1">
        <v>-62.439880895184018</v>
      </c>
      <c r="AA85" s="1">
        <v>66.614791914457541</v>
      </c>
      <c r="AB85" s="1">
        <v>-6.3740694913963658</v>
      </c>
      <c r="AC85" s="1">
        <v>-22.850250812056622</v>
      </c>
      <c r="AD85" s="1">
        <v>-12.222725200909496</v>
      </c>
      <c r="AE85" s="1">
        <v>67.511931612338429</v>
      </c>
      <c r="AG85" s="1">
        <v>-1.8661342651214857E-2</v>
      </c>
      <c r="AH85" s="1">
        <v>-0.12566286455016518</v>
      </c>
      <c r="AI85" s="1">
        <v>0.10484780173365238</v>
      </c>
      <c r="AJ85" s="1">
        <v>1.306751149247563E-2</v>
      </c>
      <c r="AK85" s="1">
        <v>-1.7338298781674681E-3</v>
      </c>
      <c r="AL85" s="1">
        <v>-4.2840805371112348E-3</v>
      </c>
      <c r="AM85" s="1">
        <v>0.18753380439053077</v>
      </c>
    </row>
    <row r="86" spans="1:39" x14ac:dyDescent="0.4">
      <c r="A86" s="1">
        <v>33792.016118334388</v>
      </c>
      <c r="B86" s="1">
        <v>-117595.28805485224</v>
      </c>
      <c r="C86" s="1">
        <v>91402.604126121005</v>
      </c>
      <c r="D86" s="1">
        <v>1019.0269499003896</v>
      </c>
      <c r="E86" s="1">
        <v>-76563.079482906483</v>
      </c>
      <c r="F86" s="1">
        <v>-9997.3398736862309</v>
      </c>
      <c r="G86" s="1">
        <v>77942.060217089165</v>
      </c>
      <c r="I86" s="1">
        <v>1074651.6723416606</v>
      </c>
      <c r="J86" s="1">
        <v>-2058176.3394570255</v>
      </c>
      <c r="K86" s="1">
        <v>409057.11472356145</v>
      </c>
      <c r="L86" s="1">
        <v>138795.4478721722</v>
      </c>
      <c r="M86" s="1">
        <v>-570600.55488210439</v>
      </c>
      <c r="N86" s="1">
        <v>-86925.603182759733</v>
      </c>
      <c r="O86" s="1">
        <v>1721585.4625844958</v>
      </c>
      <c r="Q86" s="1">
        <v>27.589333844034691</v>
      </c>
      <c r="R86" s="1">
        <v>-112.55955781531748</v>
      </c>
      <c r="S86" s="1">
        <v>40.886416107693329</v>
      </c>
      <c r="T86" s="1">
        <v>10.570734743111803</v>
      </c>
      <c r="U86" s="1">
        <v>9.1386056690579203</v>
      </c>
      <c r="V86" s="1">
        <v>-4.4567157464224589</v>
      </c>
      <c r="W86" s="1">
        <v>28.831183197842194</v>
      </c>
      <c r="Y86" s="1">
        <v>-6.0680780921210804</v>
      </c>
      <c r="Z86" s="1">
        <v>-54.75336328028741</v>
      </c>
      <c r="AA86" s="1">
        <v>56.71632725786921</v>
      </c>
      <c r="AB86" s="1">
        <v>-4.3097023412760178</v>
      </c>
      <c r="AC86" s="1">
        <v>-18.962708622970609</v>
      </c>
      <c r="AD86" s="1">
        <v>-10.716877231192152</v>
      </c>
      <c r="AE86" s="1">
        <v>68.371890730150753</v>
      </c>
      <c r="AG86" s="1">
        <v>1.5438683057712526E-2</v>
      </c>
      <c r="AH86" s="1">
        <v>-0.15404263932224807</v>
      </c>
      <c r="AI86" s="1">
        <v>8.4895548579905084E-2</v>
      </c>
      <c r="AJ86" s="1">
        <v>1.3717498378122875E-2</v>
      </c>
      <c r="AK86" s="1">
        <v>1.05251163846243E-4</v>
      </c>
      <c r="AL86" s="1">
        <v>-4.4228922841011917E-3</v>
      </c>
      <c r="AM86" s="1">
        <v>0.18799855042676256</v>
      </c>
    </row>
    <row r="87" spans="1:39" x14ac:dyDescent="0.4">
      <c r="A87" s="1">
        <v>46946.902390860159</v>
      </c>
      <c r="B87" s="1">
        <v>-161829.55337908686</v>
      </c>
      <c r="C87" s="1">
        <v>171849.70978893878</v>
      </c>
      <c r="D87" s="1">
        <v>-23093.127512938503</v>
      </c>
      <c r="E87" s="1">
        <v>-99959.774040802789</v>
      </c>
      <c r="F87" s="1">
        <v>-11014.309019844117</v>
      </c>
      <c r="G87" s="1">
        <v>77100.151772873331</v>
      </c>
      <c r="I87" s="1">
        <v>1281400.0534258215</v>
      </c>
      <c r="J87" s="1">
        <v>-2834114.4445358575</v>
      </c>
      <c r="K87" s="1">
        <v>1507068.8751117741</v>
      </c>
      <c r="L87" s="1">
        <v>-202410.85614369521</v>
      </c>
      <c r="M87" s="1">
        <v>-856545.6065640708</v>
      </c>
      <c r="N87" s="1">
        <v>-103640.3762786595</v>
      </c>
      <c r="O87" s="1">
        <v>1712386.3549846874</v>
      </c>
      <c r="Q87" s="1">
        <v>39.017992920702767</v>
      </c>
      <c r="R87" s="1">
        <v>-114.33193048944972</v>
      </c>
      <c r="S87" s="1">
        <v>35.876901729923183</v>
      </c>
      <c r="T87" s="1">
        <v>10.602481137006791</v>
      </c>
      <c r="U87" s="1">
        <v>10.576765194446009</v>
      </c>
      <c r="V87" s="1">
        <v>-4.6653483651630374</v>
      </c>
      <c r="W87" s="1">
        <v>28.95449194223065</v>
      </c>
      <c r="Y87" s="1">
        <v>-31.028553852035589</v>
      </c>
      <c r="Z87" s="1">
        <v>-33.306857272420622</v>
      </c>
      <c r="AA87" s="1">
        <v>50.520980077330059</v>
      </c>
      <c r="AB87" s="1">
        <v>-2.2481596357180198</v>
      </c>
      <c r="AC87" s="1">
        <v>-14.938696695710544</v>
      </c>
      <c r="AD87" s="1">
        <v>-9.1703225583529679</v>
      </c>
      <c r="AE87" s="1">
        <v>69.249689678796187</v>
      </c>
      <c r="AG87" s="1">
        <v>3.570504324465381E-2</v>
      </c>
      <c r="AH87" s="1">
        <v>-0.16443125165419417</v>
      </c>
      <c r="AI87" s="1">
        <v>6.8406025632719442E-2</v>
      </c>
      <c r="AJ87" s="1">
        <v>1.3991065253514161E-2</v>
      </c>
      <c r="AK87" s="1">
        <v>2.0204879584157908E-3</v>
      </c>
      <c r="AL87" s="1">
        <v>-4.5502165821868666E-3</v>
      </c>
      <c r="AM87" s="1">
        <v>0.18846584614707784</v>
      </c>
    </row>
    <row r="88" spans="1:39" x14ac:dyDescent="0.4">
      <c r="A88" s="1">
        <v>50069.346240704377</v>
      </c>
      <c r="B88" s="1">
        <v>-211866.76076000769</v>
      </c>
      <c r="C88" s="1">
        <v>266748.32396598521</v>
      </c>
      <c r="D88" s="1">
        <v>-46874.820979323566</v>
      </c>
      <c r="E88" s="1">
        <v>-122232.57762778031</v>
      </c>
      <c r="F88" s="1">
        <v>-11962.198970839649</v>
      </c>
      <c r="G88" s="1">
        <v>76246.128131261619</v>
      </c>
      <c r="I88" s="1">
        <v>1632914.8371825584</v>
      </c>
      <c r="J88" s="1">
        <v>-3620486.8384634671</v>
      </c>
      <c r="K88" s="1">
        <v>2838253.3993459065</v>
      </c>
      <c r="L88" s="1">
        <v>-541399.64051419788</v>
      </c>
      <c r="M88" s="1">
        <v>-1132406.6350566624</v>
      </c>
      <c r="N88" s="1">
        <v>-119635.53527675936</v>
      </c>
      <c r="O88" s="1">
        <v>1702907.6127826218</v>
      </c>
      <c r="Q88" s="1">
        <v>22.008152855910321</v>
      </c>
      <c r="R88" s="1">
        <v>-103.00130973121335</v>
      </c>
      <c r="S88" s="1">
        <v>34.792530323332869</v>
      </c>
      <c r="T88" s="1">
        <v>10.374369415962908</v>
      </c>
      <c r="U88" s="1">
        <v>11.971785855848028</v>
      </c>
      <c r="V88" s="1">
        <v>-4.8611678111860206</v>
      </c>
      <c r="W88" s="1">
        <v>29.077070567372367</v>
      </c>
      <c r="Y88" s="1">
        <v>-10.776501333091005</v>
      </c>
      <c r="Z88" s="1">
        <v>-1.2848041176579914</v>
      </c>
      <c r="AA88" s="1">
        <v>46.896129004988659</v>
      </c>
      <c r="AB88" s="1">
        <v>-0.22219945233257743</v>
      </c>
      <c r="AC88" s="1">
        <v>-10.816903046657853</v>
      </c>
      <c r="AD88" s="1">
        <v>-7.5896563109786666</v>
      </c>
      <c r="AE88" s="1">
        <v>70.143933729850431</v>
      </c>
      <c r="AG88" s="1">
        <v>2.6760796132324269E-2</v>
      </c>
      <c r="AH88" s="1">
        <v>-0.15204674628761669</v>
      </c>
      <c r="AI88" s="1">
        <v>5.97034950332192E-2</v>
      </c>
      <c r="AJ88" s="1">
        <v>1.3849974185068573E-2</v>
      </c>
      <c r="AK88" s="1">
        <v>3.9910698969868015E-3</v>
      </c>
      <c r="AL88" s="1">
        <v>-4.664936136705977E-3</v>
      </c>
      <c r="AM88" s="1">
        <v>0.18893534717672386</v>
      </c>
    </row>
    <row r="89" spans="1:39" x14ac:dyDescent="0.4">
      <c r="A89" s="1">
        <v>32423.107143256952</v>
      </c>
      <c r="B89" s="1">
        <v>-261116.156726343</v>
      </c>
      <c r="C89" s="1">
        <v>379099.44316335855</v>
      </c>
      <c r="D89" s="1">
        <v>-69837.177708385454</v>
      </c>
      <c r="E89" s="1">
        <v>-143117.7862520522</v>
      </c>
      <c r="F89" s="1">
        <v>-12831.962672617168</v>
      </c>
      <c r="G89" s="1">
        <v>75380.533052782324</v>
      </c>
      <c r="I89" s="1">
        <v>818145.40838776145</v>
      </c>
      <c r="J89" s="1">
        <v>-4210126.5308406325</v>
      </c>
      <c r="K89" s="1">
        <v>4447931.5493637137</v>
      </c>
      <c r="L89" s="1">
        <v>-871683.78084423672</v>
      </c>
      <c r="M89" s="1">
        <v>-1394889.95961694</v>
      </c>
      <c r="N89" s="1">
        <v>-134770.36697317671</v>
      </c>
      <c r="O89" s="1">
        <v>1693153.6805235106</v>
      </c>
      <c r="Q89" s="1">
        <v>13.065276977824167</v>
      </c>
      <c r="R89" s="1">
        <v>-79.78557298634415</v>
      </c>
      <c r="S89" s="1">
        <v>38.901424219240141</v>
      </c>
      <c r="T89" s="1">
        <v>9.8710663957835543</v>
      </c>
      <c r="U89" s="1">
        <v>13.306639147875554</v>
      </c>
      <c r="V89" s="1">
        <v>-5.0426754328843426</v>
      </c>
      <c r="W89" s="1">
        <v>29.198737810556175</v>
      </c>
      <c r="Y89" s="1">
        <v>-16.266771561025024</v>
      </c>
      <c r="Z89" s="1">
        <v>30.113903160836294</v>
      </c>
      <c r="AA89" s="1">
        <v>44.331715527395495</v>
      </c>
      <c r="AB89" s="1">
        <v>1.7354201312687263</v>
      </c>
      <c r="AC89" s="1">
        <v>-6.6360156921941993</v>
      </c>
      <c r="AD89" s="1">
        <v>-5.9814736176553396</v>
      </c>
      <c r="AE89" s="1">
        <v>71.053228154889055</v>
      </c>
      <c r="AG89" s="1">
        <v>1.2896601680596182E-2</v>
      </c>
      <c r="AH89" s="1">
        <v>-0.11913590825367155</v>
      </c>
      <c r="AI89" s="1">
        <v>6.2274357474912188E-2</v>
      </c>
      <c r="AJ89" s="1">
        <v>1.3255987239205947E-2</v>
      </c>
      <c r="AK89" s="1">
        <v>5.9961863710063469E-3</v>
      </c>
      <c r="AL89" s="1">
        <v>-4.7659336529971563E-3</v>
      </c>
      <c r="AM89" s="1">
        <v>0.18940670914094801</v>
      </c>
    </row>
    <row r="90" spans="1:39" x14ac:dyDescent="0.4">
      <c r="A90" s="1">
        <v>-745.93146121254767</v>
      </c>
      <c r="B90" s="1">
        <v>-310842.53288151644</v>
      </c>
      <c r="C90" s="1">
        <v>504542.1249969714</v>
      </c>
      <c r="D90" s="1">
        <v>-91491.321959252979</v>
      </c>
      <c r="E90" s="1">
        <v>-162351.69592183246</v>
      </c>
      <c r="F90" s="1">
        <v>-13614.553071120819</v>
      </c>
      <c r="G90" s="1">
        <v>74503.910297963885</v>
      </c>
      <c r="I90" s="1">
        <v>-52192.455264012016</v>
      </c>
      <c r="J90" s="1">
        <v>-4625791.3499547783</v>
      </c>
      <c r="K90" s="1">
        <v>6272168.2128709294</v>
      </c>
      <c r="L90" s="1">
        <v>-1186776.1527386913</v>
      </c>
      <c r="M90" s="1">
        <v>-1640701.8995019768</v>
      </c>
      <c r="N90" s="1">
        <v>-148904.15816403515</v>
      </c>
      <c r="O90" s="1">
        <v>1683129.0027525646</v>
      </c>
      <c r="Q90" s="1">
        <v>-9.2632435151328707</v>
      </c>
      <c r="R90" s="1">
        <v>-51.309437467558318</v>
      </c>
      <c r="S90" s="1">
        <v>47.594304403307561</v>
      </c>
      <c r="T90" s="1">
        <v>9.077238892272625</v>
      </c>
      <c r="U90" s="1">
        <v>14.564296565139918</v>
      </c>
      <c r="V90" s="1">
        <v>-5.2083725786507102</v>
      </c>
      <c r="W90" s="1">
        <v>29.319312409070889</v>
      </c>
      <c r="Y90" s="1">
        <v>19.336464340887915</v>
      </c>
      <c r="Z90" s="1">
        <v>53.108754160324686</v>
      </c>
      <c r="AA90" s="1">
        <v>40.398754491494628</v>
      </c>
      <c r="AB90" s="1">
        <v>3.5919410374757592</v>
      </c>
      <c r="AC90" s="1">
        <v>-2.4347226487013307</v>
      </c>
      <c r="AD90" s="1">
        <v>-4.3523696069693898</v>
      </c>
      <c r="AE90" s="1">
        <v>71.976178225487729</v>
      </c>
      <c r="AG90" s="1">
        <v>-3.7701462356552105E-2</v>
      </c>
      <c r="AH90" s="1">
        <v>-7.7177475388216607E-2</v>
      </c>
      <c r="AI90" s="1">
        <v>7.5886548661902684E-2</v>
      </c>
      <c r="AJ90" s="1">
        <v>1.2170866482346346E-2</v>
      </c>
      <c r="AK90" s="1">
        <v>8.0150267719208048E-3</v>
      </c>
      <c r="AL90" s="1">
        <v>-4.8520918363986537E-3</v>
      </c>
      <c r="AM90" s="1">
        <v>0.18987958766499752</v>
      </c>
    </row>
    <row r="91" spans="1:39" x14ac:dyDescent="0.4">
      <c r="A91" s="1">
        <v>-37442.558343279219</v>
      </c>
      <c r="B91" s="1">
        <v>-358958.65246834577</v>
      </c>
      <c r="C91" s="1">
        <v>628104.31093297654</v>
      </c>
      <c r="D91" s="1">
        <v>-111348.37799105707</v>
      </c>
      <c r="E91" s="1">
        <v>-179670.60264533441</v>
      </c>
      <c r="F91" s="1">
        <v>-14300.923112294669</v>
      </c>
      <c r="G91" s="1">
        <v>73616.803627334608</v>
      </c>
      <c r="I91" s="1">
        <v>-1084802.131881428</v>
      </c>
      <c r="J91" s="1">
        <v>-4930542.6274966598</v>
      </c>
      <c r="K91" s="1">
        <v>8093406.9367798371</v>
      </c>
      <c r="L91" s="1">
        <v>-1480189.6318024555</v>
      </c>
      <c r="M91" s="1">
        <v>-1866548.7739688316</v>
      </c>
      <c r="N91" s="1">
        <v>-161896.19564545969</v>
      </c>
      <c r="O91" s="1">
        <v>1672838.024014998</v>
      </c>
      <c r="Q91" s="1">
        <v>-29.597261287233398</v>
      </c>
      <c r="R91" s="1">
        <v>-26.235535171829664</v>
      </c>
      <c r="S91" s="1">
        <v>58.196111127025709</v>
      </c>
      <c r="T91" s="1">
        <v>7.9775537212333223</v>
      </c>
      <c r="U91" s="1">
        <v>15.727729602252733</v>
      </c>
      <c r="V91" s="1">
        <v>-5.3567605968778356</v>
      </c>
      <c r="W91" s="1">
        <v>29.438613100205245</v>
      </c>
      <c r="Y91" s="1">
        <v>-11.307483438701942</v>
      </c>
      <c r="Z91" s="1">
        <v>61.625853304751232</v>
      </c>
      <c r="AA91" s="1">
        <v>33.266277916845247</v>
      </c>
      <c r="AB91" s="1">
        <v>5.3146051886771799</v>
      </c>
      <c r="AC91" s="1">
        <v>1.7482880674394088</v>
      </c>
      <c r="AD91" s="1">
        <v>-2.7089394075072093</v>
      </c>
      <c r="AE91" s="1">
        <v>72.911389213222094</v>
      </c>
      <c r="AG91" s="1">
        <v>-3.4722831398322551E-2</v>
      </c>
      <c r="AH91" s="1">
        <v>-3.9129483346783088E-2</v>
      </c>
      <c r="AI91" s="1">
        <v>9.5744815291149157E-2</v>
      </c>
      <c r="AJ91" s="1">
        <v>1.0556373980908635E-2</v>
      </c>
      <c r="AK91" s="1">
        <v>1.002678049117732E-2</v>
      </c>
      <c r="AL91" s="1">
        <v>-4.922293392249517E-3</v>
      </c>
      <c r="AM91" s="1">
        <v>0.19035363837411998</v>
      </c>
    </row>
    <row r="92" spans="1:39" x14ac:dyDescent="0.4">
      <c r="A92" s="1">
        <v>-64426.313820359886</v>
      </c>
      <c r="B92" s="1">
        <v>-401301.92883049941</v>
      </c>
      <c r="C92" s="1">
        <v>731620.78408521786</v>
      </c>
      <c r="D92" s="1">
        <v>-128919.47006292707</v>
      </c>
      <c r="E92" s="1">
        <v>-194810.8024307712</v>
      </c>
      <c r="F92" s="1">
        <v>-14882.025742083133</v>
      </c>
      <c r="G92" s="1">
        <v>72719.756801422816</v>
      </c>
      <c r="I92" s="1">
        <v>-1801491.9299654532</v>
      </c>
      <c r="J92" s="1">
        <v>-5178176.3080228856</v>
      </c>
      <c r="K92" s="1">
        <v>9647447.6112608761</v>
      </c>
      <c r="L92" s="1">
        <v>-1745437.0936404208</v>
      </c>
      <c r="M92" s="1">
        <v>-2069136.9022745644</v>
      </c>
      <c r="N92" s="1">
        <v>-173605.76621357311</v>
      </c>
      <c r="O92" s="1">
        <v>1662285.1888560208</v>
      </c>
      <c r="Q92" s="1">
        <v>-10.009676440665796</v>
      </c>
      <c r="R92" s="1">
        <v>-12.75659025846384</v>
      </c>
      <c r="S92" s="1">
        <v>67.58412330097083</v>
      </c>
      <c r="T92" s="1">
        <v>6.5566776984696666</v>
      </c>
      <c r="U92" s="1">
        <v>16.779909753825347</v>
      </c>
      <c r="V92" s="1">
        <v>-5.4863408359585666</v>
      </c>
      <c r="W92" s="1">
        <v>29.556458621248069</v>
      </c>
      <c r="Y92" s="1">
        <v>5.2837823502549037</v>
      </c>
      <c r="Z92" s="1">
        <v>50.987595529893312</v>
      </c>
      <c r="AA92" s="1">
        <v>21.781324375914672</v>
      </c>
      <c r="AB92" s="1">
        <v>6.8706545072621958</v>
      </c>
      <c r="AC92" s="1">
        <v>5.8743284398462423</v>
      </c>
      <c r="AD92" s="1">
        <v>-1.057778147855112</v>
      </c>
      <c r="AE92" s="1">
        <v>73.857466389667763</v>
      </c>
      <c r="AG92" s="1">
        <v>-2.1038600891428026E-2</v>
      </c>
      <c r="AH92" s="1">
        <v>-1.6359283317682893E-2</v>
      </c>
      <c r="AI92" s="1">
        <v>0.1159318796199014</v>
      </c>
      <c r="AJ92" s="1">
        <v>8.3742718013126039E-3</v>
      </c>
      <c r="AK92" s="1">
        <v>1.2010636920221914E-2</v>
      </c>
      <c r="AL92" s="1">
        <v>-4.9754210258875498E-3</v>
      </c>
      <c r="AM92" s="1">
        <v>0.19082851689356253</v>
      </c>
    </row>
    <row r="93" spans="1:39" x14ac:dyDescent="0.4">
      <c r="A93" s="1">
        <v>60432.342874067799</v>
      </c>
      <c r="B93" s="1">
        <v>-431204.69783589174</v>
      </c>
      <c r="C93" s="1">
        <v>794693.51620784739</v>
      </c>
      <c r="D93" s="1">
        <v>-143715.72243399394</v>
      </c>
      <c r="E93" s="1">
        <v>-207508.59128635607</v>
      </c>
      <c r="F93" s="1">
        <v>-15348.813906430281</v>
      </c>
      <c r="G93" s="1">
        <v>71813.313580756876</v>
      </c>
      <c r="I93" s="1">
        <v>1667852.9533027869</v>
      </c>
      <c r="J93" s="1">
        <v>-5451783.4056473011</v>
      </c>
      <c r="K93" s="1">
        <v>10639823.684721887</v>
      </c>
      <c r="L93" s="1">
        <v>-1976031.4138574782</v>
      </c>
      <c r="M93" s="1">
        <v>-2245172.6036762404</v>
      </c>
      <c r="N93" s="1">
        <v>-183892.15666449827</v>
      </c>
      <c r="O93" s="1">
        <v>1651474.9418208441</v>
      </c>
      <c r="Q93" s="1">
        <v>7.0660352078979924</v>
      </c>
      <c r="R93" s="1">
        <v>-15.667052806388257</v>
      </c>
      <c r="S93" s="1">
        <v>73.009703715727312</v>
      </c>
      <c r="T93" s="1">
        <v>4.7992776397850481</v>
      </c>
      <c r="U93" s="1">
        <v>17.70380851446944</v>
      </c>
      <c r="V93" s="1">
        <v>-5.5956146442856776</v>
      </c>
      <c r="W93" s="1">
        <v>29.672667709488145</v>
      </c>
      <c r="Y93" s="1">
        <v>-3.0908284721620625</v>
      </c>
      <c r="Z93" s="1">
        <v>24.523569168707322</v>
      </c>
      <c r="AA93" s="1">
        <v>6.1941202597709371</v>
      </c>
      <c r="AB93" s="1">
        <v>8.2273309156202696</v>
      </c>
      <c r="AC93" s="1">
        <v>9.9047104521376745</v>
      </c>
      <c r="AD93" s="1">
        <v>0.59451904340054895</v>
      </c>
      <c r="AE93" s="1">
        <v>74.813015026400294</v>
      </c>
      <c r="AG93" s="1">
        <v>1.8036586187984784E-2</v>
      </c>
      <c r="AH93" s="1">
        <v>-1.6207482788032156E-2</v>
      </c>
      <c r="AI93" s="1">
        <v>0.13086326773364673</v>
      </c>
      <c r="AJ93" s="1">
        <v>5.5863220099781037E-3</v>
      </c>
      <c r="AK93" s="1">
        <v>1.3945785450501631E-2</v>
      </c>
      <c r="AL93" s="1">
        <v>-5.0103574426516636E-3</v>
      </c>
      <c r="AM93" s="1">
        <v>0.19130387884857256</v>
      </c>
    </row>
    <row r="94" spans="1:39" x14ac:dyDescent="0.4">
      <c r="A94" s="1">
        <v>-50799.805836908621</v>
      </c>
      <c r="B94" s="1">
        <v>-426726.9447547656</v>
      </c>
      <c r="C94" s="1">
        <v>795157.2030380799</v>
      </c>
      <c r="D94" s="1">
        <v>-155335.96440068784</v>
      </c>
      <c r="E94" s="1">
        <v>-217500.26522030262</v>
      </c>
      <c r="F94" s="1">
        <v>-15692.240551280327</v>
      </c>
      <c r="G94" s="1">
        <v>70898.017725865124</v>
      </c>
      <c r="I94" s="1">
        <v>-1429681.858695244</v>
      </c>
      <c r="J94" s="1">
        <v>-5653685.7474435717</v>
      </c>
      <c r="K94" s="1">
        <v>10758625.683045814</v>
      </c>
      <c r="L94" s="1">
        <v>-2166464.1531363996</v>
      </c>
      <c r="M94" s="1">
        <v>-2391362.1974309236</v>
      </c>
      <c r="N94" s="1">
        <v>-192614.65379435438</v>
      </c>
      <c r="O94" s="1">
        <v>1640411.7274546796</v>
      </c>
      <c r="Q94" s="1">
        <v>-4.1859510305865912</v>
      </c>
      <c r="R94" s="1">
        <v>-32.351431293701808</v>
      </c>
      <c r="S94" s="1">
        <v>72.626914138906599</v>
      </c>
      <c r="T94" s="1">
        <v>2.6990950746231088</v>
      </c>
      <c r="U94" s="1">
        <v>18.482397378796346</v>
      </c>
      <c r="V94" s="1">
        <v>-5.6830833702519481</v>
      </c>
      <c r="W94" s="1">
        <v>29.787059102214293</v>
      </c>
      <c r="Y94" s="1">
        <v>0.67508422817675262</v>
      </c>
      <c r="Z94" s="1">
        <v>-6.1393813437126523</v>
      </c>
      <c r="AA94" s="1">
        <v>-11.12721204533017</v>
      </c>
      <c r="AB94" s="1">
        <v>9.3477625885071998</v>
      </c>
      <c r="AC94" s="1">
        <v>13.800746087932158</v>
      </c>
      <c r="AD94" s="1">
        <v>2.241357037673394</v>
      </c>
      <c r="AE94" s="1">
        <v>75.776640394995425</v>
      </c>
      <c r="AG94" s="1">
        <v>-1.4219562171158887E-2</v>
      </c>
      <c r="AH94" s="1">
        <v>-4.3152093621834149E-2</v>
      </c>
      <c r="AI94" s="1">
        <v>0.13611947656661336</v>
      </c>
      <c r="AJ94" s="1">
        <v>2.1673692363993399E-3</v>
      </c>
      <c r="AK94" s="1">
        <v>1.5811415473462952E-2</v>
      </c>
      <c r="AL94" s="1">
        <v>-5.0259853478799073E-3</v>
      </c>
      <c r="AM94" s="1">
        <v>0.19177937986439728</v>
      </c>
    </row>
    <row r="95" spans="1:39" x14ac:dyDescent="0.4">
      <c r="A95" s="1">
        <v>-37120.349173786279</v>
      </c>
      <c r="B95" s="1">
        <v>-346461.82872854278</v>
      </c>
      <c r="C95" s="1">
        <v>717799.31146459037</v>
      </c>
      <c r="D95" s="1">
        <v>-163766.16769613503</v>
      </c>
      <c r="E95" s="1">
        <v>-224522.12024082468</v>
      </c>
      <c r="F95" s="1">
        <v>-15903.258622577541</v>
      </c>
      <c r="G95" s="1">
        <v>69974.412997275955</v>
      </c>
      <c r="I95" s="1">
        <v>-965952.95072332583</v>
      </c>
      <c r="J95" s="1">
        <v>-5000104.2977306005</v>
      </c>
      <c r="K95" s="1">
        <v>9796467.1770010628</v>
      </c>
      <c r="L95" s="1">
        <v>-2315516.5716549265</v>
      </c>
      <c r="M95" s="1">
        <v>-2504412.0027956851</v>
      </c>
      <c r="N95" s="1">
        <v>-199632.54439926561</v>
      </c>
      <c r="O95" s="1">
        <v>1629099.9903027406</v>
      </c>
      <c r="Q95" s="1">
        <v>-35.235250694450166</v>
      </c>
      <c r="R95" s="1">
        <v>-49.750514869892584</v>
      </c>
      <c r="S95" s="1">
        <v>65.591822001839873</v>
      </c>
      <c r="T95" s="1">
        <v>0.30085646535566657</v>
      </c>
      <c r="U95" s="1">
        <v>19.098647841417577</v>
      </c>
      <c r="V95" s="1">
        <v>-5.7472483622501143</v>
      </c>
      <c r="W95" s="1">
        <v>29.899451536715254</v>
      </c>
      <c r="Y95" s="1">
        <v>15.707673056188959</v>
      </c>
      <c r="Z95" s="1">
        <v>-31.989063211263396</v>
      </c>
      <c r="AA95" s="1">
        <v>-26.685422371192765</v>
      </c>
      <c r="AB95" s="1">
        <v>10.194744459641488</v>
      </c>
      <c r="AC95" s="1">
        <v>17.5237473308479</v>
      </c>
      <c r="AD95" s="1">
        <v>3.8761407063772424</v>
      </c>
      <c r="AE95" s="1">
        <v>76.746947767028686</v>
      </c>
      <c r="AG95" s="1">
        <v>-7.0106666739310777E-2</v>
      </c>
      <c r="AH95" s="1">
        <v>-7.9728446353402149E-2</v>
      </c>
      <c r="AI95" s="1">
        <v>0.12890445125514965</v>
      </c>
      <c r="AJ95" s="1">
        <v>-1.8275426623626085E-3</v>
      </c>
      <c r="AK95" s="1">
        <v>1.7586716380552828E-2</v>
      </c>
      <c r="AL95" s="1">
        <v>-5.0211874469111677E-3</v>
      </c>
      <c r="AM95" s="1">
        <v>0.19225467556628417</v>
      </c>
    </row>
    <row r="96" spans="1:39" x14ac:dyDescent="0.4">
      <c r="A96" s="1">
        <v>-31174.592351196257</v>
      </c>
      <c r="B96" s="1">
        <v>-184747.63315381223</v>
      </c>
      <c r="C96" s="1">
        <v>560387.75401263591</v>
      </c>
      <c r="D96" s="1">
        <v>-169224.99521483769</v>
      </c>
      <c r="E96" s="1">
        <v>-228310.75538204136</v>
      </c>
      <c r="F96" s="1">
        <v>-15972.821072580542</v>
      </c>
      <c r="G96" s="1">
        <v>69043.04316183216</v>
      </c>
      <c r="I96" s="1">
        <v>-477561.9142853237</v>
      </c>
      <c r="J96" s="1">
        <v>-3177580.1428955141</v>
      </c>
      <c r="K96" s="1">
        <v>7725498.9879758814</v>
      </c>
      <c r="L96" s="1">
        <v>-2424446.073366296</v>
      </c>
      <c r="M96" s="1">
        <v>-2581030.7170636286</v>
      </c>
      <c r="N96" s="1">
        <v>-204805.11735987657</v>
      </c>
      <c r="O96" s="1">
        <v>1617544.1769947577</v>
      </c>
      <c r="Q96" s="1">
        <v>-34.691285854590426</v>
      </c>
      <c r="R96" s="1">
        <v>-58.619092928877038</v>
      </c>
      <c r="S96" s="1">
        <v>51.884701059816614</v>
      </c>
      <c r="T96" s="1">
        <v>-2.2829089442867363</v>
      </c>
      <c r="U96" s="1">
        <v>19.535547642691956</v>
      </c>
      <c r="V96" s="1">
        <v>-5.7866110066679406</v>
      </c>
      <c r="W96" s="1">
        <v>30.009663788274803</v>
      </c>
      <c r="Y96" s="1">
        <v>9.2484007199567877</v>
      </c>
      <c r="Z96" s="1">
        <v>-51.27723506197664</v>
      </c>
      <c r="AA96" s="1">
        <v>-37.937453107636166</v>
      </c>
      <c r="AB96" s="1">
        <v>10.791520498534062</v>
      </c>
      <c r="AC96" s="1">
        <v>21.03495037906</v>
      </c>
      <c r="AD96" s="1">
        <v>5.4922743651324542</v>
      </c>
      <c r="AE96" s="1">
        <v>77.722542969868897</v>
      </c>
      <c r="AG96" s="1">
        <v>-4.7065961305247365E-2</v>
      </c>
      <c r="AH96" s="1">
        <v>-0.10689519130700252</v>
      </c>
      <c r="AI96" s="1">
        <v>0.10812751127973311</v>
      </c>
      <c r="AJ96" s="1">
        <v>-6.2188285340951024E-3</v>
      </c>
      <c r="AK96" s="1">
        <v>1.9250894732214682E-2</v>
      </c>
      <c r="AL96" s="1">
        <v>-4.9948464744243998E-3</v>
      </c>
      <c r="AM96" s="1">
        <v>0.19272942160882162</v>
      </c>
    </row>
    <row r="97" spans="1:39" x14ac:dyDescent="0.4">
      <c r="A97" s="1">
        <v>-25099.962841867669</v>
      </c>
      <c r="B97" s="1">
        <v>32805.302227624357</v>
      </c>
      <c r="C97" s="1">
        <v>340652.29129827977</v>
      </c>
      <c r="D97" s="1">
        <v>-171964.4751919703</v>
      </c>
      <c r="E97" s="1">
        <v>-228605.66878443022</v>
      </c>
      <c r="F97" s="1">
        <v>-15891.938719270238</v>
      </c>
      <c r="G97" s="1">
        <v>68104.45201163429</v>
      </c>
      <c r="I97" s="1">
        <v>-71598.197991429013</v>
      </c>
      <c r="J97" s="1">
        <v>-385310.57448403141</v>
      </c>
      <c r="K97" s="1">
        <v>4788946.1588068595</v>
      </c>
      <c r="L97" s="1">
        <v>-2494857.3806508067</v>
      </c>
      <c r="M97" s="1">
        <v>-2617953.9738842216</v>
      </c>
      <c r="N97" s="1">
        <v>-207992.37429491762</v>
      </c>
      <c r="O97" s="1">
        <v>1605748.7424985468</v>
      </c>
      <c r="Q97" s="1">
        <v>-15.921468052884315</v>
      </c>
      <c r="R97" s="1">
        <v>-56.228931610433271</v>
      </c>
      <c r="S97" s="1">
        <v>33.053745326576021</v>
      </c>
      <c r="T97" s="1">
        <v>-4.9251385031614285</v>
      </c>
      <c r="U97" s="1">
        <v>19.776236401053925</v>
      </c>
      <c r="V97" s="1">
        <v>-5.799672048993644</v>
      </c>
      <c r="W97" s="1">
        <v>30.117514784156405</v>
      </c>
      <c r="Y97" s="1">
        <v>10.322734405494723</v>
      </c>
      <c r="Z97" s="1">
        <v>-62.14245931752054</v>
      </c>
      <c r="AA97" s="1">
        <v>-44.563073865089869</v>
      </c>
      <c r="AB97" s="1">
        <v>11.177971406411913</v>
      </c>
      <c r="AC97" s="1">
        <v>24.295076827672748</v>
      </c>
      <c r="AD97" s="1">
        <v>7.0831597272372555</v>
      </c>
      <c r="AE97" s="1">
        <v>78.702034054057265</v>
      </c>
      <c r="AG97" s="1">
        <v>-1.911281048748683E-2</v>
      </c>
      <c r="AH97" s="1">
        <v>-0.11517338349404824</v>
      </c>
      <c r="AI97" s="1">
        <v>7.638064266245996E-2</v>
      </c>
      <c r="AJ97" s="1">
        <v>-1.0799310222864641E-2</v>
      </c>
      <c r="AK97" s="1">
        <v>2.0783440190869317E-2</v>
      </c>
      <c r="AL97" s="1">
        <v>-4.9458524128910509E-3</v>
      </c>
      <c r="AM97" s="1">
        <v>0.19320327376396151</v>
      </c>
    </row>
    <row r="98" spans="1:39" x14ac:dyDescent="0.4">
      <c r="A98" s="1">
        <v>-9026.0875935575204</v>
      </c>
      <c r="B98" s="1">
        <v>271736.03599867912</v>
      </c>
      <c r="C98" s="1">
        <v>83165.485087898443</v>
      </c>
      <c r="D98" s="1">
        <v>-172213.34886590161</v>
      </c>
      <c r="E98" s="1">
        <v>-225167.66870310271</v>
      </c>
      <c r="F98" s="1">
        <v>-15653.59900599383</v>
      </c>
      <c r="G98" s="1">
        <v>67159.183081978146</v>
      </c>
      <c r="I98" s="1">
        <v>162048.45525895711</v>
      </c>
      <c r="J98" s="1">
        <v>3025782.9867055696</v>
      </c>
      <c r="K98" s="1">
        <v>1323086.1558723522</v>
      </c>
      <c r="L98" s="1">
        <v>-2528109.4288142342</v>
      </c>
      <c r="M98" s="1">
        <v>-2612137.9978816714</v>
      </c>
      <c r="N98" s="1">
        <v>-209079.51702268189</v>
      </c>
      <c r="O98" s="1">
        <v>1593718.1458817082</v>
      </c>
      <c r="Q98" s="1">
        <v>-3.1927291532319635</v>
      </c>
      <c r="R98" s="1">
        <v>-42.601388378521143</v>
      </c>
      <c r="S98" s="1">
        <v>11.378017897610448</v>
      </c>
      <c r="T98" s="1">
        <v>-7.4997593101680149</v>
      </c>
      <c r="U98" s="1">
        <v>19.804838392980649</v>
      </c>
      <c r="V98" s="1">
        <v>-5.7849272565992154</v>
      </c>
      <c r="W98" s="1">
        <v>30.222823565506705</v>
      </c>
      <c r="Y98" s="1">
        <v>5.9278907307115665</v>
      </c>
      <c r="Z98" s="1">
        <v>-61.856359588120718</v>
      </c>
      <c r="AA98" s="1">
        <v>-46.753620789801047</v>
      </c>
      <c r="AB98" s="1">
        <v>11.393455942150736</v>
      </c>
      <c r="AC98" s="1">
        <v>27.265167569634819</v>
      </c>
      <c r="AD98" s="1">
        <v>8.6424001731664752</v>
      </c>
      <c r="AE98" s="1">
        <v>79.684030047465072</v>
      </c>
      <c r="AG98" s="1">
        <v>1.4305001382821487E-3</v>
      </c>
      <c r="AH98" s="1">
        <v>-9.9693095895655823E-2</v>
      </c>
      <c r="AI98" s="1">
        <v>3.7878770352301097E-2</v>
      </c>
      <c r="AJ98" s="1">
        <v>-1.536307687437889E-2</v>
      </c>
      <c r="AK98" s="1">
        <v>2.2165158271917222E-2</v>
      </c>
      <c r="AL98" s="1">
        <v>-4.8731438552071203E-3</v>
      </c>
      <c r="AM98" s="1">
        <v>0.1936758878627414</v>
      </c>
    </row>
    <row r="99" spans="1:39" x14ac:dyDescent="0.4">
      <c r="A99" s="1">
        <v>13514.777697550015</v>
      </c>
      <c r="B99" s="1">
        <v>509748.96099250007</v>
      </c>
      <c r="C99" s="1">
        <v>-186262.8083539397</v>
      </c>
      <c r="D99" s="1">
        <v>-170042.35090627833</v>
      </c>
      <c r="E99" s="1">
        <v>-217907.05631550634</v>
      </c>
      <c r="F99" s="1">
        <v>-15259.288478556038</v>
      </c>
      <c r="G99" s="1">
        <v>66207.76536423029</v>
      </c>
      <c r="I99" s="1">
        <v>-25122.218885363833</v>
      </c>
      <c r="J99" s="1">
        <v>6705866.4329223875</v>
      </c>
      <c r="K99" s="1">
        <v>-2319371.5460448591</v>
      </c>
      <c r="L99" s="1">
        <v>-2523793.1041017007</v>
      </c>
      <c r="M99" s="1">
        <v>-2562197.7576632462</v>
      </c>
      <c r="N99" s="1">
        <v>-208061.13124282379</v>
      </c>
      <c r="O99" s="1">
        <v>1581456.925015606</v>
      </c>
      <c r="Q99" s="1">
        <v>4.3895342765094325</v>
      </c>
      <c r="R99" s="1">
        <v>-19.999157116668279</v>
      </c>
      <c r="S99" s="1">
        <v>-10.763210903864776</v>
      </c>
      <c r="T99" s="1">
        <v>-9.8870154542651854</v>
      </c>
      <c r="U99" s="1">
        <v>19.612037339817128</v>
      </c>
      <c r="V99" s="1">
        <v>-5.7411167214848744</v>
      </c>
      <c r="W99" s="1">
        <v>30.325411043291847</v>
      </c>
      <c r="Y99" s="1">
        <v>-6.2156372188786477</v>
      </c>
      <c r="Z99" s="1">
        <v>-47.121880500581412</v>
      </c>
      <c r="AA99" s="1">
        <v>-44.800595924328832</v>
      </c>
      <c r="AB99" s="1">
        <v>11.4667912412535</v>
      </c>
      <c r="AC99" s="1">
        <v>29.915762898956999</v>
      </c>
      <c r="AD99" s="1">
        <v>10.164625584596342</v>
      </c>
      <c r="AE99" s="1">
        <v>80.667155699073064</v>
      </c>
      <c r="AG99" s="1">
        <v>2.2020091460045392E-4</v>
      </c>
      <c r="AH99" s="1">
        <v>-6.1710130808638741E-2</v>
      </c>
      <c r="AI99" s="1">
        <v>-2.94996730430499E-3</v>
      </c>
      <c r="AJ99" s="1">
        <v>-1.9706463933884661E-2</v>
      </c>
      <c r="AK99" s="1">
        <v>2.3379379307257021E-2</v>
      </c>
      <c r="AL99" s="1">
        <v>-4.7759383765918371E-3</v>
      </c>
      <c r="AM99" s="1">
        <v>0.19414692020156277</v>
      </c>
    </row>
    <row r="100" spans="1:39" x14ac:dyDescent="0.4">
      <c r="A100" s="1">
        <v>-2794.933602559141</v>
      </c>
      <c r="B100" s="1">
        <v>764706.85288246511</v>
      </c>
      <c r="C100" s="1">
        <v>-439935.48146506725</v>
      </c>
      <c r="D100" s="1">
        <v>-165134.55146096021</v>
      </c>
      <c r="E100" s="1">
        <v>-207114.12156208383</v>
      </c>
      <c r="F100" s="1">
        <v>-14718.103710115609</v>
      </c>
      <c r="G100" s="1">
        <v>65250.662118320921</v>
      </c>
      <c r="I100" s="1">
        <v>125437.9394574187</v>
      </c>
      <c r="J100" s="1">
        <v>10297665.157984469</v>
      </c>
      <c r="K100" s="1">
        <v>-5760275.7979639629</v>
      </c>
      <c r="L100" s="1">
        <v>-2477028.1770034274</v>
      </c>
      <c r="M100" s="1">
        <v>-2471120.0775203328</v>
      </c>
      <c r="N100" s="1">
        <v>-205031.41224480886</v>
      </c>
      <c r="O100" s="1">
        <v>1568969.9672906441</v>
      </c>
      <c r="Q100" s="1">
        <v>-5.6193564235136026</v>
      </c>
      <c r="R100" s="1">
        <v>4.586784596409391</v>
      </c>
      <c r="S100" s="1">
        <v>-30.928840130141268</v>
      </c>
      <c r="T100" s="1">
        <v>-11.982706475314146</v>
      </c>
      <c r="U100" s="1">
        <v>19.205080779096761</v>
      </c>
      <c r="V100" s="1">
        <v>-5.667996971734147</v>
      </c>
      <c r="W100" s="1">
        <v>30.42510619927544</v>
      </c>
      <c r="Y100" s="1">
        <v>6.5492902002036333</v>
      </c>
      <c r="Z100" s="1">
        <v>-17.5808553317529</v>
      </c>
      <c r="AA100" s="1">
        <v>-39.071697925337645</v>
      </c>
      <c r="AB100" s="1">
        <v>11.405477448814139</v>
      </c>
      <c r="AC100" s="1">
        <v>32.237607774730556</v>
      </c>
      <c r="AD100" s="1">
        <v>11.645505615386082</v>
      </c>
      <c r="AE100" s="1">
        <v>81.650108311007259</v>
      </c>
      <c r="AG100" s="1">
        <v>-7.5631002307511392E-4</v>
      </c>
      <c r="AH100" s="1">
        <v>-1.8516912421690925E-2</v>
      </c>
      <c r="AI100" s="1">
        <v>-4.1590977861954759E-2</v>
      </c>
      <c r="AJ100" s="1">
        <v>-2.3627378113671237E-2</v>
      </c>
      <c r="AK100" s="1">
        <v>2.4411795361505027E-2</v>
      </c>
      <c r="AL100" s="1">
        <v>-4.6542462244565852E-3</v>
      </c>
      <c r="AM100" s="1">
        <v>0.19461602928334359</v>
      </c>
    </row>
    <row r="101" spans="1:39" x14ac:dyDescent="0.4">
      <c r="A101" s="1">
        <v>-41003.266081681388</v>
      </c>
      <c r="B101" s="1">
        <v>990617.34340601903</v>
      </c>
      <c r="C101" s="1">
        <v>-649611.0975935997</v>
      </c>
      <c r="D101" s="1">
        <v>-157070.03097966179</v>
      </c>
      <c r="E101" s="1">
        <v>-193180.52899751373</v>
      </c>
      <c r="F101" s="1">
        <v>-14040.695495515531</v>
      </c>
      <c r="G101" s="1">
        <v>64288.275741953075</v>
      </c>
      <c r="I101" s="1">
        <v>-643507.76317265851</v>
      </c>
      <c r="J101" s="1">
        <v>13056394.582005953</v>
      </c>
      <c r="K101" s="1">
        <v>-8614484.6238584481</v>
      </c>
      <c r="L101" s="1">
        <v>-2381728.6646774216</v>
      </c>
      <c r="M101" s="1">
        <v>-2343076.3089718469</v>
      </c>
      <c r="N101" s="1">
        <v>-200106.11789432756</v>
      </c>
      <c r="O101" s="1">
        <v>1556262.4965687485</v>
      </c>
      <c r="Q101" s="1">
        <v>5.982238277137542</v>
      </c>
      <c r="R101" s="1">
        <v>26.971735756833571</v>
      </c>
      <c r="S101" s="1">
        <v>-46.710994328211029</v>
      </c>
      <c r="T101" s="1">
        <v>-13.686288321588666</v>
      </c>
      <c r="U101" s="1">
        <v>18.595149855560923</v>
      </c>
      <c r="V101" s="1">
        <v>-5.5656104600117233</v>
      </c>
      <c r="W101" s="1">
        <v>30.521746741006787</v>
      </c>
      <c r="Y101" s="1">
        <v>-6.051809457691026</v>
      </c>
      <c r="Z101" s="1">
        <v>14.638415019510866</v>
      </c>
      <c r="AA101" s="1">
        <v>-29.962863152062237</v>
      </c>
      <c r="AB101" s="1">
        <v>11.212123689142901</v>
      </c>
      <c r="AC101" s="1">
        <v>34.226094875478083</v>
      </c>
      <c r="AD101" s="1">
        <v>13.080872880002504</v>
      </c>
      <c r="AE101" s="1">
        <v>82.631665526138889</v>
      </c>
      <c r="AG101" s="1">
        <v>1.0329573741622495E-3</v>
      </c>
      <c r="AH101" s="1">
        <v>2.4894393410854886E-2</v>
      </c>
      <c r="AI101" s="1">
        <v>-7.3602519123057694E-2</v>
      </c>
      <c r="AJ101" s="1">
        <v>-2.6922999357072885E-2</v>
      </c>
      <c r="AK101" s="1">
        <v>2.5247584454307106E-2</v>
      </c>
      <c r="AL101" s="1">
        <v>-4.5082940399212698E-3</v>
      </c>
      <c r="AM101" s="1">
        <v>0.19508287728072757</v>
      </c>
    </row>
    <row r="102" spans="1:39" x14ac:dyDescent="0.4">
      <c r="A102" s="1">
        <v>-8104.6293060669504</v>
      </c>
      <c r="B102" s="1">
        <v>1072180.5140586651</v>
      </c>
      <c r="C102" s="1">
        <v>-792232.36566725862</v>
      </c>
      <c r="D102" s="1">
        <v>-145426.18332083456</v>
      </c>
      <c r="E102" s="1">
        <v>-176500.5944279251</v>
      </c>
      <c r="F102" s="1">
        <v>-13237.733660916339</v>
      </c>
      <c r="G102" s="1">
        <v>63320.992324336497</v>
      </c>
      <c r="I102" s="1">
        <v>123753.26950021221</v>
      </c>
      <c r="J102" s="1">
        <v>13845809.687885135</v>
      </c>
      <c r="K102" s="1">
        <v>-10567631.300221736</v>
      </c>
      <c r="L102" s="1">
        <v>-2231773.7314707483</v>
      </c>
      <c r="M102" s="1">
        <v>-2182272.1214911239</v>
      </c>
      <c r="N102" s="1">
        <v>-193401.65775118189</v>
      </c>
      <c r="O102" s="1">
        <v>1543339.8535494416</v>
      </c>
      <c r="Q102" s="1">
        <v>-10.175229985697122</v>
      </c>
      <c r="R102" s="1">
        <v>43.789143405756008</v>
      </c>
      <c r="S102" s="1">
        <v>-56.269110366686412</v>
      </c>
      <c r="T102" s="1">
        <v>-14.897196470374334</v>
      </c>
      <c r="U102" s="1">
        <v>17.793411810257133</v>
      </c>
      <c r="V102" s="1">
        <v>-5.4340092071797592</v>
      </c>
      <c r="W102" s="1">
        <v>30.615173376938404</v>
      </c>
      <c r="Y102" s="1">
        <v>16.800657229921701</v>
      </c>
      <c r="Z102" s="1">
        <v>33.593169586712335</v>
      </c>
      <c r="AA102" s="1">
        <v>-18.056415261056497</v>
      </c>
      <c r="AB102" s="1">
        <v>10.889359607728597</v>
      </c>
      <c r="AC102" s="1">
        <v>35.876592022463718</v>
      </c>
      <c r="AD102" s="1">
        <v>14.466537934584203</v>
      </c>
      <c r="AE102" s="1">
        <v>83.610631381746913</v>
      </c>
      <c r="AG102" s="1">
        <v>1.9117472742753456E-2</v>
      </c>
      <c r="AH102" s="1">
        <v>7.0754439297696661E-2</v>
      </c>
      <c r="AI102" s="1">
        <v>-9.5565146940586265E-2</v>
      </c>
      <c r="AJ102" s="1">
        <v>-2.9390237114595069E-2</v>
      </c>
      <c r="AK102" s="1">
        <v>2.5871659476470403E-2</v>
      </c>
      <c r="AL102" s="1">
        <v>-4.3383151582773068E-3</v>
      </c>
      <c r="AM102" s="1">
        <v>0.19554712769653812</v>
      </c>
    </row>
    <row r="103" spans="1:39" x14ac:dyDescent="0.4">
      <c r="A103" s="1">
        <v>108095.81488144615</v>
      </c>
      <c r="B103" s="1">
        <v>994364.20552018192</v>
      </c>
      <c r="C103" s="1">
        <v>-865240.29432145238</v>
      </c>
      <c r="D103" s="1">
        <v>-129780.40234293196</v>
      </c>
      <c r="E103" s="1">
        <v>-157468.63365944568</v>
      </c>
      <c r="F103" s="1">
        <v>-12319.889219596145</v>
      </c>
      <c r="G103" s="1">
        <v>62349.199141798184</v>
      </c>
      <c r="I103" s="1">
        <v>2030090.5360648602</v>
      </c>
      <c r="J103" s="1">
        <v>12650254.044739122</v>
      </c>
      <c r="K103" s="1">
        <v>-11584832.192079093</v>
      </c>
      <c r="L103" s="1">
        <v>-2021042.5417304477</v>
      </c>
      <c r="M103" s="1">
        <v>-1992913.1845515126</v>
      </c>
      <c r="N103" s="1">
        <v>-185034.53664031165</v>
      </c>
      <c r="O103" s="1">
        <v>1530207.4741973837</v>
      </c>
      <c r="Q103" s="1">
        <v>14.234344345333117</v>
      </c>
      <c r="R103" s="1">
        <v>53.474985323085235</v>
      </c>
      <c r="S103" s="1">
        <v>-59.905101517710747</v>
      </c>
      <c r="T103" s="1">
        <v>-15.514866398957045</v>
      </c>
      <c r="U103" s="1">
        <v>16.811033884233098</v>
      </c>
      <c r="V103" s="1">
        <v>-5.2732467160801955</v>
      </c>
      <c r="W103" s="1">
        <v>30.705228297502636</v>
      </c>
      <c r="Y103" s="1">
        <v>-11.903631835246488</v>
      </c>
      <c r="Z103" s="1">
        <v>28.318447823013575</v>
      </c>
      <c r="AA103" s="1">
        <v>-4.5232252286750079</v>
      </c>
      <c r="AB103" s="1">
        <v>10.439814850060504</v>
      </c>
      <c r="AC103" s="1">
        <v>37.184467036951268</v>
      </c>
      <c r="AD103" s="1">
        <v>15.798304805783726</v>
      </c>
      <c r="AE103" s="1">
        <v>84.585816444596432</v>
      </c>
      <c r="AG103" s="1">
        <v>1.9394127372424255E-2</v>
      </c>
      <c r="AH103" s="1">
        <v>0.11336947796302979</v>
      </c>
      <c r="AI103" s="1">
        <v>-0.1078324389362962</v>
      </c>
      <c r="AJ103" s="1">
        <v>-3.0826000836743563E-2</v>
      </c>
      <c r="AK103" s="1">
        <v>2.626893331880319E-2</v>
      </c>
      <c r="AL103" s="1">
        <v>-4.144542693951747E-3</v>
      </c>
      <c r="AM103" s="1">
        <v>0.19600844381273427</v>
      </c>
    </row>
    <row r="104" spans="1:39" x14ac:dyDescent="0.4">
      <c r="A104" s="1">
        <v>297884.35629592929</v>
      </c>
      <c r="B104" s="1">
        <v>774796.07816101669</v>
      </c>
      <c r="C104" s="1">
        <v>-876418.63769534708</v>
      </c>
      <c r="D104" s="1">
        <v>-109858.28454922687</v>
      </c>
      <c r="E104" s="1">
        <v>-136478.96249820429</v>
      </c>
      <c r="F104" s="1">
        <v>-11297.835490332178</v>
      </c>
      <c r="G104" s="1">
        <v>61373.285776164543</v>
      </c>
      <c r="I104" s="1">
        <v>4425633.4111448303</v>
      </c>
      <c r="J104" s="1">
        <v>9763732.4384717699</v>
      </c>
      <c r="K104" s="1">
        <v>-11770921.253004089</v>
      </c>
      <c r="L104" s="1">
        <v>-1745462.5640767347</v>
      </c>
      <c r="M104" s="1">
        <v>-1779205.1676263469</v>
      </c>
      <c r="N104" s="1">
        <v>-175121.33337598864</v>
      </c>
      <c r="O104" s="1">
        <v>1516870.8684665593</v>
      </c>
      <c r="Q104" s="1">
        <v>-3.5315559880689296E-2</v>
      </c>
      <c r="R104" s="1">
        <v>55.332795941596629</v>
      </c>
      <c r="S104" s="1">
        <v>-58.618657075388263</v>
      </c>
      <c r="T104" s="1">
        <v>-15.451733631015077</v>
      </c>
      <c r="U104" s="1">
        <v>15.659183318536313</v>
      </c>
      <c r="V104" s="1">
        <v>-5.0833774453284937</v>
      </c>
      <c r="W104" s="1">
        <v>30.79175464890529</v>
      </c>
      <c r="Y104" s="1">
        <v>15.135040345310934</v>
      </c>
      <c r="Z104" s="1">
        <v>-1.8210631507803774</v>
      </c>
      <c r="AA104" s="1">
        <v>9.6939065767199928</v>
      </c>
      <c r="AB104" s="1">
        <v>9.8690135833226904</v>
      </c>
      <c r="AC104" s="1">
        <v>38.145087740204673</v>
      </c>
      <c r="AD104" s="1">
        <v>17.071976570569454</v>
      </c>
      <c r="AE104" s="1">
        <v>85.556032231136641</v>
      </c>
      <c r="AG104" s="1">
        <v>4.372726379052589E-2</v>
      </c>
      <c r="AH104" s="1">
        <v>0.14041909802337146</v>
      </c>
      <c r="AI104" s="1">
        <v>-0.11183649809372806</v>
      </c>
      <c r="AJ104" s="1">
        <v>-3.1053461742185037E-2</v>
      </c>
      <c r="AK104" s="1">
        <v>2.6424318872112669E-2</v>
      </c>
      <c r="AL104" s="1">
        <v>-3.9272099857864326E-3</v>
      </c>
      <c r="AM104" s="1">
        <v>0.19646648913568954</v>
      </c>
    </row>
    <row r="105" spans="1:39" x14ac:dyDescent="0.4">
      <c r="A105" s="1">
        <v>535075.39723470598</v>
      </c>
      <c r="B105" s="1">
        <v>449015.17167548812</v>
      </c>
      <c r="C105" s="1">
        <v>-834305.39689166856</v>
      </c>
      <c r="D105" s="1">
        <v>-86070.671285556396</v>
      </c>
      <c r="E105" s="1">
        <v>-113925.89675032909</v>
      </c>
      <c r="F105" s="1">
        <v>-10182.252466046484</v>
      </c>
      <c r="G105" s="1">
        <v>60393.648483406432</v>
      </c>
      <c r="I105" s="1">
        <v>7400513.801446992</v>
      </c>
      <c r="J105" s="1">
        <v>5635283.0413430762</v>
      </c>
      <c r="K105" s="1">
        <v>-11240408.008840032</v>
      </c>
      <c r="L105" s="1">
        <v>-1410571.2132995469</v>
      </c>
      <c r="M105" s="1">
        <v>-1545353.7401889698</v>
      </c>
      <c r="N105" s="1">
        <v>-163778.8350615516</v>
      </c>
      <c r="O105" s="1">
        <v>1503335.7546000318</v>
      </c>
      <c r="Q105" s="1">
        <v>-16.400403238061152</v>
      </c>
      <c r="R105" s="1">
        <v>50.987097813777261</v>
      </c>
      <c r="S105" s="1">
        <v>-53.384428095095963</v>
      </c>
      <c r="T105" s="1">
        <v>-14.692560040413371</v>
      </c>
      <c r="U105" s="1">
        <v>14.349027354214304</v>
      </c>
      <c r="V105" s="1">
        <v>-4.8644584348047601</v>
      </c>
      <c r="W105" s="1">
        <v>30.874598158616909</v>
      </c>
      <c r="Y105" s="1">
        <v>32.933065442333316</v>
      </c>
      <c r="Z105" s="1">
        <v>-50.700622315371035</v>
      </c>
      <c r="AA105" s="1">
        <v>23.744979633833271</v>
      </c>
      <c r="AB105" s="1">
        <v>9.1903148255050304</v>
      </c>
      <c r="AC105" s="1">
        <v>38.753821953488014</v>
      </c>
      <c r="AD105" s="1">
        <v>18.28335669791926</v>
      </c>
      <c r="AE105" s="1">
        <v>86.520089865807151</v>
      </c>
      <c r="AG105" s="1">
        <v>3.7278833997458238E-2</v>
      </c>
      <c r="AH105" s="1">
        <v>0.14391459281450381</v>
      </c>
      <c r="AI105" s="1">
        <v>-0.10891477056185757</v>
      </c>
      <c r="AJ105" s="1">
        <v>-3.0034762076465955E-2</v>
      </c>
      <c r="AK105" s="1">
        <v>2.6322729027207014E-2</v>
      </c>
      <c r="AL105" s="1">
        <v>-3.6865516495892402E-3</v>
      </c>
      <c r="AM105" s="1">
        <v>0.19692092844874373</v>
      </c>
    </row>
    <row r="106" spans="1:39" x14ac:dyDescent="0.4">
      <c r="A106" s="1">
        <v>791012.35248456185</v>
      </c>
      <c r="B106" s="1">
        <v>55031.513268450261</v>
      </c>
      <c r="C106" s="1">
        <v>-746920.6333151944</v>
      </c>
      <c r="D106" s="1">
        <v>-59346.3435957033</v>
      </c>
      <c r="E106" s="1">
        <v>-90203.752221948598</v>
      </c>
      <c r="F106" s="1">
        <v>-8983.8237498273156</v>
      </c>
      <c r="G106" s="1">
        <v>59410.687129661485</v>
      </c>
      <c r="I106" s="1">
        <v>10655394.943339722</v>
      </c>
      <c r="J106" s="1">
        <v>725931.09595153737</v>
      </c>
      <c r="K106" s="1">
        <v>-10100086.764848553</v>
      </c>
      <c r="L106" s="1">
        <v>-1029621.1247705009</v>
      </c>
      <c r="M106" s="1">
        <v>-1295564.5717127214</v>
      </c>
      <c r="N106" s="1">
        <v>-151123.92944493043</v>
      </c>
      <c r="O106" s="1">
        <v>1489607.9514854462</v>
      </c>
      <c r="Q106" s="1">
        <v>84.977338733295085</v>
      </c>
      <c r="R106" s="1">
        <v>41.918041812020036</v>
      </c>
      <c r="S106" s="1">
        <v>-45.082760927353128</v>
      </c>
      <c r="T106" s="1">
        <v>-13.316412205874572</v>
      </c>
      <c r="U106" s="1">
        <v>12.891733232314763</v>
      </c>
      <c r="V106" s="1">
        <v>-4.6165480677981829</v>
      </c>
      <c r="W106" s="1">
        <v>30.953605897516994</v>
      </c>
      <c r="Y106" s="1">
        <v>10.324258227710233</v>
      </c>
      <c r="Z106" s="1">
        <v>-109.78241434572196</v>
      </c>
      <c r="AA106" s="1">
        <v>36.792071843570049</v>
      </c>
      <c r="AB106" s="1">
        <v>8.4049991723968756</v>
      </c>
      <c r="AC106" s="1">
        <v>39.006037498064792</v>
      </c>
      <c r="AD106" s="1">
        <v>19.428248019434449</v>
      </c>
      <c r="AE106" s="1">
        <v>87.476801110424475</v>
      </c>
      <c r="AG106" s="1">
        <v>2.8369169090600558E-2</v>
      </c>
      <c r="AH106" s="1">
        <v>0.12063787657522962</v>
      </c>
      <c r="AI106" s="1">
        <v>-0.10024274490457608</v>
      </c>
      <c r="AJ106" s="1">
        <v>-2.7894001670216117E-2</v>
      </c>
      <c r="AK106" s="1">
        <v>2.5949076674893132E-2</v>
      </c>
      <c r="AL106" s="1">
        <v>-3.4228029846008015E-3</v>
      </c>
      <c r="AM106" s="1">
        <v>0.19737142721866968</v>
      </c>
    </row>
    <row r="107" spans="1:39" x14ac:dyDescent="0.4">
      <c r="A107" s="1">
        <v>1033904.2523447188</v>
      </c>
      <c r="B107" s="1">
        <v>-366010.48536767549</v>
      </c>
      <c r="C107" s="1">
        <v>-622191.97410742508</v>
      </c>
      <c r="D107" s="1">
        <v>-30706.516786730768</v>
      </c>
      <c r="E107" s="1">
        <v>-65706.844719191387</v>
      </c>
      <c r="F107" s="1">
        <v>-7713.2693957507518</v>
      </c>
      <c r="G107" s="1">
        <v>58424.838032054628</v>
      </c>
      <c r="I107" s="1">
        <v>13719215.338052716</v>
      </c>
      <c r="J107" s="1">
        <v>-4482600.6199656669</v>
      </c>
      <c r="K107" s="1">
        <v>-8455335.0972141288</v>
      </c>
      <c r="L107" s="1">
        <v>-617281.66293837689</v>
      </c>
      <c r="M107" s="1">
        <v>-1034043.3316709404</v>
      </c>
      <c r="N107" s="1">
        <v>-137274.40324475747</v>
      </c>
      <c r="O107" s="1">
        <v>1475694.1769811548</v>
      </c>
      <c r="Q107" s="1">
        <v>-0.12685010581202766</v>
      </c>
      <c r="R107" s="1">
        <v>27.426493921761747</v>
      </c>
      <c r="S107" s="1">
        <v>-34.573675758062812</v>
      </c>
      <c r="T107" s="1">
        <v>-11.422682870737495</v>
      </c>
      <c r="U107" s="1">
        <v>11.298468193885185</v>
      </c>
      <c r="V107" s="1">
        <v>-4.3397181593504648</v>
      </c>
      <c r="W107" s="1">
        <v>31.028638368237669</v>
      </c>
      <c r="Y107" s="1">
        <v>35.200248554551344</v>
      </c>
      <c r="Z107" s="1">
        <v>-165.28846786959758</v>
      </c>
      <c r="AA107" s="1">
        <v>48.001004342810127</v>
      </c>
      <c r="AB107" s="1">
        <v>7.5106039838128815</v>
      </c>
      <c r="AC107" s="1">
        <v>38.897102195199267</v>
      </c>
      <c r="AD107" s="1">
        <v>20.50243602730793</v>
      </c>
      <c r="AE107" s="1">
        <v>88.424995066213143</v>
      </c>
      <c r="AG107" s="1">
        <v>-1.0588404809477411E-2</v>
      </c>
      <c r="AH107" s="1">
        <v>7.8941868521161127E-2</v>
      </c>
      <c r="AI107" s="1">
        <v>-8.6961985731543998E-2</v>
      </c>
      <c r="AJ107" s="1">
        <v>-2.4789204308297116E-2</v>
      </c>
      <c r="AK107" s="1">
        <v>2.5288274705979392E-2</v>
      </c>
      <c r="AL107" s="1">
        <v>-3.1362068766700598E-3</v>
      </c>
      <c r="AM107" s="1">
        <v>0.19781765849884811</v>
      </c>
    </row>
    <row r="108" spans="1:39" x14ac:dyDescent="0.4">
      <c r="A108" s="1">
        <v>1222516.7545807299</v>
      </c>
      <c r="B108" s="1">
        <v>-763523.04000680032</v>
      </c>
      <c r="C108" s="1">
        <v>-468047.04640985897</v>
      </c>
      <c r="D108" s="1">
        <v>-1172.4061657030497</v>
      </c>
      <c r="E108" s="1">
        <v>-40829.490048185602</v>
      </c>
      <c r="F108" s="1">
        <v>-6381.4544019755667</v>
      </c>
      <c r="G108" s="1">
        <v>57436.682451793647</v>
      </c>
      <c r="I108" s="1">
        <v>15809364.233627357</v>
      </c>
      <c r="J108" s="1">
        <v>-9396883.2754830699</v>
      </c>
      <c r="K108" s="1">
        <v>-6411530.5821212605</v>
      </c>
      <c r="L108" s="1">
        <v>-188222.19225189986</v>
      </c>
      <c r="M108" s="1">
        <v>-764995.68953696743</v>
      </c>
      <c r="N108" s="1">
        <v>-122351.58774247968</v>
      </c>
      <c r="O108" s="1">
        <v>1461604.6935083205</v>
      </c>
      <c r="Q108" s="1">
        <v>14.852432127217558</v>
      </c>
      <c r="R108" s="1">
        <v>7.9634582324499297</v>
      </c>
      <c r="S108" s="1">
        <v>-22.717192773128076</v>
      </c>
      <c r="T108" s="1">
        <v>-9.1107647783409647</v>
      </c>
      <c r="U108" s="1">
        <v>9.5803994799731722</v>
      </c>
      <c r="V108" s="1">
        <v>-4.0340944842242878</v>
      </c>
      <c r="W108" s="1">
        <v>31.099610033131963</v>
      </c>
      <c r="Y108" s="1">
        <v>13.81554472505138</v>
      </c>
      <c r="Z108" s="1">
        <v>-203.22935649633811</v>
      </c>
      <c r="AA108" s="1">
        <v>56.537598268433449</v>
      </c>
      <c r="AB108" s="1">
        <v>6.5046666195679865</v>
      </c>
      <c r="AC108" s="1">
        <v>38.422383866155251</v>
      </c>
      <c r="AD108" s="1">
        <v>21.501630938024164</v>
      </c>
      <c r="AE108" s="1">
        <v>89.363576110106294</v>
      </c>
      <c r="AG108" s="1">
        <v>-1.7334457357681403E-2</v>
      </c>
      <c r="AH108" s="1">
        <v>3.0393383643385966E-2</v>
      </c>
      <c r="AI108" s="1">
        <v>-7.0214057652421738E-2</v>
      </c>
      <c r="AJ108" s="1">
        <v>-2.0878393775569989E-2</v>
      </c>
      <c r="AK108" s="1">
        <v>2.4325236011273312E-2</v>
      </c>
      <c r="AL108" s="1">
        <v>-2.8270377267746631E-3</v>
      </c>
      <c r="AM108" s="1">
        <v>0.19825932685778849</v>
      </c>
    </row>
    <row r="109" spans="1:39" x14ac:dyDescent="0.4">
      <c r="A109" s="1">
        <v>1346607.0294086481</v>
      </c>
      <c r="B109" s="1">
        <v>-1117909.8788733364</v>
      </c>
      <c r="C109" s="1">
        <v>-292413.47736399405</v>
      </c>
      <c r="D109" s="1">
        <v>28234.772960316244</v>
      </c>
      <c r="E109" s="1">
        <v>-15966.004015059898</v>
      </c>
      <c r="F109" s="1">
        <v>-4999.3874944766612</v>
      </c>
      <c r="G109" s="1">
        <v>56446.945377902579</v>
      </c>
      <c r="I109" s="1">
        <v>17245971.501042772</v>
      </c>
      <c r="J109" s="1">
        <v>-13820686.2626129</v>
      </c>
      <c r="K109" s="1">
        <v>-4074050.7957544578</v>
      </c>
      <c r="L109" s="1">
        <v>242887.92284016387</v>
      </c>
      <c r="M109" s="1">
        <v>-492627.31478414405</v>
      </c>
      <c r="N109" s="1">
        <v>-106480.28059339657</v>
      </c>
      <c r="O109" s="1">
        <v>1447353.2298619624</v>
      </c>
      <c r="Q109" s="1">
        <v>-0.91068040541720996</v>
      </c>
      <c r="R109" s="1">
        <v>-15.167278657082687</v>
      </c>
      <c r="S109" s="1">
        <v>-10.373332158451991</v>
      </c>
      <c r="T109" s="1">
        <v>-6.4800506720237721</v>
      </c>
      <c r="U109" s="1">
        <v>7.7486943316262815</v>
      </c>
      <c r="V109" s="1">
        <v>-3.6998571797905515</v>
      </c>
      <c r="W109" s="1">
        <v>31.166489717161195</v>
      </c>
      <c r="Y109" s="1">
        <v>16.268480271311137</v>
      </c>
      <c r="Z109" s="1">
        <v>-214.55963341973171</v>
      </c>
      <c r="AA109" s="1">
        <v>61.56767475731894</v>
      </c>
      <c r="AB109" s="1">
        <v>5.3847244394773082</v>
      </c>
      <c r="AC109" s="1">
        <v>37.577250332196513</v>
      </c>
      <c r="AD109" s="1">
        <v>22.42145909480605</v>
      </c>
      <c r="AE109" s="1">
        <v>90.291532492298742</v>
      </c>
      <c r="AG109" s="1">
        <v>-8.1889179058631245E-3</v>
      </c>
      <c r="AH109" s="1">
        <v>-1.5405403370062154E-2</v>
      </c>
      <c r="AI109" s="1">
        <v>-5.1140525276869672E-2</v>
      </c>
      <c r="AJ109" s="1">
        <v>-1.6319593856895707E-2</v>
      </c>
      <c r="AK109" s="1">
        <v>2.3044873481582736E-2</v>
      </c>
      <c r="AL109" s="1">
        <v>-2.4956033885398261E-3</v>
      </c>
      <c r="AM109" s="1">
        <v>0.19869617031664774</v>
      </c>
    </row>
    <row r="110" spans="1:39" x14ac:dyDescent="0.4">
      <c r="A110" s="1">
        <v>1399549.5850391171</v>
      </c>
      <c r="B110" s="1">
        <v>-1413192.0681862868</v>
      </c>
      <c r="C110" s="1">
        <v>-103218.89411132757</v>
      </c>
      <c r="D110" s="1">
        <v>56493.805284263304</v>
      </c>
      <c r="E110" s="1">
        <v>8489.2975740575148</v>
      </c>
      <c r="F110" s="1">
        <v>-3578.1136037100064</v>
      </c>
      <c r="G110" s="1">
        <v>55456.388003886452</v>
      </c>
      <c r="I110" s="1">
        <v>18030917.100808207</v>
      </c>
      <c r="J110" s="1">
        <v>-17580981.862897523</v>
      </c>
      <c r="K110" s="1">
        <v>-1548273.3142982172</v>
      </c>
      <c r="L110" s="1">
        <v>661379.31788905198</v>
      </c>
      <c r="M110" s="1">
        <v>-221143.87688581069</v>
      </c>
      <c r="N110" s="1">
        <v>-89786.167250352009</v>
      </c>
      <c r="O110" s="1">
        <v>1432954.4026346451</v>
      </c>
      <c r="Q110" s="1">
        <v>6.1336343534882589</v>
      </c>
      <c r="R110" s="1">
        <v>-37.258710613266715</v>
      </c>
      <c r="S110" s="1">
        <v>1.5978859000623498</v>
      </c>
      <c r="T110" s="1">
        <v>-3.6299332951248036</v>
      </c>
      <c r="U110" s="1">
        <v>5.8145199898920694</v>
      </c>
      <c r="V110" s="1">
        <v>-3.3372007147778691</v>
      </c>
      <c r="W110" s="1">
        <v>31.229260576644375</v>
      </c>
      <c r="Y110" s="1">
        <v>4.0897194607245853</v>
      </c>
      <c r="Z110" s="1">
        <v>-200.48212183582442</v>
      </c>
      <c r="AA110" s="1">
        <v>62.257054946346621</v>
      </c>
      <c r="AB110" s="1">
        <v>4.1483148033555821</v>
      </c>
      <c r="AC110" s="1">
        <v>36.357069414587308</v>
      </c>
      <c r="AD110" s="1">
        <v>23.257523170843147</v>
      </c>
      <c r="AE110" s="1">
        <v>91.207876133018289</v>
      </c>
      <c r="AG110" s="1">
        <v>4.2385147632900046E-3</v>
      </c>
      <c r="AH110" s="1">
        <v>-5.3731548400313779E-2</v>
      </c>
      <c r="AI110" s="1">
        <v>-3.0882953214548307E-2</v>
      </c>
      <c r="AJ110" s="1">
        <v>-1.1270828337135472E-2</v>
      </c>
      <c r="AK110" s="1">
        <v>2.1432100007714949E-2</v>
      </c>
      <c r="AL110" s="1">
        <v>-2.142221533050357E-3</v>
      </c>
      <c r="AM110" s="1">
        <v>0.19912793671404297</v>
      </c>
    </row>
    <row r="111" spans="1:39" x14ac:dyDescent="0.4">
      <c r="A111" s="1">
        <v>1377491.7338062485</v>
      </c>
      <c r="B111" s="1">
        <v>-1636075.9559773093</v>
      </c>
      <c r="C111" s="1">
        <v>91521.553895829813</v>
      </c>
      <c r="D111" s="1">
        <v>82583.475499074237</v>
      </c>
      <c r="E111" s="1">
        <v>32142.098913037997</v>
      </c>
      <c r="F111" s="1">
        <v>-2128.6819472489883</v>
      </c>
      <c r="G111" s="1">
        <v>54465.775810367668</v>
      </c>
      <c r="I111" s="1">
        <v>17768325.023918055</v>
      </c>
      <c r="J111" s="1">
        <v>-20524062.051544663</v>
      </c>
      <c r="K111" s="1">
        <v>1059237.5492431538</v>
      </c>
      <c r="L111" s="1">
        <v>1052582.6284460211</v>
      </c>
      <c r="M111" s="1">
        <v>45248.954684695702</v>
      </c>
      <c r="N111" s="1">
        <v>-72395.042827756595</v>
      </c>
      <c r="O111" s="1">
        <v>1418422.9380804934</v>
      </c>
      <c r="Q111" s="1">
        <v>14.260978447224298</v>
      </c>
      <c r="R111" s="1">
        <v>-53.263576843657404</v>
      </c>
      <c r="S111" s="1">
        <v>12.350868939833681</v>
      </c>
      <c r="T111" s="1">
        <v>-0.65980539098273572</v>
      </c>
      <c r="U111" s="1">
        <v>3.7890436958181697</v>
      </c>
      <c r="V111" s="1">
        <v>-2.9463215368831168</v>
      </c>
      <c r="W111" s="1">
        <v>31.287907746868676</v>
      </c>
      <c r="Y111" s="1">
        <v>-11.043945235940775</v>
      </c>
      <c r="Z111" s="1">
        <v>-165.21858832527937</v>
      </c>
      <c r="AA111" s="1">
        <v>57.782584869153226</v>
      </c>
      <c r="AB111" s="1">
        <v>2.7929750710181787</v>
      </c>
      <c r="AC111" s="1">
        <v>34.757208934591034</v>
      </c>
      <c r="AD111" s="1">
        <v>24.005421877836817</v>
      </c>
      <c r="AE111" s="1">
        <v>92.111622913981478</v>
      </c>
      <c r="AG111" s="1">
        <v>-5.8757447619111544E-3</v>
      </c>
      <c r="AH111" s="1">
        <v>-8.113820460900191E-2</v>
      </c>
      <c r="AI111" s="1">
        <v>-1.0552922165614384E-2</v>
      </c>
      <c r="AJ111" s="1">
        <v>-5.8901210011501849E-3</v>
      </c>
      <c r="AK111" s="1">
        <v>1.9471828480477991E-2</v>
      </c>
      <c r="AL111" s="1">
        <v>-1.7672116132827578E-3</v>
      </c>
      <c r="AM111" s="1">
        <v>0.1995543756704824</v>
      </c>
    </row>
    <row r="112" spans="1:39" x14ac:dyDescent="0.4">
      <c r="A112" s="1">
        <v>1303517.8076715735</v>
      </c>
      <c r="B112" s="1">
        <v>-1797757.6704210176</v>
      </c>
      <c r="C112" s="1">
        <v>283317.47132070351</v>
      </c>
      <c r="D112" s="1">
        <v>105482.56829768555</v>
      </c>
      <c r="E112" s="1">
        <v>54598.084195753283</v>
      </c>
      <c r="F112" s="1">
        <v>-662.15095125175412</v>
      </c>
      <c r="G112" s="1">
        <v>53475.88348655343</v>
      </c>
      <c r="I112" s="1">
        <v>17144989.903066039</v>
      </c>
      <c r="J112" s="1">
        <v>-22791846.297108907</v>
      </c>
      <c r="K112" s="1">
        <v>3635584.7335129096</v>
      </c>
      <c r="L112" s="1">
        <v>1401828.4900623078</v>
      </c>
      <c r="M112" s="1">
        <v>302345.51045403106</v>
      </c>
      <c r="N112" s="1">
        <v>-54432.930553542043</v>
      </c>
      <c r="O112" s="1">
        <v>1403773.790567161</v>
      </c>
      <c r="Q112" s="1">
        <v>5.8344488992780033</v>
      </c>
      <c r="R112" s="1">
        <v>-59.226927942424012</v>
      </c>
      <c r="S112" s="1">
        <v>21.094796134570007</v>
      </c>
      <c r="T112" s="1">
        <v>2.3309402970634228</v>
      </c>
      <c r="U112" s="1">
        <v>1.683432690452169</v>
      </c>
      <c r="V112" s="1">
        <v>-2.5274203824215178</v>
      </c>
      <c r="W112" s="1">
        <v>31.342420651739733</v>
      </c>
      <c r="Y112" s="1">
        <v>0.50704248806635532</v>
      </c>
      <c r="Z112" s="1">
        <v>-113.71989472877243</v>
      </c>
      <c r="AA112" s="1">
        <v>47.383824615338867</v>
      </c>
      <c r="AB112" s="1">
        <v>1.3162426022794251</v>
      </c>
      <c r="AC112" s="1">
        <v>32.773036713472074</v>
      </c>
      <c r="AD112" s="1">
        <v>24.66074480280302</v>
      </c>
      <c r="AE112" s="1">
        <v>93.001797841589664</v>
      </c>
      <c r="AG112" s="1">
        <v>-1.0166195531824932E-2</v>
      </c>
      <c r="AH112" s="1">
        <v>-9.3238692766157025E-2</v>
      </c>
      <c r="AI112" s="1">
        <v>8.8170684168429672E-3</v>
      </c>
      <c r="AJ112" s="1">
        <v>-3.3549563380125085E-4</v>
      </c>
      <c r="AK112" s="1">
        <v>1.7148971790679552E-2</v>
      </c>
      <c r="AL112" s="1">
        <v>-1.3708970239050548E-3</v>
      </c>
      <c r="AM112" s="1">
        <v>0.19997524074816572</v>
      </c>
    </row>
    <row r="113" spans="1:39" x14ac:dyDescent="0.4">
      <c r="A113" s="1">
        <v>1127598.8095699453</v>
      </c>
      <c r="B113" s="1">
        <v>-1842401.1448808922</v>
      </c>
      <c r="C113" s="1">
        <v>461871.62264206447</v>
      </c>
      <c r="D113" s="1">
        <v>124169.86837303294</v>
      </c>
      <c r="E113" s="1">
        <v>75462.93761607504</v>
      </c>
      <c r="F113" s="1">
        <v>810.4159934193317</v>
      </c>
      <c r="G113" s="1">
        <v>52487.490686355144</v>
      </c>
      <c r="I113" s="1">
        <v>14402139.526204871</v>
      </c>
      <c r="J113" s="1">
        <v>-23641700.873218756</v>
      </c>
      <c r="K113" s="1">
        <v>6044222.4269692162</v>
      </c>
      <c r="L113" s="1">
        <v>1694447.5382891586</v>
      </c>
      <c r="M113" s="1">
        <v>545940.1209488546</v>
      </c>
      <c r="N113" s="1">
        <v>-36025.972801863303</v>
      </c>
      <c r="O113" s="1">
        <v>1389022.0336085197</v>
      </c>
      <c r="Q113" s="1">
        <v>-7.6788336889148363</v>
      </c>
      <c r="R113" s="1">
        <v>-51.594999468824881</v>
      </c>
      <c r="S113" s="1">
        <v>27.131232196246657</v>
      </c>
      <c r="T113" s="1">
        <v>5.2429110256749913</v>
      </c>
      <c r="U113" s="1">
        <v>-0.49114578515844665</v>
      </c>
      <c r="V113" s="1">
        <v>-2.08070032472469</v>
      </c>
      <c r="W113" s="1">
        <v>31.392791052179589</v>
      </c>
      <c r="Y113" s="1">
        <v>20.858469287100831</v>
      </c>
      <c r="Z113" s="1">
        <v>-52.971098027818783</v>
      </c>
      <c r="AA113" s="1">
        <v>30.871759840565886</v>
      </c>
      <c r="AB113" s="1">
        <v>-0.28434524304555109</v>
      </c>
      <c r="AC113" s="1">
        <v>30.39992057249431</v>
      </c>
      <c r="AD113" s="1">
        <v>25.219076371578694</v>
      </c>
      <c r="AE113" s="1">
        <v>93.877431083423616</v>
      </c>
      <c r="AG113" s="1">
        <v>-2.7200169532425197E-2</v>
      </c>
      <c r="AH113" s="1">
        <v>-8.5371945757189677E-2</v>
      </c>
      <c r="AI113" s="1">
        <v>2.6066964130729387E-2</v>
      </c>
      <c r="AJ113" s="1">
        <v>5.2350239800505365E-3</v>
      </c>
      <c r="AK113" s="1">
        <v>1.4448442829126967E-2</v>
      </c>
      <c r="AL113" s="1">
        <v>-9.5360334371973553E-4</v>
      </c>
      <c r="AM113" s="1">
        <v>0.2003902876934277</v>
      </c>
    </row>
    <row r="114" spans="1:39" x14ac:dyDescent="0.4">
      <c r="A114" s="1">
        <v>567318.67066321603</v>
      </c>
      <c r="B114" s="1">
        <v>-1464228.9015788694</v>
      </c>
      <c r="C114" s="1">
        <v>611164.3945701397</v>
      </c>
      <c r="D114" s="1">
        <v>137624.16041805298</v>
      </c>
      <c r="E114" s="1">
        <v>94342.343367874608</v>
      </c>
      <c r="F114" s="1">
        <v>2277.9448456680343</v>
      </c>
      <c r="G114" s="1">
        <v>51501.387713918077</v>
      </c>
      <c r="I114" s="1">
        <v>7257940.4622716904</v>
      </c>
      <c r="J114" s="1">
        <v>-19041577.172604278</v>
      </c>
      <c r="K114" s="1">
        <v>8071623.956187373</v>
      </c>
      <c r="L114" s="1">
        <v>1915770.4086778152</v>
      </c>
      <c r="M114" s="1">
        <v>771827.11669582792</v>
      </c>
      <c r="N114" s="1">
        <v>-17300.560418225694</v>
      </c>
      <c r="O114" s="1">
        <v>1374182.9891897959</v>
      </c>
      <c r="Q114" s="1">
        <v>-16.576699060928203</v>
      </c>
      <c r="R114" s="1">
        <v>-27.953240061933961</v>
      </c>
      <c r="S114" s="1">
        <v>30.108448580502959</v>
      </c>
      <c r="T114" s="1">
        <v>7.9767140515130954</v>
      </c>
      <c r="U114" s="1">
        <v>-2.723524489966052</v>
      </c>
      <c r="V114" s="1">
        <v>-1.6063694965713142</v>
      </c>
      <c r="W114" s="1">
        <v>31.439015768557276</v>
      </c>
      <c r="Y114" s="1">
        <v>15.841892185117256</v>
      </c>
      <c r="Z114" s="1">
        <v>3.7882455967858819</v>
      </c>
      <c r="AA114" s="1">
        <v>10.159343380283222</v>
      </c>
      <c r="AB114" s="1">
        <v>-2.0112511051414312</v>
      </c>
      <c r="AC114" s="1">
        <v>27.633228332921249</v>
      </c>
      <c r="AD114" s="1">
        <v>25.675989489968316</v>
      </c>
      <c r="AE114" s="1">
        <v>94.737564327096521</v>
      </c>
      <c r="AG114" s="1">
        <v>-3.4629874390565453E-2</v>
      </c>
      <c r="AH114" s="1">
        <v>-5.3350765915082504E-2</v>
      </c>
      <c r="AI114" s="1">
        <v>3.9928455662402579E-2</v>
      </c>
      <c r="AJ114" s="1">
        <v>1.0663414055543883E-2</v>
      </c>
      <c r="AK114" s="1">
        <v>1.1355154486627972E-2</v>
      </c>
      <c r="AL114" s="1">
        <v>-5.1566094637702507E-4</v>
      </c>
      <c r="AM114" s="1">
        <v>0.20079927704745051</v>
      </c>
    </row>
    <row r="115" spans="1:39" x14ac:dyDescent="0.4">
      <c r="A115" s="1">
        <v>-584062.1537315509</v>
      </c>
      <c r="B115" s="1">
        <v>-434288.30721387133</v>
      </c>
      <c r="C115" s="1">
        <v>711067.65893693047</v>
      </c>
      <c r="D115" s="1">
        <v>144824.22912568244</v>
      </c>
      <c r="E115" s="1">
        <v>110841.98564502363</v>
      </c>
      <c r="F115" s="1">
        <v>3729.3589018399025</v>
      </c>
      <c r="G115" s="1">
        <v>50518.367535945719</v>
      </c>
      <c r="I115" s="1">
        <v>-7246614.3583605522</v>
      </c>
      <c r="J115" s="1">
        <v>-5929632.442288259</v>
      </c>
      <c r="K115" s="1">
        <v>9444464.5405995995</v>
      </c>
      <c r="L115" s="1">
        <v>2051127.7367795254</v>
      </c>
      <c r="M115" s="1">
        <v>975800.82822161063</v>
      </c>
      <c r="N115" s="1">
        <v>1616.8536340208866</v>
      </c>
      <c r="O115" s="1">
        <v>1359272.041414055</v>
      </c>
      <c r="Q115" s="1">
        <v>-8.1062707156598002</v>
      </c>
      <c r="R115" s="1">
        <v>9.6999000618937519</v>
      </c>
      <c r="S115" s="1">
        <v>29.727578101527385</v>
      </c>
      <c r="T115" s="1">
        <v>10.432956631238962</v>
      </c>
      <c r="U115" s="1">
        <v>-5.0025361829230999</v>
      </c>
      <c r="V115" s="1">
        <v>-1.1046372956017787</v>
      </c>
      <c r="W115" s="1">
        <v>31.481092886103578</v>
      </c>
      <c r="Y115" s="1">
        <v>-15.492640053297666</v>
      </c>
      <c r="Z115" s="1">
        <v>42.95415652767295</v>
      </c>
      <c r="AA115" s="1">
        <v>-11.79620299019655</v>
      </c>
      <c r="AB115" s="1">
        <v>-3.8669376241937106</v>
      </c>
      <c r="AC115" s="1">
        <v>24.468327816017258</v>
      </c>
      <c r="AD115" s="1">
        <v>26.027054183767817</v>
      </c>
      <c r="AE115" s="1">
        <v>95.581242140229918</v>
      </c>
      <c r="AG115" s="1">
        <v>-3.7205987885565305E-2</v>
      </c>
      <c r="AH115" s="1">
        <v>2.2652972413101501E-3</v>
      </c>
      <c r="AI115" s="1">
        <v>4.8775451036557872E-2</v>
      </c>
      <c r="AJ115" s="1">
        <v>1.579165080781798E-2</v>
      </c>
      <c r="AK115" s="1">
        <v>7.8540196539906137E-3</v>
      </c>
      <c r="AL115" s="1">
        <v>-5.7401404238779062E-5</v>
      </c>
      <c r="AM115" s="1">
        <v>0.20120197055012751</v>
      </c>
    </row>
    <row r="116" spans="1:39" x14ac:dyDescent="0.4">
      <c r="A116" s="1">
        <v>-2126353.5361949452</v>
      </c>
      <c r="B116" s="1">
        <v>1061953.4761052171</v>
      </c>
      <c r="C116" s="1">
        <v>740730.83168205584</v>
      </c>
      <c r="D116" s="1">
        <v>144748.12120268977</v>
      </c>
      <c r="E116" s="1">
        <v>124568.2866275605</v>
      </c>
      <c r="F116" s="1">
        <v>5153.5814582804378</v>
      </c>
      <c r="G116" s="1">
        <v>49539.223119141716</v>
      </c>
      <c r="I116" s="1">
        <v>-27295495.182686415</v>
      </c>
      <c r="J116" s="1">
        <v>13362175.872591535</v>
      </c>
      <c r="K116" s="1">
        <v>9878499.575120585</v>
      </c>
      <c r="L116" s="1">
        <v>2085846.8961828288</v>
      </c>
      <c r="M116" s="1">
        <v>1153658.8480155743</v>
      </c>
      <c r="N116" s="1">
        <v>20599.816391528144</v>
      </c>
      <c r="O116" s="1">
        <v>1344304.5743843624</v>
      </c>
      <c r="Q116" s="1">
        <v>-21.937765610282064</v>
      </c>
      <c r="R116" s="1">
        <v>42.695029279768569</v>
      </c>
      <c r="S116" s="1">
        <v>25.680540202410601</v>
      </c>
      <c r="T116" s="1">
        <v>12.512373151899864</v>
      </c>
      <c r="U116" s="1">
        <v>-7.3171407533681609</v>
      </c>
      <c r="V116" s="1">
        <v>-0.57571311945645576</v>
      </c>
      <c r="W116" s="1">
        <v>31.519020490049243</v>
      </c>
      <c r="Y116" s="1">
        <v>-1.3435204662843199</v>
      </c>
      <c r="Z116" s="1">
        <v>58.671134919326342</v>
      </c>
      <c r="AA116" s="1">
        <v>-31.898075958987587</v>
      </c>
      <c r="AB116" s="1">
        <v>-5.8538769199757077</v>
      </c>
      <c r="AC116" s="1">
        <v>20.900596322634652</v>
      </c>
      <c r="AD116" s="1">
        <v>26.267840478773604</v>
      </c>
      <c r="AE116" s="1">
        <v>96.407509090445018</v>
      </c>
      <c r="AG116" s="1">
        <v>-9.8540237717997473E-3</v>
      </c>
      <c r="AH116" s="1">
        <v>5.7007445509924683E-2</v>
      </c>
      <c r="AI116" s="1">
        <v>5.0890942936155682E-2</v>
      </c>
      <c r="AJ116" s="1">
        <v>2.0461450104274751E-2</v>
      </c>
      <c r="AK116" s="1">
        <v>3.9302115697587301E-3</v>
      </c>
      <c r="AL116" s="1">
        <v>4.208437103332015E-4</v>
      </c>
      <c r="AM116" s="1">
        <v>0.20159812994135265</v>
      </c>
    </row>
    <row r="117" spans="1:39" x14ac:dyDescent="0.4">
      <c r="A117" s="1">
        <v>2129771.7970100301</v>
      </c>
      <c r="B117" s="1">
        <v>1845006.706351913</v>
      </c>
      <c r="C117" s="1">
        <v>678799.18520023033</v>
      </c>
      <c r="D117" s="1">
        <v>136795.84188823076</v>
      </c>
      <c r="E117" s="1">
        <v>135209.85350805114</v>
      </c>
      <c r="F117" s="1">
        <v>6539.5358113351313</v>
      </c>
      <c r="G117" s="1">
        <v>48564.747430209485</v>
      </c>
      <c r="I117" s="1">
        <v>27323012.767259192</v>
      </c>
      <c r="J117" s="1">
        <v>23614858.101937663</v>
      </c>
      <c r="K117" s="1">
        <v>9083127.6337191314</v>
      </c>
      <c r="L117" s="1">
        <v>2010839.4166027403</v>
      </c>
      <c r="M117" s="1">
        <v>1301971.4333865375</v>
      </c>
      <c r="N117" s="1">
        <v>39521.874890954539</v>
      </c>
      <c r="O117" s="1">
        <v>1329295.9722037814</v>
      </c>
      <c r="Q117" s="1">
        <v>24.39589214151378</v>
      </c>
      <c r="R117" s="1">
        <v>46.679215676489243</v>
      </c>
      <c r="S117" s="1">
        <v>17.6455100020919</v>
      </c>
      <c r="T117" s="1">
        <v>14.126297594946998</v>
      </c>
      <c r="U117" s="1">
        <v>-9.6531533608921869</v>
      </c>
      <c r="V117" s="1">
        <v>-1.9806365775825174E-2</v>
      </c>
      <c r="W117" s="1">
        <v>31.552796665625088</v>
      </c>
      <c r="Y117" s="1">
        <v>0.53882811679236375</v>
      </c>
      <c r="Z117" s="1">
        <v>52.369220946206141</v>
      </c>
      <c r="AA117" s="1">
        <v>-47.087262263433715</v>
      </c>
      <c r="AB117" s="1">
        <v>-7.9453685831729999</v>
      </c>
      <c r="AC117" s="1">
        <v>16.934028673767092</v>
      </c>
      <c r="AD117" s="1">
        <v>26.39391840078169</v>
      </c>
      <c r="AE117" s="1">
        <v>97.215409745363445</v>
      </c>
      <c r="AG117" s="1">
        <v>1.0847015658264323E-2</v>
      </c>
      <c r="AH117" s="1">
        <v>7.3769369226790185E-2</v>
      </c>
      <c r="AI117" s="1">
        <v>4.453479810848826E-2</v>
      </c>
      <c r="AJ117" s="1">
        <v>2.4519441504154849E-2</v>
      </c>
      <c r="AK117" s="1">
        <v>-4.1288428369430392E-4</v>
      </c>
      <c r="AL117" s="1">
        <v>9.1874282497678107E-4</v>
      </c>
      <c r="AM117" s="1">
        <v>0.20198751696101985</v>
      </c>
    </row>
    <row r="118" spans="1:39" x14ac:dyDescent="0.4">
      <c r="A118" s="1">
        <v>-2086175.6887362543</v>
      </c>
      <c r="B118" s="1">
        <v>1252214.1220095307</v>
      </c>
      <c r="C118" s="1">
        <v>513650.42395334376</v>
      </c>
      <c r="D118" s="1">
        <v>122047.66915855915</v>
      </c>
      <c r="E118" s="1">
        <v>142791.59492161867</v>
      </c>
      <c r="F118" s="1">
        <v>7876.1452573493661</v>
      </c>
      <c r="G118" s="1">
        <v>47595.733435852737</v>
      </c>
      <c r="I118" s="1">
        <v>-26749398.027120411</v>
      </c>
      <c r="J118" s="1">
        <v>16163741.630685588</v>
      </c>
      <c r="K118" s="1">
        <v>6899638.0481091095</v>
      </c>
      <c r="L118" s="1">
        <v>1839250.0923566318</v>
      </c>
      <c r="M118" s="1">
        <v>1420502.8608247547</v>
      </c>
      <c r="N118" s="1">
        <v>58256.576168951338</v>
      </c>
      <c r="O118" s="1">
        <v>1314261.6189753767</v>
      </c>
      <c r="Q118" s="1">
        <v>-26.610502468902414</v>
      </c>
      <c r="R118" s="1">
        <v>23.269881648270903</v>
      </c>
      <c r="S118" s="1">
        <v>5.7822437047914095</v>
      </c>
      <c r="T118" s="1">
        <v>15.225671444502266</v>
      </c>
      <c r="U118" s="1">
        <v>-11.981019371151522</v>
      </c>
      <c r="V118" s="1">
        <v>0.56287356779979025</v>
      </c>
      <c r="W118" s="1">
        <v>31.58241949806186</v>
      </c>
      <c r="Y118" s="1">
        <v>0.38091671174361574</v>
      </c>
      <c r="Z118" s="1">
        <v>30.874408200599387</v>
      </c>
      <c r="AA118" s="1">
        <v>-54.956007812772164</v>
      </c>
      <c r="AB118" s="1">
        <v>-10.006768237847389</v>
      </c>
      <c r="AC118" s="1">
        <v>12.615835920704701</v>
      </c>
      <c r="AD118" s="1">
        <v>26.400857975588444</v>
      </c>
      <c r="AE118" s="1">
        <v>98.003988672606425</v>
      </c>
      <c r="AG118" s="1">
        <v>-1.1855309385622152E-2</v>
      </c>
      <c r="AH118" s="1">
        <v>4.9474500739864362E-2</v>
      </c>
      <c r="AI118" s="1">
        <v>2.8998075044034555E-2</v>
      </c>
      <c r="AJ118" s="1">
        <v>2.7831480572325228E-2</v>
      </c>
      <c r="AK118" s="1">
        <v>-5.0986046869551547E-3</v>
      </c>
      <c r="AL118" s="1">
        <v>1.4359643673304114E-3</v>
      </c>
      <c r="AM118" s="1">
        <v>0.20236989334902275</v>
      </c>
    </row>
    <row r="119" spans="1:39" x14ac:dyDescent="0.4">
      <c r="A119" s="1">
        <v>-684960.63282739499</v>
      </c>
      <c r="B119" s="1">
        <v>99594.747747991903</v>
      </c>
      <c r="C119" s="1">
        <v>280154.13384573167</v>
      </c>
      <c r="D119" s="1">
        <v>101934.26672719036</v>
      </c>
      <c r="E119" s="1">
        <v>147492.17731103726</v>
      </c>
      <c r="F119" s="1">
        <v>9152.333092668905</v>
      </c>
      <c r="G119" s="1">
        <v>46632.974102774868</v>
      </c>
      <c r="I119" s="1">
        <v>-9071272.4460949302</v>
      </c>
      <c r="J119" s="1">
        <v>1402728.6393285771</v>
      </c>
      <c r="K119" s="1">
        <v>3792235.4951737002</v>
      </c>
      <c r="L119" s="1">
        <v>1589211.7643621827</v>
      </c>
      <c r="M119" s="1">
        <v>1510386.1811660836</v>
      </c>
      <c r="N119" s="1">
        <v>76677.467262172097</v>
      </c>
      <c r="O119" s="1">
        <v>1299216.8988022152</v>
      </c>
      <c r="Q119" s="1">
        <v>29.889798922046594</v>
      </c>
      <c r="R119" s="1">
        <v>-7.0640240994401928</v>
      </c>
      <c r="S119" s="1">
        <v>-7.6170132818768348</v>
      </c>
      <c r="T119" s="1">
        <v>15.767991580938414</v>
      </c>
      <c r="U119" s="1">
        <v>-14.263995221901908</v>
      </c>
      <c r="V119" s="1">
        <v>1.1721172836299589</v>
      </c>
      <c r="W119" s="1">
        <v>31.607887072590366</v>
      </c>
      <c r="Y119" s="1">
        <v>-3.4583438808546463</v>
      </c>
      <c r="Z119" s="1">
        <v>3.7734139167300924</v>
      </c>
      <c r="AA119" s="1">
        <v>-55.134744465363532</v>
      </c>
      <c r="AB119" s="1">
        <v>-11.909774434883051</v>
      </c>
      <c r="AC119" s="1">
        <v>8.0373620907884131</v>
      </c>
      <c r="AD119" s="1">
        <v>26.284229228989897</v>
      </c>
      <c r="AE119" s="1">
        <v>98.772290439795526</v>
      </c>
      <c r="AG119" s="1">
        <v>-3.301574520135804E-2</v>
      </c>
      <c r="AH119" s="1">
        <v>6.8067969613455279E-3</v>
      </c>
      <c r="AI119" s="1">
        <v>8.0434882410168693E-3</v>
      </c>
      <c r="AJ119" s="1">
        <v>3.0252042045357599E-2</v>
      </c>
      <c r="AK119" s="1">
        <v>-1.001577965664893E-2</v>
      </c>
      <c r="AL119" s="1">
        <v>1.9721767650320403E-3</v>
      </c>
      <c r="AM119" s="1">
        <v>0.20274502084525495</v>
      </c>
    </row>
    <row r="120" spans="1:39" x14ac:dyDescent="0.4">
      <c r="A120" s="1">
        <v>699768.39010993077</v>
      </c>
      <c r="B120" s="1">
        <v>-1008108.1475765362</v>
      </c>
      <c r="C120" s="1">
        <v>24928.907028566595</v>
      </c>
      <c r="D120" s="1">
        <v>77867.667122691564</v>
      </c>
      <c r="E120" s="1">
        <v>149508.89830402881</v>
      </c>
      <c r="F120" s="1">
        <v>10357.022613638839</v>
      </c>
      <c r="G120" s="1">
        <v>45677.262397679588</v>
      </c>
      <c r="I120" s="1">
        <v>8670518.4992078487</v>
      </c>
      <c r="J120" s="1">
        <v>-12837238.602310933</v>
      </c>
      <c r="K120" s="1">
        <v>382442.69332496665</v>
      </c>
      <c r="L120" s="1">
        <v>1278704.9841928552</v>
      </c>
      <c r="M120" s="1">
        <v>1572906.7345906305</v>
      </c>
      <c r="N120" s="1">
        <v>94658.095207272301</v>
      </c>
      <c r="O120" s="1">
        <v>1284177.1957873597</v>
      </c>
      <c r="Q120" s="1">
        <v>17.902923960438528</v>
      </c>
      <c r="R120" s="1">
        <v>-29.985124928355951</v>
      </c>
      <c r="S120" s="1">
        <v>-19.723457168412299</v>
      </c>
      <c r="T120" s="1">
        <v>15.709870965476092</v>
      </c>
      <c r="U120" s="1">
        <v>-16.464453431746932</v>
      </c>
      <c r="V120" s="1">
        <v>1.8077153840742455</v>
      </c>
      <c r="W120" s="1">
        <v>31.629197474441387</v>
      </c>
      <c r="Y120" s="1">
        <v>-2.5706014674593218</v>
      </c>
      <c r="Z120" s="1">
        <v>-23.672893488258648</v>
      </c>
      <c r="AA120" s="1">
        <v>-47.754003054542579</v>
      </c>
      <c r="AB120" s="1">
        <v>-13.534974068730264</v>
      </c>
      <c r="AC120" s="1">
        <v>3.2988395549264244</v>
      </c>
      <c r="AD120" s="1">
        <v>26.039602186782147</v>
      </c>
      <c r="AE120" s="1">
        <v>99.519359614552144</v>
      </c>
      <c r="AG120" s="1">
        <v>-1.9364972824086373E-2</v>
      </c>
      <c r="AH120" s="1">
        <v>-3.2597545945178295E-2</v>
      </c>
      <c r="AI120" s="1">
        <v>-1.3442552316489895E-2</v>
      </c>
      <c r="AJ120" s="1">
        <v>3.1631266682056465E-2</v>
      </c>
      <c r="AK120" s="1">
        <v>-1.5048905231632576E-2</v>
      </c>
      <c r="AL120" s="1">
        <v>2.5270484457200603E-3</v>
      </c>
      <c r="AM120" s="1">
        <v>0.20311266118961063</v>
      </c>
    </row>
    <row r="121" spans="1:39" x14ac:dyDescent="0.4">
      <c r="A121" s="1">
        <v>1568159.063769578</v>
      </c>
      <c r="B121" s="1">
        <v>-1619259.8862284205</v>
      </c>
      <c r="C121" s="1">
        <v>-205406.66434697894</v>
      </c>
      <c r="D121" s="1">
        <v>51259.902873631676</v>
      </c>
      <c r="E121" s="1">
        <v>149038.98612923682</v>
      </c>
      <c r="F121" s="1">
        <v>11479.206515682657</v>
      </c>
      <c r="G121" s="1">
        <v>44729.391287270322</v>
      </c>
      <c r="I121" s="1">
        <v>20109538.298652459</v>
      </c>
      <c r="J121" s="1">
        <v>-20665981.925402746</v>
      </c>
      <c r="K121" s="1">
        <v>-2708217.6390250837</v>
      </c>
      <c r="L121" s="1">
        <v>925710.30342207733</v>
      </c>
      <c r="M121" s="1">
        <v>1609349.3881980409</v>
      </c>
      <c r="N121" s="1">
        <v>112072.48012137663</v>
      </c>
      <c r="O121" s="1">
        <v>1269157.894033876</v>
      </c>
      <c r="Q121" s="1">
        <v>35.911329117749062</v>
      </c>
      <c r="R121" s="1">
        <v>-35.982619587693719</v>
      </c>
      <c r="S121" s="1">
        <v>-27.708284165314691</v>
      </c>
      <c r="T121" s="1">
        <v>15.007922559336025</v>
      </c>
      <c r="U121" s="1">
        <v>-18.544723410507412</v>
      </c>
      <c r="V121" s="1">
        <v>2.4694153627093716</v>
      </c>
      <c r="W121" s="1">
        <v>31.646348788845728</v>
      </c>
      <c r="Y121" s="1">
        <v>-4.2334167599236761</v>
      </c>
      <c r="Z121" s="1">
        <v>-47.184868999950936</v>
      </c>
      <c r="AA121" s="1">
        <v>-32.944314413644307</v>
      </c>
      <c r="AB121" s="1">
        <v>-14.762954033839604</v>
      </c>
      <c r="AC121" s="1">
        <v>-1.4995795415853519</v>
      </c>
      <c r="AD121" s="1">
        <v>25.662627100373122</v>
      </c>
      <c r="AE121" s="1">
        <v>100.24424076449765</v>
      </c>
      <c r="AG121" s="1">
        <v>9.8580885774148322E-3</v>
      </c>
      <c r="AH121" s="1">
        <v>-5.2142093682481613E-2</v>
      </c>
      <c r="AI121" s="1">
        <v>-3.0573636644411865E-2</v>
      </c>
      <c r="AJ121" s="1">
        <v>3.1819295241225121E-2</v>
      </c>
      <c r="AK121" s="1">
        <v>-2.0082451547946616E-2</v>
      </c>
      <c r="AL121" s="1">
        <v>3.1002219342168647E-3</v>
      </c>
      <c r="AM121" s="1">
        <v>0.20347257612198327</v>
      </c>
    </row>
    <row r="122" spans="1:39" x14ac:dyDescent="0.4">
      <c r="A122" s="1">
        <v>1568515.5358335497</v>
      </c>
      <c r="B122" s="1">
        <v>-1422608.9493227184</v>
      </c>
      <c r="C122" s="1">
        <v>-372007.29326719005</v>
      </c>
      <c r="D122" s="1">
        <v>23523.006508578852</v>
      </c>
      <c r="E122" s="1">
        <v>146279.36645420344</v>
      </c>
      <c r="F122" s="1">
        <v>12508.180055325804</v>
      </c>
      <c r="G122" s="1">
        <v>43790.153738250709</v>
      </c>
      <c r="I122" s="1">
        <v>20092941.087218672</v>
      </c>
      <c r="J122" s="1">
        <v>-18053614.347952563</v>
      </c>
      <c r="K122" s="1">
        <v>-4960005.4417438023</v>
      </c>
      <c r="L122" s="1">
        <v>548208.27362331154</v>
      </c>
      <c r="M122" s="1">
        <v>1620996.9599913796</v>
      </c>
      <c r="N122" s="1">
        <v>128796.69121817463</v>
      </c>
      <c r="O122" s="1">
        <v>1254174.3776448295</v>
      </c>
      <c r="Q122" s="1">
        <v>28.60296657160319</v>
      </c>
      <c r="R122" s="1">
        <v>-26.483123849460988</v>
      </c>
      <c r="S122" s="1">
        <v>-29.393270106456903</v>
      </c>
      <c r="T122" s="1">
        <v>13.618759323738825</v>
      </c>
      <c r="U122" s="1">
        <v>-20.466950256161091</v>
      </c>
      <c r="V122" s="1">
        <v>3.1567804012691063</v>
      </c>
      <c r="W122" s="1">
        <v>31.659339101034096</v>
      </c>
      <c r="Y122" s="1">
        <v>-3.3034311873172837</v>
      </c>
      <c r="Z122" s="1">
        <v>-61.162066120249577</v>
      </c>
      <c r="AA122" s="1">
        <v>-11.525355439957657</v>
      </c>
      <c r="AB122" s="1">
        <v>-15.474301224661302</v>
      </c>
      <c r="AC122" s="1">
        <v>-6.2580980630474743</v>
      </c>
      <c r="AD122" s="1">
        <v>25.149309230767244</v>
      </c>
      <c r="AE122" s="1">
        <v>100.94597845725355</v>
      </c>
      <c r="AG122" s="1">
        <v>1.5100953817275047E-2</v>
      </c>
      <c r="AH122" s="1">
        <v>-5.1799646391908455E-2</v>
      </c>
      <c r="AI122" s="1">
        <v>-3.9342554303013297E-2</v>
      </c>
      <c r="AJ122" s="1">
        <v>3.0666268481667099E-2</v>
      </c>
      <c r="AK122" s="1">
        <v>-2.5000776365573879E-2</v>
      </c>
      <c r="AL122" s="1">
        <v>3.6912273792869396E-3</v>
      </c>
      <c r="AM122" s="1">
        <v>0.20382452738226658</v>
      </c>
    </row>
    <row r="123" spans="1:39" x14ac:dyDescent="0.4">
      <c r="A123" s="1">
        <v>902723.08473751764</v>
      </c>
      <c r="B123" s="1">
        <v>-628578.15492186358</v>
      </c>
      <c r="C123" s="1">
        <v>-467934.48652464407</v>
      </c>
      <c r="D123" s="1">
        <v>-3930.9894438980627</v>
      </c>
      <c r="E123" s="1">
        <v>141425.31423481723</v>
      </c>
      <c r="F123" s="1">
        <v>13434.893211795046</v>
      </c>
      <c r="G123" s="1">
        <v>42860.338706275797</v>
      </c>
      <c r="I123" s="1">
        <v>11474106.139409818</v>
      </c>
      <c r="J123" s="1">
        <v>-7772718.9312289497</v>
      </c>
      <c r="K123" s="1">
        <v>-6271127.750959225</v>
      </c>
      <c r="L123" s="1">
        <v>164179.44636999952</v>
      </c>
      <c r="M123" s="1">
        <v>1609122.308689819</v>
      </c>
      <c r="N123" s="1">
        <v>144716.80586129212</v>
      </c>
      <c r="O123" s="1">
        <v>1239241.9818572463</v>
      </c>
      <c r="Q123" s="1">
        <v>29.491361150376942</v>
      </c>
      <c r="R123" s="1">
        <v>-11.326317395971781</v>
      </c>
      <c r="S123" s="1">
        <v>-25.256760118084941</v>
      </c>
      <c r="T123" s="1">
        <v>11.498994219905178</v>
      </c>
      <c r="U123" s="1">
        <v>-22.192407993136975</v>
      </c>
      <c r="V123" s="1">
        <v>3.8685020790186435</v>
      </c>
      <c r="W123" s="1">
        <v>31.668167025157029</v>
      </c>
      <c r="Y123" s="1">
        <v>-17.376447763412258</v>
      </c>
      <c r="Z123" s="1">
        <v>-59.061878812218232</v>
      </c>
      <c r="AA123" s="1">
        <v>12.935847438730228</v>
      </c>
      <c r="AB123" s="1">
        <v>-15.549602535645533</v>
      </c>
      <c r="AC123" s="1">
        <v>-10.879066280174261</v>
      </c>
      <c r="AD123" s="1">
        <v>24.49779367908188</v>
      </c>
      <c r="AE123" s="1">
        <v>101.62362482674197</v>
      </c>
      <c r="AG123" s="1">
        <v>9.3285775242878712E-3</v>
      </c>
      <c r="AH123" s="1">
        <v>-4.2612021860048338E-2</v>
      </c>
      <c r="AI123" s="1">
        <v>-3.9388517021977675E-2</v>
      </c>
      <c r="AJ123" s="1">
        <v>2.802232716218615E-2</v>
      </c>
      <c r="AK123" s="1">
        <v>-2.968754910251812E-2</v>
      </c>
      <c r="AL123" s="1">
        <v>4.2989047348117471E-3</v>
      </c>
      <c r="AM123" s="1">
        <v>0.20416827856325837</v>
      </c>
    </row>
    <row r="124" spans="1:39" x14ac:dyDescent="0.4">
      <c r="A124" s="1">
        <v>37018.970568399614</v>
      </c>
      <c r="B124" s="1">
        <v>300109.30822378845</v>
      </c>
      <c r="C124" s="1">
        <v>-497277.34907524043</v>
      </c>
      <c r="D124" s="1">
        <v>-29690.052455232639</v>
      </c>
      <c r="E124" s="1">
        <v>134665.89072311344</v>
      </c>
      <c r="F124" s="1">
        <v>14256.540292478989</v>
      </c>
      <c r="G124" s="1">
        <v>41940.704522692591</v>
      </c>
      <c r="I124" s="1">
        <v>1099034.3852934351</v>
      </c>
      <c r="J124" s="1">
        <v>4132663.3187862094</v>
      </c>
      <c r="K124" s="1">
        <v>-6684840.1136502763</v>
      </c>
      <c r="L124" s="1">
        <v>-208395.62676441739</v>
      </c>
      <c r="M124" s="1">
        <v>1574961.3381547111</v>
      </c>
      <c r="N124" s="1">
        <v>159756.267321074</v>
      </c>
      <c r="O124" s="1">
        <v>1224375.6308592644</v>
      </c>
      <c r="Q124" s="1">
        <v>16.118690680736773</v>
      </c>
      <c r="R124" s="1">
        <v>0.90201951375966027</v>
      </c>
      <c r="S124" s="1">
        <v>-16.644682145337022</v>
      </c>
      <c r="T124" s="1">
        <v>8.6052402090558093</v>
      </c>
      <c r="U124" s="1">
        <v>-23.679062093065326</v>
      </c>
      <c r="V124" s="1">
        <v>4.5999592431662721</v>
      </c>
      <c r="W124" s="1">
        <v>31.672835354623235</v>
      </c>
      <c r="Y124" s="1">
        <v>-32.616079426660257</v>
      </c>
      <c r="Z124" s="1">
        <v>-36.277802395643434</v>
      </c>
      <c r="AA124" s="1">
        <v>36.220060631963129</v>
      </c>
      <c r="AB124" s="1">
        <v>-14.869444861243066</v>
      </c>
      <c r="AC124" s="1">
        <v>-15.272927369246441</v>
      </c>
      <c r="AD124" s="1">
        <v>23.714253752940014</v>
      </c>
      <c r="AE124" s="1">
        <v>102.27629670594627</v>
      </c>
      <c r="AG124" s="1">
        <v>1.2493810918528586E-3</v>
      </c>
      <c r="AH124" s="1">
        <v>-3.0575809125530314E-2</v>
      </c>
      <c r="AI124" s="1">
        <v>-3.1748432043554597E-2</v>
      </c>
      <c r="AJ124" s="1">
        <v>2.3737612041585934E-2</v>
      </c>
      <c r="AK124" s="1">
        <v>-3.4023777818663212E-2</v>
      </c>
      <c r="AL124" s="1">
        <v>4.9194190052797588E-3</v>
      </c>
      <c r="AM124" s="1">
        <v>0.20450360684902957</v>
      </c>
    </row>
    <row r="125" spans="1:39" x14ac:dyDescent="0.4">
      <c r="A125" s="1">
        <v>-597689.33323896979</v>
      </c>
      <c r="B125" s="1">
        <v>932777.5600724339</v>
      </c>
      <c r="C125" s="1">
        <v>-464817.25047835684</v>
      </c>
      <c r="D125" s="1">
        <v>-52463.458649848573</v>
      </c>
      <c r="E125" s="1">
        <v>126187.57485079413</v>
      </c>
      <c r="F125" s="1">
        <v>14973.027453170376</v>
      </c>
      <c r="G125" s="1">
        <v>41031.879990776812</v>
      </c>
      <c r="I125" s="1">
        <v>-7748260.0799530586</v>
      </c>
      <c r="J125" s="1">
        <v>12097397.094144113</v>
      </c>
      <c r="K125" s="1">
        <v>-6254356.2005501576</v>
      </c>
      <c r="L125" s="1">
        <v>-552394.73359518242</v>
      </c>
      <c r="M125" s="1">
        <v>1519735.3707890534</v>
      </c>
      <c r="N125" s="1">
        <v>173855.02416969658</v>
      </c>
      <c r="O125" s="1">
        <v>1209588.324995535</v>
      </c>
      <c r="Q125" s="1">
        <v>-19.086629215169083</v>
      </c>
      <c r="R125" s="1">
        <v>9.6326515327629583</v>
      </c>
      <c r="S125" s="1">
        <v>-5.0265471385586142</v>
      </c>
      <c r="T125" s="1">
        <v>4.963442458739121</v>
      </c>
      <c r="U125" s="1">
        <v>-24.883363739112507</v>
      </c>
      <c r="V125" s="1">
        <v>5.3449970363033223</v>
      </c>
      <c r="W125" s="1">
        <v>31.673366298994441</v>
      </c>
      <c r="Y125" s="1">
        <v>-17.705708613174732</v>
      </c>
      <c r="Z125" s="1">
        <v>-0.21318654991518232</v>
      </c>
      <c r="AA125" s="1">
        <v>54.151183102574223</v>
      </c>
      <c r="AB125" s="1">
        <v>-13.34831292387147</v>
      </c>
      <c r="AC125" s="1">
        <v>-19.353453572645595</v>
      </c>
      <c r="AD125" s="1">
        <v>22.807884132708402</v>
      </c>
      <c r="AE125" s="1">
        <v>102.90341862120633</v>
      </c>
      <c r="AG125" s="1">
        <v>-7.8937530583053587E-3</v>
      </c>
      <c r="AH125" s="1">
        <v>-1.1343434263251875E-2</v>
      </c>
      <c r="AI125" s="1">
        <v>-1.7720396819737333E-2</v>
      </c>
      <c r="AJ125" s="1">
        <v>1.779383009635703E-2</v>
      </c>
      <c r="AK125" s="1">
        <v>-3.7889239093647074E-2</v>
      </c>
      <c r="AL125" s="1">
        <v>5.5476469434864086E-3</v>
      </c>
      <c r="AM125" s="1">
        <v>0.20483034619509818</v>
      </c>
    </row>
    <row r="126" spans="1:39" x14ac:dyDescent="0.4">
      <c r="A126" s="1">
        <v>-812986.06756998086</v>
      </c>
      <c r="B126" s="1">
        <v>1087386.5117024921</v>
      </c>
      <c r="C126" s="1">
        <v>-374850.32568139478</v>
      </c>
      <c r="D126" s="1">
        <v>-71445.71876414452</v>
      </c>
      <c r="E126" s="1">
        <v>116176.36551897404</v>
      </c>
      <c r="F126" s="1">
        <v>15585.024246627356</v>
      </c>
      <c r="G126" s="1">
        <v>40134.210547426635</v>
      </c>
      <c r="I126" s="1">
        <v>-10429029.824577689</v>
      </c>
      <c r="J126" s="1">
        <v>13895898.550321369</v>
      </c>
      <c r="K126" s="1">
        <v>-5029456.3248373009</v>
      </c>
      <c r="L126" s="1">
        <v>-854129.01949226705</v>
      </c>
      <c r="M126" s="1">
        <v>1444663.1149618973</v>
      </c>
      <c r="N126" s="1">
        <v>186959.90515199522</v>
      </c>
      <c r="O126" s="1">
        <v>1194888.7984719956</v>
      </c>
      <c r="Q126" s="1">
        <v>-16.561574218919006</v>
      </c>
      <c r="R126" s="1">
        <v>18.978299263893465</v>
      </c>
      <c r="S126" s="1">
        <v>7.8508051265935848</v>
      </c>
      <c r="T126" s="1">
        <v>0.87687496181482438</v>
      </c>
      <c r="U126" s="1">
        <v>-25.761438528815653</v>
      </c>
      <c r="V126" s="1">
        <v>6.0970904201513303</v>
      </c>
      <c r="W126" s="1">
        <v>31.669826663073053</v>
      </c>
      <c r="Y126" s="1">
        <v>1.750036928527861</v>
      </c>
      <c r="Z126" s="1">
        <v>33.18232359578105</v>
      </c>
      <c r="AA126" s="1">
        <v>62.688705125266864</v>
      </c>
      <c r="AB126" s="1">
        <v>-11.036282757819738</v>
      </c>
      <c r="AC126" s="1">
        <v>-23.035001979242754</v>
      </c>
      <c r="AD126" s="1">
        <v>21.787780344876076</v>
      </c>
      <c r="AE126" s="1">
        <v>103.50509909922965</v>
      </c>
      <c r="AG126" s="1">
        <v>-1.1602723223070458E-2</v>
      </c>
      <c r="AH126" s="1">
        <v>2.1287457370497514E-2</v>
      </c>
      <c r="AI126" s="1">
        <v>8.7122632673025105E-4</v>
      </c>
      <c r="AJ126" s="1">
        <v>1.069895317374106E-2</v>
      </c>
      <c r="AK126" s="1">
        <v>-4.11634254136009E-2</v>
      </c>
      <c r="AL126" s="1">
        <v>6.1780542294286303E-3</v>
      </c>
      <c r="AM126" s="1">
        <v>0.20514845753627392</v>
      </c>
    </row>
    <row r="127" spans="1:39" x14ac:dyDescent="0.4">
      <c r="A127" s="1">
        <v>-538022.44835911854</v>
      </c>
      <c r="B127" s="1">
        <v>768739.11502221553</v>
      </c>
      <c r="C127" s="1">
        <v>-235861.23315950122</v>
      </c>
      <c r="D127" s="1">
        <v>-85952.652187511529</v>
      </c>
      <c r="E127" s="1">
        <v>104818.12272051234</v>
      </c>
      <c r="F127" s="1">
        <v>16093.407810933961</v>
      </c>
      <c r="G127" s="1">
        <v>39247.972952469485</v>
      </c>
      <c r="I127" s="1">
        <v>-6824344.6195434239</v>
      </c>
      <c r="J127" s="1">
        <v>9701797.3727437239</v>
      </c>
      <c r="K127" s="1">
        <v>-3121095.5875356374</v>
      </c>
      <c r="L127" s="1">
        <v>-1100767.9692143474</v>
      </c>
      <c r="M127" s="1">
        <v>1350962.3717619476</v>
      </c>
      <c r="N127" s="1">
        <v>199019.67956976694</v>
      </c>
      <c r="O127" s="1">
        <v>1180284.7522179701</v>
      </c>
      <c r="Q127" s="1">
        <v>-9.4368939827089537</v>
      </c>
      <c r="R127" s="1">
        <v>30.200786289472198</v>
      </c>
      <c r="S127" s="1">
        <v>20.166879464229364</v>
      </c>
      <c r="T127" s="1">
        <v>-3.2818560825294427</v>
      </c>
      <c r="U127" s="1">
        <v>-26.269315959900656</v>
      </c>
      <c r="V127" s="1">
        <v>6.849607259571604</v>
      </c>
      <c r="W127" s="1">
        <v>31.662294248710282</v>
      </c>
      <c r="Y127" s="1">
        <v>-16.759966096041357</v>
      </c>
      <c r="Z127" s="1">
        <v>49.660321285181723</v>
      </c>
      <c r="AA127" s="1">
        <v>59.104418131457471</v>
      </c>
      <c r="AB127" s="1">
        <v>-8.0173282253445013</v>
      </c>
      <c r="AC127" s="1">
        <v>-26.232108627789987</v>
      </c>
      <c r="AD127" s="1">
        <v>20.663051440901949</v>
      </c>
      <c r="AE127" s="1">
        <v>104.08161209163468</v>
      </c>
      <c r="AG127" s="1">
        <v>-1.3941241374908105E-2</v>
      </c>
      <c r="AH127" s="1">
        <v>6.6186565874221073E-2</v>
      </c>
      <c r="AI127" s="1">
        <v>2.1694977076206948E-2</v>
      </c>
      <c r="AJ127" s="1">
        <v>3.0925193386661526E-3</v>
      </c>
      <c r="AK127" s="1">
        <v>-4.3725731827474662E-2</v>
      </c>
      <c r="AL127" s="1">
        <v>6.8049778541633549E-3</v>
      </c>
      <c r="AM127" s="1">
        <v>0.20545793305912524</v>
      </c>
    </row>
    <row r="128" spans="1:39" x14ac:dyDescent="0.4">
      <c r="A128" s="1">
        <v>-233650.44698572162</v>
      </c>
      <c r="B128" s="1">
        <v>255527.6349076578</v>
      </c>
      <c r="C128" s="1">
        <v>-73573.960110770844</v>
      </c>
      <c r="D128" s="1">
        <v>-95300.078309340432</v>
      </c>
      <c r="E128" s="1">
        <v>92298.654144509099</v>
      </c>
      <c r="F128" s="1">
        <v>16499.114981904473</v>
      </c>
      <c r="G128" s="1">
        <v>38373.436571761493</v>
      </c>
      <c r="I128" s="1">
        <v>-2960361.7243122072</v>
      </c>
      <c r="J128" s="1">
        <v>3125680.8442725968</v>
      </c>
      <c r="K128" s="1">
        <v>-888361.59860580321</v>
      </c>
      <c r="L128" s="1">
        <v>-1279481.0675200962</v>
      </c>
      <c r="M128" s="1">
        <v>1239850.659656391</v>
      </c>
      <c r="N128" s="1">
        <v>209983.5026177252</v>
      </c>
      <c r="O128" s="1">
        <v>1165783.7838913933</v>
      </c>
      <c r="Q128" s="1">
        <v>20.005072362754785</v>
      </c>
      <c r="R128" s="1">
        <v>32.169978285811887</v>
      </c>
      <c r="S128" s="1">
        <v>30.083887872836115</v>
      </c>
      <c r="T128" s="1">
        <v>-7.1401444751062257</v>
      </c>
      <c r="U128" s="1">
        <v>-26.362972886881241</v>
      </c>
      <c r="V128" s="1">
        <v>7.5958609248846827</v>
      </c>
      <c r="W128" s="1">
        <v>31.650848709086098</v>
      </c>
      <c r="Y128" s="1">
        <v>-11.111210357356379</v>
      </c>
      <c r="Z128" s="1">
        <v>48.162282716261949</v>
      </c>
      <c r="AA128" s="1">
        <v>45.783726867537851</v>
      </c>
      <c r="AB128" s="1">
        <v>-4.3754231887019488</v>
      </c>
      <c r="AC128" s="1">
        <v>-28.859378208688327</v>
      </c>
      <c r="AD128" s="1">
        <v>19.442859940942007</v>
      </c>
      <c r="AE128" s="1">
        <v>104.63324673299184</v>
      </c>
      <c r="AG128" s="1">
        <v>3.8548003826390431E-3</v>
      </c>
      <c r="AH128" s="1">
        <v>0.10029589859434243</v>
      </c>
      <c r="AI128" s="1">
        <v>4.0917267992207344E-2</v>
      </c>
      <c r="AJ128" s="1">
        <v>-4.3859333439386665E-3</v>
      </c>
      <c r="AK128" s="1">
        <v>-4.5455497771855195E-2</v>
      </c>
      <c r="AL128" s="1">
        <v>7.4226939014978245E-3</v>
      </c>
      <c r="AM128" s="1">
        <v>0.20575877024510725</v>
      </c>
    </row>
    <row r="129" spans="1:39" x14ac:dyDescent="0.4">
      <c r="A129" s="1">
        <v>76082.814011302427</v>
      </c>
      <c r="B129" s="1">
        <v>-192204.7892248214</v>
      </c>
      <c r="C129" s="1">
        <v>81977.674085964842</v>
      </c>
      <c r="D129" s="1">
        <v>-98803.816519022701</v>
      </c>
      <c r="E129" s="1">
        <v>78803.759515269747</v>
      </c>
      <c r="F129" s="1">
        <v>16803.09792846144</v>
      </c>
      <c r="G129" s="1">
        <v>37510.863402845658</v>
      </c>
      <c r="I129" s="1">
        <v>641230.48757674336</v>
      </c>
      <c r="J129" s="1">
        <v>-2592619.5109191258</v>
      </c>
      <c r="K129" s="1">
        <v>1247624.904757374</v>
      </c>
      <c r="L129" s="1">
        <v>-1377437.7991681728</v>
      </c>
      <c r="M129" s="1">
        <v>1112545.4638521888</v>
      </c>
      <c r="N129" s="1">
        <v>219800.66626455577</v>
      </c>
      <c r="O129" s="1">
        <v>1151393.3876364366</v>
      </c>
      <c r="Q129" s="1">
        <v>9.6133084222802818</v>
      </c>
      <c r="R129" s="1">
        <v>17.913240261915202</v>
      </c>
      <c r="S129" s="1">
        <v>35.759719146995735</v>
      </c>
      <c r="T129" s="1">
        <v>-10.325384016728009</v>
      </c>
      <c r="U129" s="1">
        <v>-25.998376235875721</v>
      </c>
      <c r="V129" s="1">
        <v>8.3291529147042809</v>
      </c>
      <c r="W129" s="1">
        <v>31.635571640691822</v>
      </c>
      <c r="Y129" s="1">
        <v>-6.5149967068918775</v>
      </c>
      <c r="Z129" s="1">
        <v>35.022233856132672</v>
      </c>
      <c r="AA129" s="1">
        <v>26.39043940864476</v>
      </c>
      <c r="AB129" s="1">
        <v>-0.19454151014850146</v>
      </c>
      <c r="AC129" s="1">
        <v>-30.831425466483395</v>
      </c>
      <c r="AD129" s="1">
        <v>18.136363186732087</v>
      </c>
      <c r="AE129" s="1">
        <v>105.16030739043626</v>
      </c>
      <c r="AG129" s="1">
        <v>1.6887028302419105E-2</v>
      </c>
      <c r="AH129" s="1">
        <v>9.618647630010517E-2</v>
      </c>
      <c r="AI129" s="1">
        <v>5.4328979859035946E-2</v>
      </c>
      <c r="AJ129" s="1">
        <v>-1.1096866809145421E-2</v>
      </c>
      <c r="AK129" s="1">
        <v>-4.6232052228742986E-2</v>
      </c>
      <c r="AL129" s="1">
        <v>8.0254625988666478E-3</v>
      </c>
      <c r="AM129" s="1">
        <v>0.20605097197746153</v>
      </c>
    </row>
    <row r="130" spans="1:39" x14ac:dyDescent="0.4">
      <c r="A130" s="1">
        <v>248450.63485140886</v>
      </c>
      <c r="B130" s="1">
        <v>-450306.30151722516</v>
      </c>
      <c r="C130" s="1">
        <v>200759.85005187406</v>
      </c>
      <c r="D130" s="1">
        <v>-95778.614681054853</v>
      </c>
      <c r="E130" s="1">
        <v>64518.167032204867</v>
      </c>
      <c r="F130" s="1">
        <v>17006.307109395035</v>
      </c>
      <c r="G130" s="1">
        <v>36660.517153397188</v>
      </c>
      <c r="I130" s="1">
        <v>3203541.4259397481</v>
      </c>
      <c r="J130" s="1">
        <v>-5923237.9520141073</v>
      </c>
      <c r="K130" s="1">
        <v>2865743.1853590775</v>
      </c>
      <c r="L130" s="1">
        <v>-1381797.5571422027</v>
      </c>
      <c r="M130" s="1">
        <v>970254.17778127699</v>
      </c>
      <c r="N130" s="1">
        <v>228420.42639411986</v>
      </c>
      <c r="O130" s="1">
        <v>1137121.0936820875</v>
      </c>
      <c r="Q130" s="1">
        <v>-6.0924050747169378</v>
      </c>
      <c r="R130" s="1">
        <v>-2.0936689320146469</v>
      </c>
      <c r="S130" s="1">
        <v>35.352262081289922</v>
      </c>
      <c r="T130" s="1">
        <v>-12.464993433010344</v>
      </c>
      <c r="U130" s="1">
        <v>-25.131468008199221</v>
      </c>
      <c r="V130" s="1">
        <v>9.0427816043317559</v>
      </c>
      <c r="W130" s="1">
        <v>31.616547763331063</v>
      </c>
      <c r="Y130" s="1">
        <v>4.5548918660096263</v>
      </c>
      <c r="Z130" s="1">
        <v>13.332235090680824</v>
      </c>
      <c r="AA130" s="1">
        <v>4.5883638299150773</v>
      </c>
      <c r="AB130" s="1">
        <v>4.4407207324849445</v>
      </c>
      <c r="AC130" s="1">
        <v>-32.062242930146368</v>
      </c>
      <c r="AD130" s="1">
        <v>16.752710303419789</v>
      </c>
      <c r="AE130" s="1">
        <v>105.66310664769109</v>
      </c>
      <c r="AG130" s="1">
        <v>2.7051785011020847E-3</v>
      </c>
      <c r="AH130" s="1">
        <v>4.7015209896931094E-2</v>
      </c>
      <c r="AI130" s="1">
        <v>5.7720993460996982E-2</v>
      </c>
      <c r="AJ130" s="1">
        <v>-1.6400769245829287E-2</v>
      </c>
      <c r="AK130" s="1">
        <v>-4.5934697926334714E-2</v>
      </c>
      <c r="AL130" s="1">
        <v>8.6075405056999961E-3</v>
      </c>
      <c r="AM130" s="1">
        <v>0.20633454480743385</v>
      </c>
    </row>
    <row r="131" spans="1:39" x14ac:dyDescent="0.4">
      <c r="A131" s="1">
        <v>221860.11837797018</v>
      </c>
      <c r="B131" s="1">
        <v>-492616.83325079869</v>
      </c>
      <c r="C131" s="1">
        <v>253736.97612345024</v>
      </c>
      <c r="D131" s="1">
        <v>-85529.20572882393</v>
      </c>
      <c r="E131" s="1">
        <v>49616.589963615159</v>
      </c>
      <c r="F131" s="1">
        <v>17109.680255158641</v>
      </c>
      <c r="G131" s="1">
        <v>35822.674259428401</v>
      </c>
      <c r="I131" s="1">
        <v>2455341.3526460668</v>
      </c>
      <c r="J131" s="1">
        <v>-6541409.8662879951</v>
      </c>
      <c r="K131" s="1">
        <v>3558395.9820445441</v>
      </c>
      <c r="L131" s="1">
        <v>-1279795.7545791587</v>
      </c>
      <c r="M131" s="1">
        <v>814260.21502892091</v>
      </c>
      <c r="N131" s="1">
        <v>235791.81167535289</v>
      </c>
      <c r="O131" s="1">
        <v>1122974.6594722683</v>
      </c>
      <c r="Q131" s="1">
        <v>13.722646189444232</v>
      </c>
      <c r="R131" s="1">
        <v>-9.6350211643604737</v>
      </c>
      <c r="S131" s="1">
        <v>27.062045409500421</v>
      </c>
      <c r="T131" s="1">
        <v>-13.174200658365077</v>
      </c>
      <c r="U131" s="1">
        <v>-23.73038099637068</v>
      </c>
      <c r="V131" s="1">
        <v>9.7300344549970443</v>
      </c>
      <c r="W131" s="1">
        <v>31.593872710878934</v>
      </c>
      <c r="Y131" s="1">
        <v>-15.979147309283352</v>
      </c>
      <c r="Z131" s="1">
        <v>-11.453881218154171</v>
      </c>
      <c r="AA131" s="1">
        <v>-16.089921784035514</v>
      </c>
      <c r="AB131" s="1">
        <v>9.4656893228262788</v>
      </c>
      <c r="AC131" s="1">
        <v>-32.48574499010676</v>
      </c>
      <c r="AD131" s="1">
        <v>15.301029749081767</v>
      </c>
      <c r="AE131" s="1">
        <v>106.14197775555066</v>
      </c>
      <c r="AG131" s="1">
        <v>-2.7022061362252515E-3</v>
      </c>
      <c r="AH131" s="1">
        <v>-4.1089559998865252E-3</v>
      </c>
      <c r="AI131" s="1">
        <v>4.7062349104106095E-2</v>
      </c>
      <c r="AJ131" s="1">
        <v>-1.9629812705240699E-2</v>
      </c>
      <c r="AK131" s="1">
        <v>-4.4471053730452577E-2</v>
      </c>
      <c r="AL131" s="1">
        <v>9.1631738593428748E-3</v>
      </c>
      <c r="AM131" s="1">
        <v>0.20660950560835609</v>
      </c>
    </row>
    <row r="132" spans="1:39" x14ac:dyDescent="0.4">
      <c r="A132" s="1">
        <v>137665.48889813721</v>
      </c>
      <c r="B132" s="1">
        <v>-381627.00849608466</v>
      </c>
      <c r="C132" s="1">
        <v>225484.06401335032</v>
      </c>
      <c r="D132" s="1">
        <v>-67925.09696668481</v>
      </c>
      <c r="E132" s="1">
        <v>34290.786298125233</v>
      </c>
      <c r="F132" s="1">
        <v>17114.152283139836</v>
      </c>
      <c r="G132" s="1">
        <v>34997.613970016871</v>
      </c>
      <c r="I132" s="1">
        <v>1502543.7242769036</v>
      </c>
      <c r="J132" s="1">
        <v>-5153751.3545970712</v>
      </c>
      <c r="K132" s="1">
        <v>3108777.4876814084</v>
      </c>
      <c r="L132" s="1">
        <v>-1067354.9011079115</v>
      </c>
      <c r="M132" s="1">
        <v>646808.95051858469</v>
      </c>
      <c r="N132" s="1">
        <v>241863.79700330313</v>
      </c>
      <c r="O132" s="1">
        <v>1108961.8962247828</v>
      </c>
      <c r="Q132" s="1">
        <v>-15.800415370260087</v>
      </c>
      <c r="R132" s="1">
        <v>-2.6079715430114874</v>
      </c>
      <c r="S132" s="1">
        <v>10.447389966850391</v>
      </c>
      <c r="T132" s="1">
        <v>-12.169202868946114</v>
      </c>
      <c r="U132" s="1">
        <v>-21.821641229773292</v>
      </c>
      <c r="V132" s="1">
        <v>10.384195984917177</v>
      </c>
      <c r="W132" s="1">
        <v>31.567645060223413</v>
      </c>
      <c r="Y132" s="1">
        <v>5.6583481709380825</v>
      </c>
      <c r="Z132" s="1">
        <v>-31.99746592400307</v>
      </c>
      <c r="AA132" s="1">
        <v>-32.745558544635465</v>
      </c>
      <c r="AB132" s="1">
        <v>14.769557698984308</v>
      </c>
      <c r="AC132" s="1">
        <v>-32.129721645497717</v>
      </c>
      <c r="AD132" s="1">
        <v>13.790443570151005</v>
      </c>
      <c r="AE132" s="1">
        <v>106.59726037645265</v>
      </c>
      <c r="AG132" s="1">
        <v>-1.0825665636758061E-2</v>
      </c>
      <c r="AH132" s="1">
        <v>-1.7357012975286201E-2</v>
      </c>
      <c r="AI132" s="1">
        <v>2.1116613886713775E-2</v>
      </c>
      <c r="AJ132" s="1">
        <v>-2.023274955869421E-2</v>
      </c>
      <c r="AK132" s="1">
        <v>-4.1879665866675193E-2</v>
      </c>
      <c r="AL132" s="1">
        <v>9.6866060417253944E-3</v>
      </c>
      <c r="AM132" s="1">
        <v>0.20687587410897446</v>
      </c>
    </row>
    <row r="133" spans="1:39" x14ac:dyDescent="0.4">
      <c r="A133" s="1">
        <v>56533.390043616353</v>
      </c>
      <c r="B133" s="1">
        <v>-221490.58662038695</v>
      </c>
      <c r="C133" s="1">
        <v>140045.12320901742</v>
      </c>
      <c r="D133" s="1">
        <v>-45185.111755403435</v>
      </c>
      <c r="E133" s="1">
        <v>18890.911478189748</v>
      </c>
      <c r="F133" s="1">
        <v>17020.659586802642</v>
      </c>
      <c r="G133" s="1">
        <v>34185.614058164218</v>
      </c>
      <c r="I133" s="1">
        <v>968019.77970561606</v>
      </c>
      <c r="J133" s="1">
        <v>-3018590.2349636313</v>
      </c>
      <c r="K133" s="1">
        <v>1860395.5706260686</v>
      </c>
      <c r="L133" s="1">
        <v>-773440.4506218863</v>
      </c>
      <c r="M133" s="1">
        <v>472288.16282337729</v>
      </c>
      <c r="N133" s="1">
        <v>246585.36939242383</v>
      </c>
      <c r="O133" s="1">
        <v>1095090.6030380321</v>
      </c>
      <c r="Q133" s="1">
        <v>-10.055620129522408</v>
      </c>
      <c r="R133" s="1">
        <v>7.004771462968983</v>
      </c>
      <c r="S133" s="1">
        <v>-10.14181409366973</v>
      </c>
      <c r="T133" s="1">
        <v>-9.7543318649089681</v>
      </c>
      <c r="U133" s="1">
        <v>-19.481090028213725</v>
      </c>
      <c r="V133" s="1">
        <v>10.998549854329559</v>
      </c>
      <c r="W133" s="1">
        <v>31.537964246232058</v>
      </c>
      <c r="Y133" s="1">
        <v>8.8350177950400663</v>
      </c>
      <c r="Z133" s="1">
        <v>-44.734210009658824</v>
      </c>
      <c r="AA133" s="1">
        <v>-43.04611448969289</v>
      </c>
      <c r="AB133" s="1">
        <v>19.72331792294694</v>
      </c>
      <c r="AC133" s="1">
        <v>-31.063793336219625</v>
      </c>
      <c r="AD133" s="1">
        <v>12.230068833556679</v>
      </c>
      <c r="AE133" s="1">
        <v>107.02929915233895</v>
      </c>
      <c r="AG133" s="1">
        <v>-2.9328352234032989E-3</v>
      </c>
      <c r="AH133" s="1">
        <v>-5.1225410428771805E-3</v>
      </c>
      <c r="AI133" s="1">
        <v>-1.284693074916555E-2</v>
      </c>
      <c r="AJ133" s="1">
        <v>-1.8550865735210684E-2</v>
      </c>
      <c r="AK133" s="1">
        <v>-3.8296577722156201E-2</v>
      </c>
      <c r="AL133" s="1">
        <v>1.0172079335202675E-2</v>
      </c>
      <c r="AM133" s="1">
        <v>0.20713367113761022</v>
      </c>
    </row>
    <row r="134" spans="1:39" x14ac:dyDescent="0.4">
      <c r="A134" s="1">
        <v>19542.963043820797</v>
      </c>
      <c r="B134" s="1">
        <v>-84533.227452937368</v>
      </c>
      <c r="C134" s="1">
        <v>31081.855712760844</v>
      </c>
      <c r="D134" s="1">
        <v>-20116.834677731345</v>
      </c>
      <c r="E134" s="1">
        <v>3808.1525176041264</v>
      </c>
      <c r="F134" s="1">
        <v>16830.13892862996</v>
      </c>
      <c r="G134" s="1">
        <v>33386.951927852992</v>
      </c>
      <c r="I134" s="1">
        <v>380585.49180304765</v>
      </c>
      <c r="J134" s="1">
        <v>-1027145.87411594</v>
      </c>
      <c r="K134" s="1">
        <v>293455.64909711631</v>
      </c>
      <c r="L134" s="1">
        <v>-435249.49626725493</v>
      </c>
      <c r="M134" s="1">
        <v>295592.13461544394</v>
      </c>
      <c r="N134" s="1">
        <v>249905.51888702164</v>
      </c>
      <c r="O134" s="1">
        <v>1081368.5759805653</v>
      </c>
      <c r="Q134" s="1">
        <v>5.9898589219000238</v>
      </c>
      <c r="R134" s="1">
        <v>4.6037286700122619</v>
      </c>
      <c r="S134" s="1">
        <v>-29.1684442744275</v>
      </c>
      <c r="T134" s="1">
        <v>-6.384025725013653</v>
      </c>
      <c r="U134" s="1">
        <v>-16.79382491150059</v>
      </c>
      <c r="V134" s="1">
        <v>11.56637950897661</v>
      </c>
      <c r="W134" s="1">
        <v>31.504929918267521</v>
      </c>
      <c r="Y134" s="1">
        <v>1.199122705662603</v>
      </c>
      <c r="Z134" s="1">
        <v>-44.63707925160675</v>
      </c>
      <c r="AA134" s="1">
        <v>-44.767956890980493</v>
      </c>
      <c r="AB134" s="1">
        <v>23.56280903173214</v>
      </c>
      <c r="AC134" s="1">
        <v>-29.362435431425077</v>
      </c>
      <c r="AD134" s="1">
        <v>10.629021361352571</v>
      </c>
      <c r="AE134" s="1">
        <v>107.43843997002669</v>
      </c>
      <c r="AG134" s="1">
        <v>4.837051368491155E-4</v>
      </c>
      <c r="AH134" s="1">
        <v>8.2954435021462807E-3</v>
      </c>
      <c r="AI134" s="1">
        <v>-4.5477114656028314E-2</v>
      </c>
      <c r="AJ134" s="1">
        <v>-1.5155685841449329E-2</v>
      </c>
      <c r="AK134" s="1">
        <v>-3.3875101686232291E-2</v>
      </c>
      <c r="AL134" s="1">
        <v>1.0613835747236492E-2</v>
      </c>
      <c r="AM134" s="1">
        <v>0.20738291779747803</v>
      </c>
    </row>
    <row r="135" spans="1:39" x14ac:dyDescent="0.4">
      <c r="A135" s="1">
        <v>5928.5984214633454</v>
      </c>
      <c r="B135" s="1">
        <v>18766.872677857355</v>
      </c>
      <c r="C135" s="1">
        <v>-67746.749267234831</v>
      </c>
      <c r="D135" s="1">
        <v>4472.1496835801036</v>
      </c>
      <c r="E135" s="1">
        <v>-10566.303569836389</v>
      </c>
      <c r="F135" s="1">
        <v>16543.527181839359</v>
      </c>
      <c r="G135" s="1">
        <v>32601.904872331063</v>
      </c>
      <c r="I135" s="1">
        <v>-50646.399320106699</v>
      </c>
      <c r="J135" s="1">
        <v>643542.80215366825</v>
      </c>
      <c r="K135" s="1">
        <v>-1111818.0668626258</v>
      </c>
      <c r="L135" s="1">
        <v>-89979.131190199114</v>
      </c>
      <c r="M135" s="1">
        <v>121615.14856693205</v>
      </c>
      <c r="N135" s="1">
        <v>251773.235823853</v>
      </c>
      <c r="O135" s="1">
        <v>1067803.6108284786</v>
      </c>
      <c r="Q135" s="1">
        <v>10.806359364616011</v>
      </c>
      <c r="R135" s="1">
        <v>3.1018804803032198</v>
      </c>
      <c r="S135" s="1">
        <v>-41.100184037749756</v>
      </c>
      <c r="T135" s="1">
        <v>-2.5127225280201304</v>
      </c>
      <c r="U135" s="1">
        <v>-13.844943399442457</v>
      </c>
      <c r="V135" s="1">
        <v>12.080967025380632</v>
      </c>
      <c r="W135" s="1">
        <v>31.46864309491248</v>
      </c>
      <c r="Y135" s="1">
        <v>-6.7066938487129422</v>
      </c>
      <c r="Z135" s="1">
        <v>-31.711767298200826</v>
      </c>
      <c r="AA135" s="1">
        <v>-35.710867176264614</v>
      </c>
      <c r="AB135" s="1">
        <v>25.523870062358554</v>
      </c>
      <c r="AC135" s="1">
        <v>-27.100123300267267</v>
      </c>
      <c r="AD135" s="1">
        <v>8.9964136482511492</v>
      </c>
      <c r="AE135" s="1">
        <v>107.82503204367436</v>
      </c>
      <c r="AG135" s="1">
        <v>4.1868324037635666E-3</v>
      </c>
      <c r="AH135" s="1">
        <v>1.3690221510801065E-2</v>
      </c>
      <c r="AI135" s="1">
        <v>-6.7429521759336766E-2</v>
      </c>
      <c r="AJ135" s="1">
        <v>-1.0618734484068491E-2</v>
      </c>
      <c r="AK135" s="1">
        <v>-2.8768550148240004E-2</v>
      </c>
      <c r="AL135" s="1">
        <v>1.1006115818625099E-2</v>
      </c>
      <c r="AM135" s="1">
        <v>0.20762363665845551</v>
      </c>
    </row>
    <row r="136" spans="1:39" x14ac:dyDescent="0.4">
      <c r="A136" s="1">
        <v>-6295.5319877741204</v>
      </c>
      <c r="B136" s="1">
        <v>80376.12250775467</v>
      </c>
      <c r="C136" s="1">
        <v>-122804.69689991832</v>
      </c>
      <c r="D136" s="1">
        <v>25774.25674577953</v>
      </c>
      <c r="E136" s="1">
        <v>-23841.269770336563</v>
      </c>
      <c r="F136" s="1">
        <v>16161.76236664733</v>
      </c>
      <c r="G136" s="1">
        <v>31830.749037847469</v>
      </c>
      <c r="I136" s="1">
        <v>105022.14706366959</v>
      </c>
      <c r="J136" s="1">
        <v>1658582.1766393629</v>
      </c>
      <c r="K136" s="1">
        <v>-1875341.5764136708</v>
      </c>
      <c r="L136" s="1">
        <v>225173.55146310898</v>
      </c>
      <c r="M136" s="1">
        <v>-44748.512650012184</v>
      </c>
      <c r="N136" s="1">
        <v>252137.51378220518</v>
      </c>
      <c r="O136" s="1">
        <v>1054403.5001153364</v>
      </c>
      <c r="Q136" s="1">
        <v>-2.3632890117729413</v>
      </c>
      <c r="R136" s="1">
        <v>15.899899183374835</v>
      </c>
      <c r="S136" s="1">
        <v>-40.437006081879197</v>
      </c>
      <c r="T136" s="1">
        <v>1.4051396473115991</v>
      </c>
      <c r="U136" s="1">
        <v>-10.719543011847909</v>
      </c>
      <c r="V136" s="1">
        <v>12.535578930188294</v>
      </c>
      <c r="W136" s="1">
        <v>31.429220344625321</v>
      </c>
      <c r="Y136" s="1">
        <v>3.9952880517578162</v>
      </c>
      <c r="Z136" s="1">
        <v>-10.486542864460029</v>
      </c>
      <c r="AA136" s="1">
        <v>-13.777299376399526</v>
      </c>
      <c r="AB136" s="1">
        <v>24.842340051844012</v>
      </c>
      <c r="AC136" s="1">
        <v>-24.351332311898425</v>
      </c>
      <c r="AD136" s="1">
        <v>7.3413221158639814</v>
      </c>
      <c r="AE136" s="1">
        <v>108.18946066054099</v>
      </c>
      <c r="AG136" s="1">
        <v>-2.6349386987579737E-3</v>
      </c>
      <c r="AH136" s="1">
        <v>9.2608819703077841E-3</v>
      </c>
      <c r="AI136" s="1">
        <v>-6.9411181884894299E-2</v>
      </c>
      <c r="AJ136" s="1">
        <v>-5.5115362697274782E-3</v>
      </c>
      <c r="AK136" s="1">
        <v>-2.3130235497516125E-2</v>
      </c>
      <c r="AL136" s="1">
        <v>1.1343143531655666E-2</v>
      </c>
      <c r="AM136" s="1">
        <v>0.20785586684893242</v>
      </c>
    </row>
    <row r="137" spans="1:39" x14ac:dyDescent="0.4">
      <c r="A137" s="1">
        <v>-1641.0306245823188</v>
      </c>
      <c r="B137" s="1">
        <v>60889.985565162504</v>
      </c>
      <c r="C137" s="1">
        <v>-111876.19052744276</v>
      </c>
      <c r="D137" s="1">
        <v>41493.441722810479</v>
      </c>
      <c r="E137" s="1">
        <v>-35625.749209869362</v>
      </c>
      <c r="F137" s="1">
        <v>15685.785449050496</v>
      </c>
      <c r="G137" s="1">
        <v>31073.757624870952</v>
      </c>
      <c r="I137" s="1">
        <v>-311483.57091726665</v>
      </c>
      <c r="J137" s="1">
        <v>843427.70655761508</v>
      </c>
      <c r="K137" s="1">
        <v>-1678482.4457629619</v>
      </c>
      <c r="L137" s="1">
        <v>478713.76498776925</v>
      </c>
      <c r="M137" s="1">
        <v>-198606.03758122853</v>
      </c>
      <c r="N137" s="1">
        <v>250947.35500749783</v>
      </c>
      <c r="O137" s="1">
        <v>1041176.0277085749</v>
      </c>
      <c r="Q137" s="1">
        <v>-10.393633139741819</v>
      </c>
      <c r="R137" s="1">
        <v>18.896291230996692</v>
      </c>
      <c r="S137" s="1">
        <v>-24.078731936886182</v>
      </c>
      <c r="T137" s="1">
        <v>4.9297877371723802</v>
      </c>
      <c r="U137" s="1">
        <v>-7.5027845625064185</v>
      </c>
      <c r="V137" s="1">
        <v>12.923439196702175</v>
      </c>
      <c r="W137" s="1">
        <v>31.386820789208372</v>
      </c>
      <c r="Y137" s="1">
        <v>-0.16658488993889486</v>
      </c>
      <c r="Z137" s="1">
        <v>6.5024359634878781</v>
      </c>
      <c r="AA137" s="1">
        <v>20.077070901703745</v>
      </c>
      <c r="AB137" s="1">
        <v>21.003022284674415</v>
      </c>
      <c r="AC137" s="1">
        <v>-21.190621988174907</v>
      </c>
      <c r="AD137" s="1">
        <v>5.6727269147199184</v>
      </c>
      <c r="AE137" s="1">
        <v>108.53220737896885</v>
      </c>
      <c r="AG137" s="1">
        <v>-2.9612997374321275E-7</v>
      </c>
      <c r="AH137" s="1">
        <v>1.2120062466577483E-3</v>
      </c>
      <c r="AI137" s="1">
        <v>-4.5693378217402679E-2</v>
      </c>
      <c r="AJ137" s="1">
        <v>-4.0749385495826064E-4</v>
      </c>
      <c r="AK137" s="1">
        <v>-1.7113628410236198E-2</v>
      </c>
      <c r="AL137" s="1">
        <v>1.1619097696298725E-2</v>
      </c>
      <c r="AM137" s="1">
        <v>0.2080796926696144</v>
      </c>
    </row>
    <row r="138" spans="1:39" x14ac:dyDescent="0.4">
      <c r="A138" s="1">
        <v>11747.438750562756</v>
      </c>
      <c r="B138" s="1">
        <v>-4762.3882188858934</v>
      </c>
      <c r="C138" s="1">
        <v>-58283.10520250594</v>
      </c>
      <c r="D138" s="1">
        <v>51379.978297224407</v>
      </c>
      <c r="E138" s="1">
        <v>-45529.664855311195</v>
      </c>
      <c r="F138" s="1">
        <v>15116.538181360222</v>
      </c>
      <c r="G138" s="1">
        <v>30331.203047555646</v>
      </c>
      <c r="I138" s="1">
        <v>579795.6744825599</v>
      </c>
      <c r="J138" s="1">
        <v>-832559.2119399372</v>
      </c>
      <c r="K138" s="1">
        <v>-845740.25056290335</v>
      </c>
      <c r="L138" s="1">
        <v>661957.18179675122</v>
      </c>
      <c r="M138" s="1">
        <v>-335071.73299725045</v>
      </c>
      <c r="N138" s="1">
        <v>248151.76418566811</v>
      </c>
      <c r="O138" s="1">
        <v>1028128.9750351118</v>
      </c>
      <c r="Q138" s="1">
        <v>25.898480985385714</v>
      </c>
      <c r="R138" s="1">
        <v>-21.576726637870685</v>
      </c>
      <c r="S138" s="1">
        <v>1.7020418601490728</v>
      </c>
      <c r="T138" s="1">
        <v>7.680148739293136</v>
      </c>
      <c r="U138" s="1">
        <v>-4.2801220428682694</v>
      </c>
      <c r="V138" s="1">
        <v>13.237757923137604</v>
      </c>
      <c r="W138" s="1">
        <v>31.341617425551423</v>
      </c>
      <c r="Y138" s="1">
        <v>-4.3606006783655129</v>
      </c>
      <c r="Z138" s="1">
        <v>16.0047802021747</v>
      </c>
      <c r="AA138" s="1">
        <v>52.908766898344957</v>
      </c>
      <c r="AB138" s="1">
        <v>14.486654330981702</v>
      </c>
      <c r="AC138" s="1">
        <v>-17.692965757541494</v>
      </c>
      <c r="AD138" s="1">
        <v>3.9995774180649803</v>
      </c>
      <c r="AE138" s="1">
        <v>108.85378453458264</v>
      </c>
      <c r="AG138" s="1">
        <v>3.2656862591457182E-3</v>
      </c>
      <c r="AH138" s="1">
        <v>-1.4897172699860441E-2</v>
      </c>
      <c r="AI138" s="1">
        <v>-4.4045142972990031E-3</v>
      </c>
      <c r="AJ138" s="1">
        <v>4.1125687061358491E-3</v>
      </c>
      <c r="AK138" s="1">
        <v>-1.087292351185408E-2</v>
      </c>
      <c r="AL138" s="1">
        <v>1.1828142434041421E-2</v>
      </c>
      <c r="AM138" s="1">
        <v>0.20829521310969054</v>
      </c>
    </row>
    <row r="139" spans="1:39" x14ac:dyDescent="0.4">
      <c r="A139" s="1">
        <v>-20035.329496303875</v>
      </c>
      <c r="B139" s="1">
        <v>-30984.643318816208</v>
      </c>
      <c r="C139" s="1">
        <v>4429.1026442156081</v>
      </c>
      <c r="D139" s="1">
        <v>55704.369817162784</v>
      </c>
      <c r="E139" s="1">
        <v>-53171.819682201902</v>
      </c>
      <c r="F139" s="1">
        <v>14454.962367403643</v>
      </c>
      <c r="G139" s="1">
        <v>29603.357668539953</v>
      </c>
      <c r="I139" s="1">
        <v>-850980.36260781507</v>
      </c>
      <c r="J139" s="1">
        <v>-660122.08726750559</v>
      </c>
      <c r="K139" s="1">
        <v>144089.77649309588</v>
      </c>
      <c r="L139" s="1">
        <v>771995.08362913271</v>
      </c>
      <c r="M139" s="1">
        <v>-449334.67977142375</v>
      </c>
      <c r="N139" s="1">
        <v>243699.7462628413</v>
      </c>
      <c r="O139" s="1">
        <v>1015270.1232616749</v>
      </c>
      <c r="Q139" s="1">
        <v>-40.508646458934308</v>
      </c>
      <c r="R139" s="1">
        <v>-35.813550324502913</v>
      </c>
      <c r="S139" s="1">
        <v>28.164683686093774</v>
      </c>
      <c r="T139" s="1">
        <v>9.289089778278683</v>
      </c>
      <c r="U139" s="1">
        <v>-1.1363478502874249</v>
      </c>
      <c r="V139" s="1">
        <v>13.471743138005355</v>
      </c>
      <c r="W139" s="1">
        <v>31.293785320248627</v>
      </c>
      <c r="Y139" s="1">
        <v>8.2192138374071817</v>
      </c>
      <c r="Z139" s="1">
        <v>9.0873701762789789</v>
      </c>
      <c r="AA139" s="1">
        <v>70.893365613426312</v>
      </c>
      <c r="AB139" s="1">
        <v>6.0255115025513879</v>
      </c>
      <c r="AC139" s="1">
        <v>-13.935994695332516</v>
      </c>
      <c r="AD139" s="1">
        <v>2.3308188334983786</v>
      </c>
      <c r="AE139" s="1">
        <v>109.15470862865429</v>
      </c>
      <c r="AG139" s="1">
        <v>-6.0296161545253489E-3</v>
      </c>
      <c r="AH139" s="1">
        <v>-2.1447791538909921E-2</v>
      </c>
      <c r="AI139" s="1">
        <v>4.1733963073799694E-2</v>
      </c>
      <c r="AJ139" s="1">
        <v>7.4667086384663465E-3</v>
      </c>
      <c r="AK139" s="1">
        <v>-4.5632330435523855E-3</v>
      </c>
      <c r="AL139" s="1">
        <v>1.1964439700655352E-2</v>
      </c>
      <c r="AM139" s="1">
        <v>0.20850252932406627</v>
      </c>
    </row>
    <row r="140" spans="1:39" x14ac:dyDescent="0.4">
      <c r="A140" s="1">
        <v>25458.913161275872</v>
      </c>
      <c r="B140" s="1">
        <v>-19961.805884589958</v>
      </c>
      <c r="C140" s="1">
        <v>48106.532897158322</v>
      </c>
      <c r="D140" s="1">
        <v>54779.044180695149</v>
      </c>
      <c r="E140" s="1">
        <v>-58212.941216009422</v>
      </c>
      <c r="F140" s="1">
        <v>13701.99983633882</v>
      </c>
      <c r="G140" s="1">
        <v>28890.493825131227</v>
      </c>
      <c r="I140" s="1">
        <v>1069482.9444953038</v>
      </c>
      <c r="J140" s="1">
        <v>578028.54430922749</v>
      </c>
      <c r="K140" s="1">
        <v>845313.35800843698</v>
      </c>
      <c r="L140" s="1">
        <v>806264.09035187203</v>
      </c>
      <c r="M140" s="1">
        <v>-536929.29690497369</v>
      </c>
      <c r="N140" s="1">
        <v>237540.30634713764</v>
      </c>
      <c r="O140" s="1">
        <v>1002607.2533929959</v>
      </c>
      <c r="Q140" s="1">
        <v>50.674961667942071</v>
      </c>
      <c r="R140" s="1">
        <v>4.8572063055577388</v>
      </c>
      <c r="S140" s="1">
        <v>45.818929375819131</v>
      </c>
      <c r="T140" s="1">
        <v>9.3843356955018571</v>
      </c>
      <c r="U140" s="1">
        <v>1.8488879011137436</v>
      </c>
      <c r="V140" s="1">
        <v>13.618601662393004</v>
      </c>
      <c r="W140" s="1">
        <v>31.243500747317469</v>
      </c>
      <c r="Y140" s="1">
        <v>-10.591396272193924</v>
      </c>
      <c r="Z140" s="1">
        <v>-11.107638731254506</v>
      </c>
      <c r="AA140" s="1">
        <v>68.744467652673009</v>
      </c>
      <c r="AB140" s="1">
        <v>-3.6368964845931173</v>
      </c>
      <c r="AC140" s="1">
        <v>-10.008574281119863</v>
      </c>
      <c r="AD140" s="1">
        <v>0.67539413697536865</v>
      </c>
      <c r="AE140" s="1">
        <v>109.43549839409901</v>
      </c>
      <c r="AG140" s="1">
        <v>7.7420567663038569E-3</v>
      </c>
      <c r="AH140" s="1">
        <v>-7.1663764653343205E-4</v>
      </c>
      <c r="AI140" s="1">
        <v>7.5299373040238329E-2</v>
      </c>
      <c r="AJ140" s="1">
        <v>9.0747026823346198E-3</v>
      </c>
      <c r="AK140" s="1">
        <v>1.6586112380989029E-3</v>
      </c>
      <c r="AL140" s="1">
        <v>1.2022150198778024E-2</v>
      </c>
      <c r="AM140" s="1">
        <v>0.20870174372077974</v>
      </c>
    </row>
    <row r="141" spans="1:39" x14ac:dyDescent="0.4">
      <c r="A141" s="1">
        <v>-2164.117134063396</v>
      </c>
      <c r="B141" s="1">
        <v>-18103.280340979833</v>
      </c>
      <c r="C141" s="1">
        <v>53277.465204684348</v>
      </c>
      <c r="D141" s="1">
        <v>49125.147499692022</v>
      </c>
      <c r="E141" s="1">
        <v>-60468.845101293824</v>
      </c>
      <c r="F141" s="1">
        <v>12858.592421898007</v>
      </c>
      <c r="G141" s="1">
        <v>28192.883850062681</v>
      </c>
      <c r="I141" s="1">
        <v>-675623.17459031229</v>
      </c>
      <c r="J141" s="1">
        <v>617778.68706728308</v>
      </c>
      <c r="K141" s="1">
        <v>934841.03026177711</v>
      </c>
      <c r="L141" s="1">
        <v>765051.16219964379</v>
      </c>
      <c r="M141" s="1">
        <v>-594941.50091888127</v>
      </c>
      <c r="N141" s="1">
        <v>229622.44957805669</v>
      </c>
      <c r="O141" s="1">
        <v>990148.14640243293</v>
      </c>
      <c r="Q141" s="1">
        <v>-36.120555168246973</v>
      </c>
      <c r="R141" s="1">
        <v>26.826564140182242</v>
      </c>
      <c r="S141" s="1">
        <v>46.689751042589663</v>
      </c>
      <c r="T141" s="1">
        <v>7.6296453269344289</v>
      </c>
      <c r="U141" s="1">
        <v>4.6121143603771193</v>
      </c>
      <c r="V141" s="1">
        <v>13.671540073912794</v>
      </c>
      <c r="W141" s="1">
        <v>31.190940224250717</v>
      </c>
      <c r="Y141" s="1">
        <v>18.641392915292869</v>
      </c>
      <c r="Z141" s="1">
        <v>-17.816588387547323</v>
      </c>
      <c r="AA141" s="1">
        <v>45.70253878188911</v>
      </c>
      <c r="AB141" s="1">
        <v>-13.727536332563789</v>
      </c>
      <c r="AC141" s="1">
        <v>-6.0089687011760002</v>
      </c>
      <c r="AD141" s="1">
        <v>-0.95775413886214444</v>
      </c>
      <c r="AE141" s="1">
        <v>109.69667300714627</v>
      </c>
      <c r="AG141" s="1">
        <v>5.4044054554549976E-2</v>
      </c>
      <c r="AH141" s="1">
        <v>2.0157127303086303E-2</v>
      </c>
      <c r="AI141" s="1">
        <v>8.096925326403577E-2</v>
      </c>
      <c r="AJ141" s="1">
        <v>8.4017078654677925E-3</v>
      </c>
      <c r="AK141" s="1">
        <v>7.6424636739430936E-3</v>
      </c>
      <c r="AL141" s="1">
        <v>1.1995434378714497E-2</v>
      </c>
      <c r="AM141" s="1">
        <v>0.2088929589602026</v>
      </c>
    </row>
    <row r="142" spans="1:39" x14ac:dyDescent="0.4">
      <c r="A142" s="1">
        <v>-28443.461624930434</v>
      </c>
      <c r="B142" s="1">
        <v>-20263.768195420726</v>
      </c>
      <c r="C142" s="1">
        <v>29515.096734533738</v>
      </c>
      <c r="D142" s="1">
        <v>39956.118628892415</v>
      </c>
      <c r="E142" s="1">
        <v>-60200.521796892594</v>
      </c>
      <c r="F142" s="1">
        <v>11925.736177750136</v>
      </c>
      <c r="G142" s="1">
        <v>27510.800076067462</v>
      </c>
      <c r="I142" s="1">
        <v>-1260018.1985953299</v>
      </c>
      <c r="J142" s="1">
        <v>-184534.39068360906</v>
      </c>
      <c r="K142" s="1">
        <v>549222.90055820858</v>
      </c>
      <c r="L142" s="1">
        <v>660345.62774210621</v>
      </c>
      <c r="M142" s="1">
        <v>-625334.2651817447</v>
      </c>
      <c r="N142" s="1">
        <v>219896.14289702615</v>
      </c>
      <c r="O142" s="1">
        <v>977900.58326334273</v>
      </c>
      <c r="Q142" s="1">
        <v>-53.463954491652927</v>
      </c>
      <c r="R142" s="1">
        <v>16.4115522589492</v>
      </c>
      <c r="S142" s="1">
        <v>31.617753034013585</v>
      </c>
      <c r="T142" s="1">
        <v>4.0312327525381955</v>
      </c>
      <c r="U142" s="1">
        <v>7.1263548034217568</v>
      </c>
      <c r="V142" s="1">
        <v>13.623791623270622</v>
      </c>
      <c r="W142" s="1">
        <v>31.136280268541171</v>
      </c>
      <c r="Y142" s="1">
        <v>10.273673785890834</v>
      </c>
      <c r="Z142" s="1">
        <v>-8.3297291569584573</v>
      </c>
      <c r="AA142" s="1">
        <v>10.284568607615505</v>
      </c>
      <c r="AB142" s="1">
        <v>-23.372875711510133</v>
      </c>
      <c r="AC142" s="1">
        <v>-2.0327940398568658</v>
      </c>
      <c r="AD142" s="1">
        <v>-2.5596687867676451</v>
      </c>
      <c r="AE142" s="1">
        <v>109.93875164402574</v>
      </c>
      <c r="AG142" s="1">
        <v>-9.615317952605805E-3</v>
      </c>
      <c r="AH142" s="1">
        <v>2.0599314149497075E-2</v>
      </c>
      <c r="AI142" s="1">
        <v>5.8979297296514535E-2</v>
      </c>
      <c r="AJ142" s="1">
        <v>5.333822015640431E-3</v>
      </c>
      <c r="AK142" s="1">
        <v>1.3267077835334254E-2</v>
      </c>
      <c r="AL142" s="1">
        <v>1.1878528952913012E-2</v>
      </c>
      <c r="AM142" s="1">
        <v>0.20907627770270648</v>
      </c>
    </row>
    <row r="143" spans="1:39" x14ac:dyDescent="0.4">
      <c r="A143" s="1">
        <v>5816.1216324544957</v>
      </c>
      <c r="B143" s="1">
        <v>-10510.402926691648</v>
      </c>
      <c r="C143" s="1">
        <v>-4055.3325340754809</v>
      </c>
      <c r="D143" s="1">
        <v>28779.626212325275</v>
      </c>
      <c r="E143" s="1">
        <v>-57779.229862944383</v>
      </c>
      <c r="F143" s="1">
        <v>10904.70264305294</v>
      </c>
      <c r="G143" s="1">
        <v>26844.514835878803</v>
      </c>
      <c r="I143" s="1">
        <v>185469.04417891472</v>
      </c>
      <c r="J143" s="1">
        <v>-834897.32726480335</v>
      </c>
      <c r="K143" s="1">
        <v>-16720.918033145055</v>
      </c>
      <c r="L143" s="1">
        <v>513171.83075609501</v>
      </c>
      <c r="M143" s="1">
        <v>-631288.53181992145</v>
      </c>
      <c r="N143" s="1">
        <v>208316.75723377609</v>
      </c>
      <c r="O143" s="1">
        <v>965872.3449490841</v>
      </c>
      <c r="Q143" s="1">
        <v>-29.768660586078351</v>
      </c>
      <c r="R143" s="1">
        <v>-14.335965078754816</v>
      </c>
      <c r="S143" s="1">
        <v>7.1386884566669879</v>
      </c>
      <c r="T143" s="1">
        <v>-0.68064178905553718</v>
      </c>
      <c r="U143" s="1">
        <v>9.3731106045686783</v>
      </c>
      <c r="V143" s="1">
        <v>13.468770613501594</v>
      </c>
      <c r="W143" s="1">
        <v>31.079697397681638</v>
      </c>
      <c r="Y143" s="1">
        <v>8.0692405820047828</v>
      </c>
      <c r="Z143" s="1">
        <v>9.711162897611187</v>
      </c>
      <c r="AA143" s="1">
        <v>-26.232358308401444</v>
      </c>
      <c r="AB143" s="1">
        <v>-31.588682832458002</v>
      </c>
      <c r="AC143" s="1">
        <v>1.824389893526098</v>
      </c>
      <c r="AD143" s="1">
        <v>-4.1213742271980944</v>
      </c>
      <c r="AE143" s="1">
        <v>110.16225348096687</v>
      </c>
      <c r="AG143" s="1">
        <v>-5.4248067941127208E-2</v>
      </c>
      <c r="AH143" s="1">
        <v>-6.5456177735317041E-3</v>
      </c>
      <c r="AI143" s="1">
        <v>1.8951192819714253E-2</v>
      </c>
      <c r="AJ143" s="1">
        <v>7.6862047419347639E-4</v>
      </c>
      <c r="AK143" s="1">
        <v>1.8417999436047459E-2</v>
      </c>
      <c r="AL143" s="1">
        <v>1.1666070376039776E-2</v>
      </c>
      <c r="AM143" s="1">
        <v>0.20925180260866388</v>
      </c>
    </row>
    <row r="144" spans="1:39" x14ac:dyDescent="0.4">
      <c r="A144" s="1">
        <v>19861.919021285292</v>
      </c>
      <c r="B144" s="1">
        <v>9089.4634913735099</v>
      </c>
      <c r="C144" s="1">
        <v>-28502.209135976947</v>
      </c>
      <c r="D144" s="1">
        <v>17136.284275092843</v>
      </c>
      <c r="E144" s="1">
        <v>-53577.618740744496</v>
      </c>
      <c r="F144" s="1">
        <v>9797.8606267399646</v>
      </c>
      <c r="G144" s="1">
        <v>26194.300462229832</v>
      </c>
      <c r="I144" s="1">
        <v>802443.58005892881</v>
      </c>
      <c r="J144" s="1">
        <v>-838345.88729530131</v>
      </c>
      <c r="K144" s="1">
        <v>-463998.74267079728</v>
      </c>
      <c r="L144" s="1">
        <v>346188.00297668518</v>
      </c>
      <c r="M144" s="1">
        <v>-616015.22537314729</v>
      </c>
      <c r="N144" s="1">
        <v>194866.65987061709</v>
      </c>
      <c r="O144" s="1">
        <v>954071.21243301476</v>
      </c>
      <c r="Q144" s="1">
        <v>6.2565759382257253</v>
      </c>
      <c r="R144" s="1">
        <v>-35.006830912765281</v>
      </c>
      <c r="S144" s="1">
        <v>-18.966986857997572</v>
      </c>
      <c r="T144" s="1">
        <v>-5.6055789468280768</v>
      </c>
      <c r="U144" s="1">
        <v>11.332556810874976</v>
      </c>
      <c r="V144" s="1">
        <v>13.201201575426794</v>
      </c>
      <c r="W144" s="1">
        <v>31.021368129164955</v>
      </c>
      <c r="Y144" s="1">
        <v>-2.2593378930437167</v>
      </c>
      <c r="Z144" s="1">
        <v>20.679333106663986</v>
      </c>
      <c r="AA144" s="1">
        <v>-52.650637219187502</v>
      </c>
      <c r="AB144" s="1">
        <v>-37.367765995185628</v>
      </c>
      <c r="AC144" s="1">
        <v>5.467765968446443</v>
      </c>
      <c r="AD144" s="1">
        <v>-5.634935162817726</v>
      </c>
      <c r="AE144" s="1">
        <v>110.36769769419924</v>
      </c>
      <c r="AG144" s="1">
        <v>-2.1067055797872093E-2</v>
      </c>
      <c r="AH144" s="1">
        <v>-2.9734492750584415E-2</v>
      </c>
      <c r="AI144" s="1">
        <v>-2.7696886418417221E-2</v>
      </c>
      <c r="AJ144" s="1">
        <v>-4.1546538520070364E-3</v>
      </c>
      <c r="AK144" s="1">
        <v>2.2979426888021723E-2</v>
      </c>
      <c r="AL144" s="1">
        <v>1.1354025592412786E-2</v>
      </c>
      <c r="AM144" s="1">
        <v>0.20941963633844624</v>
      </c>
    </row>
    <row r="145" spans="1:39" x14ac:dyDescent="0.4">
      <c r="A145" s="1">
        <v>15862.355224037312</v>
      </c>
      <c r="B145" s="1">
        <v>23406.751134894428</v>
      </c>
      <c r="C145" s="1">
        <v>-32033.940182788745</v>
      </c>
      <c r="D145" s="1">
        <v>6565.13045247429</v>
      </c>
      <c r="E145" s="1">
        <v>-47972.51362996464</v>
      </c>
      <c r="F145" s="1">
        <v>8611.787713493617</v>
      </c>
      <c r="G145" s="1">
        <v>25560.429287853734</v>
      </c>
      <c r="I145" s="1">
        <v>917543.60137716471</v>
      </c>
      <c r="J145" s="1">
        <v>-343482.37903932802</v>
      </c>
      <c r="K145" s="1">
        <v>-591604.36577066337</v>
      </c>
      <c r="L145" s="1">
        <v>182047.31701939242</v>
      </c>
      <c r="M145" s="1">
        <v>-582820.89792902488</v>
      </c>
      <c r="N145" s="1">
        <v>179626.15765396709</v>
      </c>
      <c r="O145" s="1">
        <v>942504.9666884921</v>
      </c>
      <c r="Q145" s="1">
        <v>24.237861536923205</v>
      </c>
      <c r="R145" s="1">
        <v>-31.303346463546895</v>
      </c>
      <c r="S145" s="1">
        <v>-39.680577260678547</v>
      </c>
      <c r="T145" s="1">
        <v>-9.8419664538014118</v>
      </c>
      <c r="U145" s="1">
        <v>12.980203780039853</v>
      </c>
      <c r="V145" s="1">
        <v>12.820824172363151</v>
      </c>
      <c r="W145" s="1">
        <v>30.961468980483893</v>
      </c>
      <c r="Y145" s="1">
        <v>-2.9712783882683382</v>
      </c>
      <c r="Z145" s="1">
        <v>14.426450300527661</v>
      </c>
      <c r="AA145" s="1">
        <v>-60.915123871944814</v>
      </c>
      <c r="AB145" s="1">
        <v>-39.700889719799541</v>
      </c>
      <c r="AC145" s="1">
        <v>8.806119885165014</v>
      </c>
      <c r="AD145" s="1">
        <v>-7.0960530659204455</v>
      </c>
      <c r="AE145" s="1">
        <v>110.55560345995256</v>
      </c>
      <c r="AG145" s="1">
        <v>5.6622191769066252E-3</v>
      </c>
      <c r="AH145" s="1">
        <v>-2.6826776366680335E-2</v>
      </c>
      <c r="AI145" s="1">
        <v>-7.0078230398712041E-2</v>
      </c>
      <c r="AJ145" s="1">
        <v>-8.2948939108479572E-3</v>
      </c>
      <c r="AK145" s="1">
        <v>2.6831992806770809E-2</v>
      </c>
      <c r="AL145" s="1">
        <v>1.0942807140137182E-2</v>
      </c>
      <c r="AM145" s="1">
        <v>0.20957988155242568</v>
      </c>
    </row>
    <row r="146" spans="1:39" x14ac:dyDescent="0.4">
      <c r="A146" s="1">
        <v>2432.2576315175452</v>
      </c>
      <c r="B146" s="1">
        <v>29462.432592360161</v>
      </c>
      <c r="C146" s="1">
        <v>-21144.666295022573</v>
      </c>
      <c r="D146" s="1">
        <v>-1706.5548544595099</v>
      </c>
      <c r="E146" s="1">
        <v>-41344.225550102841</v>
      </c>
      <c r="F146" s="1">
        <v>7357.582830223475</v>
      </c>
      <c r="G146" s="1">
        <v>24943.173645483745</v>
      </c>
      <c r="I146" s="1">
        <v>239956.59329465774</v>
      </c>
      <c r="J146" s="1">
        <v>445977.90026502835</v>
      </c>
      <c r="K146" s="1">
        <v>-477643.92757515534</v>
      </c>
      <c r="L146" s="1">
        <v>39733.138244140071</v>
      </c>
      <c r="M146" s="1">
        <v>-535080.34761813353</v>
      </c>
      <c r="N146" s="1">
        <v>162764.85470058749</v>
      </c>
      <c r="O146" s="1">
        <v>931181.38868887513</v>
      </c>
      <c r="Q146" s="1">
        <v>14.147710812021597</v>
      </c>
      <c r="R146" s="1">
        <v>-6.3864511699293347</v>
      </c>
      <c r="S146" s="1">
        <v>-52.65466893007661</v>
      </c>
      <c r="T146" s="1">
        <v>-12.627473100643925</v>
      </c>
      <c r="U146" s="1">
        <v>14.288301141836701</v>
      </c>
      <c r="V146" s="1">
        <v>12.33240477766031</v>
      </c>
      <c r="W146" s="1">
        <v>30.90017646913126</v>
      </c>
      <c r="Y146" s="1">
        <v>6.037610183756696</v>
      </c>
      <c r="Z146" s="1">
        <v>-2.0790404471275181</v>
      </c>
      <c r="AA146" s="1">
        <v>-53.563918646230995</v>
      </c>
      <c r="AB146" s="1">
        <v>-37.86742577579485</v>
      </c>
      <c r="AC146" s="1">
        <v>11.74858613901479</v>
      </c>
      <c r="AD146" s="1">
        <v>-8.5014073069023794</v>
      </c>
      <c r="AE146" s="1">
        <v>110.72648995445627</v>
      </c>
      <c r="AG146" s="1">
        <v>5.727350813416885E-3</v>
      </c>
      <c r="AH146" s="1">
        <v>-4.354309029927882E-3</v>
      </c>
      <c r="AI146" s="1">
        <v>-0.1013464401018799</v>
      </c>
      <c r="AJ146" s="1">
        <v>-1.0710200670329715E-2</v>
      </c>
      <c r="AK146" s="1">
        <v>2.9856809596329911E-2</v>
      </c>
      <c r="AL146" s="1">
        <v>1.0437148481416742E-2</v>
      </c>
      <c r="AM146" s="1">
        <v>0.20973264091097399</v>
      </c>
    </row>
    <row r="147" spans="1:39" x14ac:dyDescent="0.4">
      <c r="A147" s="1">
        <v>-4646.8099316700191</v>
      </c>
      <c r="B147" s="1">
        <v>21324.231577746767</v>
      </c>
      <c r="C147" s="1">
        <v>-5306.4869714160932</v>
      </c>
      <c r="D147" s="1">
        <v>-7691.6632893619535</v>
      </c>
      <c r="E147" s="1">
        <v>-34069.596062922988</v>
      </c>
      <c r="F147" s="1">
        <v>6047.5188097713026</v>
      </c>
      <c r="G147" s="1">
        <v>24342.805867852981</v>
      </c>
      <c r="I147" s="1">
        <v>-497310.84129305632</v>
      </c>
      <c r="J147" s="1">
        <v>961488.58780341409</v>
      </c>
      <c r="K147" s="1">
        <v>-251469.16497632541</v>
      </c>
      <c r="L147" s="1">
        <v>-76611.012227116822</v>
      </c>
      <c r="M147" s="1">
        <v>-476129.42086563411</v>
      </c>
      <c r="N147" s="1">
        <v>144473.99215119856</v>
      </c>
      <c r="O147" s="1">
        <v>920108.25940752018</v>
      </c>
      <c r="Q147" s="1">
        <v>0.79149545852651304</v>
      </c>
      <c r="R147" s="1">
        <v>15.332188154309138</v>
      </c>
      <c r="S147" s="1">
        <v>-56.245954411516529</v>
      </c>
      <c r="T147" s="1">
        <v>-13.812054504704607</v>
      </c>
      <c r="U147" s="1">
        <v>15.229751945258673</v>
      </c>
      <c r="V147" s="1">
        <v>11.741989286216377</v>
      </c>
      <c r="W147" s="1">
        <v>30.837667112599849</v>
      </c>
      <c r="Y147" s="1">
        <v>-2.1506194759614612</v>
      </c>
      <c r="Z147" s="1">
        <v>-11.139178392274518</v>
      </c>
      <c r="AA147" s="1">
        <v>-34.596720173445334</v>
      </c>
      <c r="AB147" s="1">
        <v>-32.396424148707624</v>
      </c>
      <c r="AC147" s="1">
        <v>14.201834727306668</v>
      </c>
      <c r="AD147" s="1">
        <v>-9.8476998847754871</v>
      </c>
      <c r="AE147" s="1">
        <v>110.88087635393987</v>
      </c>
      <c r="AG147" s="1">
        <v>-2.156645143426679E-3</v>
      </c>
      <c r="AH147" s="1">
        <v>1.2487820544381844E-2</v>
      </c>
      <c r="AI147" s="1">
        <v>-0.11496665605123907</v>
      </c>
      <c r="AJ147" s="1">
        <v>-1.1322267701029775E-2</v>
      </c>
      <c r="AK147" s="1">
        <v>3.1940848325375248E-2</v>
      </c>
      <c r="AL147" s="1">
        <v>9.8428829514752951E-3</v>
      </c>
      <c r="AM147" s="1">
        <v>0.20987801707446313</v>
      </c>
    </row>
    <row r="148" spans="1:39" x14ac:dyDescent="0.4">
      <c r="A148" s="1">
        <v>570.18649699773277</v>
      </c>
      <c r="B148" s="1">
        <v>1667.2166836466151</v>
      </c>
      <c r="C148" s="1">
        <v>8181.429977103151</v>
      </c>
      <c r="D148" s="1">
        <v>-11776.467198562617</v>
      </c>
      <c r="E148" s="1">
        <v>-26520.105339582744</v>
      </c>
      <c r="F148" s="1">
        <v>4694.1698927031939</v>
      </c>
      <c r="G148" s="1">
        <v>23759.598287694669</v>
      </c>
      <c r="I148" s="1">
        <v>325610.31031679135</v>
      </c>
      <c r="J148" s="1">
        <v>817769.19467586256</v>
      </c>
      <c r="K148" s="1">
        <v>-16356.57919073182</v>
      </c>
      <c r="L148" s="1">
        <v>-167443.33346235883</v>
      </c>
      <c r="M148" s="1">
        <v>-409246.83796390571</v>
      </c>
      <c r="N148" s="1">
        <v>124949.88580655721</v>
      </c>
      <c r="O148" s="1">
        <v>909293.35981778521</v>
      </c>
      <c r="Q148" s="1">
        <v>-9.9037163828405639</v>
      </c>
      <c r="R148" s="1">
        <v>16.697522919009025</v>
      </c>
      <c r="S148" s="1">
        <v>-48.58284752237067</v>
      </c>
      <c r="T148" s="1">
        <v>-13.537913889556112</v>
      </c>
      <c r="U148" s="1">
        <v>15.778242741366965</v>
      </c>
      <c r="V148" s="1">
        <v>11.055946395984936</v>
      </c>
      <c r="W148" s="1">
        <v>30.774117428382521</v>
      </c>
      <c r="Y148" s="1">
        <v>3.7038324646229737</v>
      </c>
      <c r="Z148" s="1">
        <v>-5.0341863233154838</v>
      </c>
      <c r="AA148" s="1">
        <v>-7.4303856207393855</v>
      </c>
      <c r="AB148" s="1">
        <v>-24.371125551825418</v>
      </c>
      <c r="AC148" s="1">
        <v>16.069209192604774</v>
      </c>
      <c r="AD148" s="1">
        <v>-11.131680614041572</v>
      </c>
      <c r="AE148" s="1">
        <v>111.01928183463311</v>
      </c>
      <c r="AG148" s="1">
        <v>7.663404140469158E-4</v>
      </c>
      <c r="AH148" s="1">
        <v>5.1408978270359685E-3</v>
      </c>
      <c r="AI148" s="1">
        <v>-0.10432872045774906</v>
      </c>
      <c r="AJ148" s="1">
        <v>-1.0416146907071841E-2</v>
      </c>
      <c r="AK148" s="1">
        <v>3.2977387691358169E-2</v>
      </c>
      <c r="AL148" s="1">
        <v>9.1661287291148891E-3</v>
      </c>
      <c r="AM148" s="1">
        <v>0.21001611270326498</v>
      </c>
    </row>
    <row r="149" spans="1:39" x14ac:dyDescent="0.4">
      <c r="A149" s="1">
        <v>1615.4768860013926</v>
      </c>
      <c r="B149" s="1">
        <v>-12918.524620358243</v>
      </c>
      <c r="C149" s="1">
        <v>18229.379077245387</v>
      </c>
      <c r="D149" s="1">
        <v>-14363.107513802686</v>
      </c>
      <c r="E149" s="1">
        <v>-19067.313325709412</v>
      </c>
      <c r="F149" s="1">
        <v>3310.2662588816029</v>
      </c>
      <c r="G149" s="1">
        <v>23193.823237741963</v>
      </c>
      <c r="I149" s="1">
        <v>-197946.94098065313</v>
      </c>
      <c r="J149" s="1">
        <v>170827.78878102353</v>
      </c>
      <c r="K149" s="1">
        <v>197439.01151961644</v>
      </c>
      <c r="L149" s="1">
        <v>-233415.36173052588</v>
      </c>
      <c r="M149" s="1">
        <v>-337745.92031537398</v>
      </c>
      <c r="N149" s="1">
        <v>104391.351832884</v>
      </c>
      <c r="O149" s="1">
        <v>898744.47089302901</v>
      </c>
      <c r="Q149" s="1">
        <v>14.157356630874549</v>
      </c>
      <c r="R149" s="1">
        <v>-1.4676343329097903</v>
      </c>
      <c r="S149" s="1">
        <v>-29.517345111020457</v>
      </c>
      <c r="T149" s="1">
        <v>-11.989150031030176</v>
      </c>
      <c r="U149" s="1">
        <v>15.912348466833619</v>
      </c>
      <c r="V149" s="1">
        <v>10.280808774275133</v>
      </c>
      <c r="W149" s="1">
        <v>30.709703933972026</v>
      </c>
      <c r="Y149" s="1">
        <v>-3.9259175954894423</v>
      </c>
      <c r="Z149" s="1">
        <v>8.0371187334613783</v>
      </c>
      <c r="AA149" s="1">
        <v>23.580163426696735</v>
      </c>
      <c r="AB149" s="1">
        <v>-14.936852334083648</v>
      </c>
      <c r="AC149" s="1">
        <v>17.251067149094336</v>
      </c>
      <c r="AD149" s="1">
        <v>-12.350104065737822</v>
      </c>
      <c r="AE149" s="1">
        <v>111.14222557276545</v>
      </c>
      <c r="AG149" s="1">
        <v>8.4824615791814512E-4</v>
      </c>
      <c r="AH149" s="1">
        <v>-2.2417689135872883E-2</v>
      </c>
      <c r="AI149" s="1">
        <v>-6.7518561976268113E-2</v>
      </c>
      <c r="AJ149" s="1">
        <v>-8.3303396410838951E-3</v>
      </c>
      <c r="AK149" s="1">
        <v>3.2875162146789795E-2</v>
      </c>
      <c r="AL149" s="1">
        <v>8.4131519907654773E-3</v>
      </c>
      <c r="AM149" s="1">
        <v>0.21014703045775143</v>
      </c>
    </row>
    <row r="150" spans="1:39" x14ac:dyDescent="0.4">
      <c r="A150" s="1">
        <v>-2205.4115648728193</v>
      </c>
      <c r="B150" s="1">
        <v>-17714.71835503184</v>
      </c>
      <c r="C150" s="1">
        <v>23302.343914761313</v>
      </c>
      <c r="D150" s="1">
        <v>-15842.531170706829</v>
      </c>
      <c r="E150" s="1">
        <v>-12094.074598388635</v>
      </c>
      <c r="F150" s="1">
        <v>1908.6387235107541</v>
      </c>
      <c r="G150" s="1">
        <v>22645.753050728053</v>
      </c>
      <c r="I150" s="1">
        <v>140805.72539170485</v>
      </c>
      <c r="J150" s="1">
        <v>-466170.39704581886</v>
      </c>
      <c r="K150" s="1">
        <v>340877.51427412848</v>
      </c>
      <c r="L150" s="1">
        <v>-274913.93883620366</v>
      </c>
      <c r="M150" s="1">
        <v>-265206.25631073618</v>
      </c>
      <c r="N150" s="1">
        <v>82998.778920317098</v>
      </c>
      <c r="O150" s="1">
        <v>888469.37360660825</v>
      </c>
      <c r="Q150" s="1">
        <v>-14.385601089519838</v>
      </c>
      <c r="R150" s="1">
        <v>-14.738127327255741</v>
      </c>
      <c r="S150" s="1">
        <v>-5.4108290656601872</v>
      </c>
      <c r="T150" s="1">
        <v>-9.3693015757646094</v>
      </c>
      <c r="U150" s="1">
        <v>15.629977107728427</v>
      </c>
      <c r="V150" s="1">
        <v>9.4232159098046573</v>
      </c>
      <c r="W150" s="1">
        <v>30.64460314686119</v>
      </c>
      <c r="Y150" s="1">
        <v>3.4866037526381182</v>
      </c>
      <c r="Z150" s="1">
        <v>14.526826402254477</v>
      </c>
      <c r="AA150" s="1">
        <v>49.727222441383887</v>
      </c>
      <c r="AB150" s="1">
        <v>-5.2489281901506697</v>
      </c>
      <c r="AC150" s="1">
        <v>17.657759921692101</v>
      </c>
      <c r="AD150" s="1">
        <v>-13.499717175900306</v>
      </c>
      <c r="AE150" s="1">
        <v>111.25022674456638</v>
      </c>
      <c r="AG150" s="1">
        <v>-1.7781544681471206E-3</v>
      </c>
      <c r="AH150" s="1">
        <v>-3.2438546424448295E-2</v>
      </c>
      <c r="AI150" s="1">
        <v>-1.7618949907043685E-2</v>
      </c>
      <c r="AJ150" s="1">
        <v>-5.4474434699263719E-3</v>
      </c>
      <c r="AK150" s="1">
        <v>3.1586904662931799E-2</v>
      </c>
      <c r="AL150" s="1">
        <v>7.590316608339219E-3</v>
      </c>
      <c r="AM150" s="1">
        <v>0.21027087299829444</v>
      </c>
    </row>
    <row r="151" spans="1:39" x14ac:dyDescent="0.4">
      <c r="A151" s="1">
        <v>-3274.6417233195079</v>
      </c>
      <c r="B151" s="1">
        <v>-18142.343786291814</v>
      </c>
      <c r="C151" s="1">
        <v>21383.719014905088</v>
      </c>
      <c r="D151" s="1">
        <v>-16636.380088572736</v>
      </c>
      <c r="E151" s="1">
        <v>-5948.1518835346387</v>
      </c>
      <c r="F151" s="1">
        <v>502.13840742747925</v>
      </c>
      <c r="G151" s="1">
        <v>22115.660059386133</v>
      </c>
      <c r="I151" s="1">
        <v>69960.152305490512</v>
      </c>
      <c r="J151" s="1">
        <v>-662888.46613543993</v>
      </c>
      <c r="K151" s="1">
        <v>356923.52641799278</v>
      </c>
      <c r="L151" s="1">
        <v>-292382.26869810885</v>
      </c>
      <c r="M151" s="1">
        <v>-195148.0661432207</v>
      </c>
      <c r="N151" s="1">
        <v>60972.873321404913</v>
      </c>
      <c r="O151" s="1">
        <v>878475.84893188137</v>
      </c>
      <c r="Q151" s="1">
        <v>4.8835179592577385</v>
      </c>
      <c r="R151" s="1">
        <v>-3.2490575515048761</v>
      </c>
      <c r="S151" s="1">
        <v>15.700479341839745</v>
      </c>
      <c r="T151" s="1">
        <v>-5.9048473928949132</v>
      </c>
      <c r="U151" s="1">
        <v>14.951084038857747</v>
      </c>
      <c r="V151" s="1">
        <v>8.4898289681438399</v>
      </c>
      <c r="W151" s="1">
        <v>30.57899158454282</v>
      </c>
      <c r="Y151" s="1">
        <v>-9.2792108469107504</v>
      </c>
      <c r="Z151" s="1">
        <v>7.6568978239954903</v>
      </c>
      <c r="AA151" s="1">
        <v>61.305538671414475</v>
      </c>
      <c r="AB151" s="1">
        <v>3.5062004507320208</v>
      </c>
      <c r="AC151" s="1">
        <v>17.238425323885917</v>
      </c>
      <c r="AD151" s="1">
        <v>-14.577265404773678</v>
      </c>
      <c r="AE151" s="1">
        <v>111.34380452626556</v>
      </c>
      <c r="AG151" s="1">
        <v>-2.0961261158042088E-2</v>
      </c>
      <c r="AH151" s="1">
        <v>-8.7173451452081697E-3</v>
      </c>
      <c r="AI151" s="1">
        <v>2.8362123661532259E-2</v>
      </c>
      <c r="AJ151" s="1">
        <v>-2.2089736916001078E-3</v>
      </c>
      <c r="AK151" s="1">
        <v>2.9127707087738697E-2</v>
      </c>
      <c r="AL151" s="1">
        <v>6.7040062603134082E-3</v>
      </c>
      <c r="AM151" s="1">
        <v>0.21038774298526597</v>
      </c>
    </row>
    <row r="152" spans="1:39" x14ac:dyDescent="0.4">
      <c r="A152" s="1">
        <v>-1532.3768646068017</v>
      </c>
      <c r="B152" s="1">
        <v>-12943.823113448054</v>
      </c>
      <c r="C152" s="1">
        <v>11771.206216384868</v>
      </c>
      <c r="D152" s="1">
        <v>-17166.198972763596</v>
      </c>
      <c r="E152" s="1">
        <v>-836.24029348437159</v>
      </c>
      <c r="F152" s="1">
        <v>-896.38356853138657</v>
      </c>
      <c r="G152" s="1">
        <v>21603.816596449342</v>
      </c>
      <c r="I152" s="1">
        <v>-58624.774909933702</v>
      </c>
      <c r="J152" s="1">
        <v>-405203.03798331576</v>
      </c>
      <c r="K152" s="1">
        <v>216022.66191261614</v>
      </c>
      <c r="L152" s="1">
        <v>-287622.29798127781</v>
      </c>
      <c r="M152" s="1">
        <v>-130197.77016899385</v>
      </c>
      <c r="N152" s="1">
        <v>38514.341288698837</v>
      </c>
      <c r="O152" s="1">
        <v>868771.67784220609</v>
      </c>
      <c r="Q152" s="1">
        <v>-58.600560835399051</v>
      </c>
      <c r="R152" s="1">
        <v>16.511671597902765</v>
      </c>
      <c r="S152" s="1">
        <v>27.131006476767919</v>
      </c>
      <c r="T152" s="1">
        <v>-1.8974895029481271</v>
      </c>
      <c r="U152" s="1">
        <v>13.921671693640011</v>
      </c>
      <c r="V152" s="1">
        <v>7.4873091148632334</v>
      </c>
      <c r="W152" s="1">
        <v>30.513045764509744</v>
      </c>
      <c r="Y152" s="1">
        <v>-9.1965446107968862</v>
      </c>
      <c r="Z152" s="1">
        <v>-3.4153029194750149</v>
      </c>
      <c r="AA152" s="1">
        <v>51.510908762408029</v>
      </c>
      <c r="AB152" s="1">
        <v>10.306909310386471</v>
      </c>
      <c r="AC152" s="1">
        <v>16.025042524228986</v>
      </c>
      <c r="AD152" s="1">
        <v>-15.579494212602214</v>
      </c>
      <c r="AE152" s="1">
        <v>111.42347809409259</v>
      </c>
      <c r="AG152" s="1">
        <v>-1.8428210962104084E-2</v>
      </c>
      <c r="AH152" s="1">
        <v>2.681660479124523E-2</v>
      </c>
      <c r="AI152" s="1">
        <v>5.592373933003366E-2</v>
      </c>
      <c r="AJ152" s="1">
        <v>8.8444221137840126E-4</v>
      </c>
      <c r="AK152" s="1">
        <v>2.562607692524364E-2</v>
      </c>
      <c r="AL152" s="1">
        <v>5.7606046251653118E-3</v>
      </c>
      <c r="AM152" s="1">
        <v>0.21049774307903779</v>
      </c>
    </row>
    <row r="153" spans="1:39" x14ac:dyDescent="0.4">
      <c r="A153" s="1">
        <v>270.48276000976068</v>
      </c>
      <c r="B153" s="1">
        <v>-3712.4577822055517</v>
      </c>
      <c r="C153" s="1">
        <v>-1074.2781327913935</v>
      </c>
      <c r="D153" s="1">
        <v>-17562.360864284718</v>
      </c>
      <c r="E153" s="1">
        <v>3242.1951081500574</v>
      </c>
      <c r="F153" s="1">
        <v>-2274.0760835290785</v>
      </c>
      <c r="G153" s="1">
        <v>21110.494994650922</v>
      </c>
      <c r="I153" s="1">
        <v>-184085.72788585129</v>
      </c>
      <c r="J153" s="1">
        <v>36291.187168179284</v>
      </c>
      <c r="K153" s="1">
        <v>-1439.4012498235061</v>
      </c>
      <c r="L153" s="1">
        <v>-266001.80323052255</v>
      </c>
      <c r="M153" s="1">
        <v>-71325.585187669625</v>
      </c>
      <c r="N153" s="1">
        <v>15823.889074746912</v>
      </c>
      <c r="O153" s="1">
        <v>859364.64131094085</v>
      </c>
      <c r="Q153" s="1">
        <v>-2.1857786307631786</v>
      </c>
      <c r="R153" s="1">
        <v>22.793300794915258</v>
      </c>
      <c r="S153" s="1">
        <v>27.603982344083228</v>
      </c>
      <c r="T153" s="1">
        <v>2.1492842761544475</v>
      </c>
      <c r="U153" s="1">
        <v>12.605891285397048</v>
      </c>
      <c r="V153" s="1">
        <v>6.4223175155332868</v>
      </c>
      <c r="W153" s="1">
        <v>30.446942204254711</v>
      </c>
      <c r="Y153" s="1">
        <v>1.2188737954205062</v>
      </c>
      <c r="Z153" s="1">
        <v>-10.231844042416409</v>
      </c>
      <c r="AA153" s="1">
        <v>24.519515354512194</v>
      </c>
      <c r="AB153" s="1">
        <v>14.921198407806221</v>
      </c>
      <c r="AC153" s="1">
        <v>14.135641971787763</v>
      </c>
      <c r="AD153" s="1">
        <v>-16.50314905963026</v>
      </c>
      <c r="AE153" s="1">
        <v>111.48976662427698</v>
      </c>
      <c r="AG153" s="1">
        <v>4.4800539254779429E-3</v>
      </c>
      <c r="AH153" s="1">
        <v>4.2324228893641958E-2</v>
      </c>
      <c r="AI153" s="1">
        <v>6.0756247819064302E-2</v>
      </c>
      <c r="AJ153" s="1">
        <v>3.4019535177461815E-3</v>
      </c>
      <c r="AK153" s="1">
        <v>2.1306044522714836E-2</v>
      </c>
      <c r="AL153" s="1">
        <v>4.7664953813731144E-3</v>
      </c>
      <c r="AM153" s="1">
        <v>0.21060097593998164</v>
      </c>
    </row>
    <row r="154" spans="1:39" x14ac:dyDescent="0.4">
      <c r="A154" s="1">
        <v>220.37156327819616</v>
      </c>
      <c r="B154" s="1">
        <v>5685.5000367750936</v>
      </c>
      <c r="C154" s="1">
        <v>-11379.697758651619</v>
      </c>
      <c r="D154" s="1">
        <v>-17882.3234999495</v>
      </c>
      <c r="E154" s="1">
        <v>6338.2700885525746</v>
      </c>
      <c r="F154" s="1">
        <v>-3618.0880167287505</v>
      </c>
      <c r="G154" s="1">
        <v>20635.967586724008</v>
      </c>
      <c r="I154" s="1">
        <v>220474.91217184323</v>
      </c>
      <c r="J154" s="1">
        <v>336088.30481920455</v>
      </c>
      <c r="K154" s="1">
        <v>-187069.03375282459</v>
      </c>
      <c r="L154" s="1">
        <v>-233704.72075116882</v>
      </c>
      <c r="M154" s="1">
        <v>-19163.805730598302</v>
      </c>
      <c r="N154" s="1">
        <v>-6897.7770678980305</v>
      </c>
      <c r="O154" s="1">
        <v>850262.52031144197</v>
      </c>
      <c r="Q154" s="1">
        <v>7.2487528201019833</v>
      </c>
      <c r="R154" s="1">
        <v>1.4596145446949771</v>
      </c>
      <c r="S154" s="1">
        <v>17.228350684877988</v>
      </c>
      <c r="T154" s="1">
        <v>5.6856355505118765</v>
      </c>
      <c r="U154" s="1">
        <v>11.0685531382842</v>
      </c>
      <c r="V154" s="1">
        <v>5.301515335724492</v>
      </c>
      <c r="W154" s="1">
        <v>30.38085742127058</v>
      </c>
      <c r="Y154" s="1">
        <v>-2.0685022138729425</v>
      </c>
      <c r="Z154" s="1">
        <v>-7.0687167120908141</v>
      </c>
      <c r="AA154" s="1">
        <v>-12.737988761865726</v>
      </c>
      <c r="AB154" s="1">
        <v>17.309115174242528</v>
      </c>
      <c r="AC154" s="1">
        <v>11.713209290343782</v>
      </c>
      <c r="AD154" s="1">
        <v>-17.344975406102009</v>
      </c>
      <c r="AE154" s="1">
        <v>111.54318929304817</v>
      </c>
      <c r="AG154" s="1">
        <v>-5.2307322081102765E-3</v>
      </c>
      <c r="AH154" s="1">
        <v>1.5424706272135418E-2</v>
      </c>
      <c r="AI154" s="1">
        <v>4.1170610103338549E-2</v>
      </c>
      <c r="AJ154" s="1">
        <v>4.9347876262044125E-3</v>
      </c>
      <c r="AK154" s="1">
        <v>1.6410021770548903E-2</v>
      </c>
      <c r="AL154" s="1">
        <v>3.7280622074130614E-3</v>
      </c>
      <c r="AM154" s="1">
        <v>0.21069754422846987</v>
      </c>
    </row>
    <row r="155" spans="1:39" x14ac:dyDescent="0.4">
      <c r="A155" s="1">
        <v>-290.95601926493805</v>
      </c>
      <c r="B155" s="1">
        <v>9429.5167992326551</v>
      </c>
      <c r="C155" s="1">
        <v>-14723.248555767224</v>
      </c>
      <c r="D155" s="1">
        <v>-18186.750497174729</v>
      </c>
      <c r="E155" s="1">
        <v>8506.517644522517</v>
      </c>
      <c r="F155" s="1">
        <v>-4915.5860769500614</v>
      </c>
      <c r="G155" s="1">
        <v>20180.506705401778</v>
      </c>
      <c r="I155" s="1">
        <v>-255093.44203758187</v>
      </c>
      <c r="J155" s="1">
        <v>263409.76284253824</v>
      </c>
      <c r="K155" s="1">
        <v>-255961.85483790768</v>
      </c>
      <c r="L155" s="1">
        <v>-196912.52906056127</v>
      </c>
      <c r="M155" s="1">
        <v>25655.116773452708</v>
      </c>
      <c r="N155" s="1">
        <v>-29450.149497008402</v>
      </c>
      <c r="O155" s="1">
        <v>841473.09581706824</v>
      </c>
      <c r="Q155" s="1">
        <v>-9.8837123271060943</v>
      </c>
      <c r="R155" s="1">
        <v>-28.11120925482405</v>
      </c>
      <c r="S155" s="1">
        <v>-2.4766620659080281</v>
      </c>
      <c r="T155" s="1">
        <v>8.1634391729329625</v>
      </c>
      <c r="U155" s="1">
        <v>9.3740236761080418</v>
      </c>
      <c r="V155" s="1">
        <v>4.1315682582874338</v>
      </c>
      <c r="W155" s="1">
        <v>30.314967933050138</v>
      </c>
      <c r="Y155" s="1">
        <v>2.1834919064483871</v>
      </c>
      <c r="Z155" s="1">
        <v>3.0830315815172544</v>
      </c>
      <c r="AA155" s="1">
        <v>-52.482569176348434</v>
      </c>
      <c r="AB155" s="1">
        <v>17.429275523639266</v>
      </c>
      <c r="AC155" s="1">
        <v>8.9042346027653743</v>
      </c>
      <c r="AD155" s="1">
        <v>-18.101731240536818</v>
      </c>
      <c r="AE155" s="1">
        <v>111.58426527663597</v>
      </c>
      <c r="AG155" s="1">
        <v>6.3676521208895628E-3</v>
      </c>
      <c r="AH155" s="1">
        <v>-2.9758807780425198E-2</v>
      </c>
      <c r="AI155" s="1">
        <v>-1.0087710414985549E-3</v>
      </c>
      <c r="AJ155" s="1">
        <v>5.0758552313746926E-3</v>
      </c>
      <c r="AK155" s="1">
        <v>1.1180826724030615E-2</v>
      </c>
      <c r="AL155" s="1">
        <v>2.6516941407548024E-3</v>
      </c>
      <c r="AM155" s="1">
        <v>0.21078755060487409</v>
      </c>
    </row>
    <row r="156" spans="1:39" x14ac:dyDescent="0.4">
      <c r="A156" s="1">
        <v>-129.3315162428633</v>
      </c>
      <c r="B156" s="1">
        <v>7463.8975968192053</v>
      </c>
      <c r="C156" s="1">
        <v>-12233.567928383554</v>
      </c>
      <c r="D156" s="1">
        <v>-18494.606702963039</v>
      </c>
      <c r="E156" s="1">
        <v>9803.0775360215994</v>
      </c>
      <c r="F156" s="1">
        <v>-6153.8536686688067</v>
      </c>
      <c r="G156" s="1">
        <v>19744.384683417458</v>
      </c>
      <c r="I156" s="1">
        <v>33271.506301939029</v>
      </c>
      <c r="J156" s="1">
        <v>24577.204529856208</v>
      </c>
      <c r="K156" s="1">
        <v>-220349.64706972573</v>
      </c>
      <c r="L156" s="1">
        <v>-160819.6880728312</v>
      </c>
      <c r="M156" s="1">
        <v>62510.377517698878</v>
      </c>
      <c r="N156" s="1">
        <v>-51633.902008114863</v>
      </c>
      <c r="O156" s="1">
        <v>833004.14880117762</v>
      </c>
      <c r="Q156" s="1">
        <v>24.675800698981057</v>
      </c>
      <c r="R156" s="1">
        <v>-27.011695068442517</v>
      </c>
      <c r="S156" s="1">
        <v>-24.998167955698037</v>
      </c>
      <c r="T156" s="1">
        <v>9.2022671819168593</v>
      </c>
      <c r="U156" s="1">
        <v>7.5867923478905155</v>
      </c>
      <c r="V156" s="1">
        <v>2.9191918476866419</v>
      </c>
      <c r="W156" s="1">
        <v>30.249450257086181</v>
      </c>
      <c r="Y156" s="1">
        <v>-2.3435752358870645</v>
      </c>
      <c r="Z156" s="1">
        <v>8.3888078064353877</v>
      </c>
      <c r="AA156" s="1">
        <v>-83.994060822075568</v>
      </c>
      <c r="AB156" s="1">
        <v>15.391537050785974</v>
      </c>
      <c r="AC156" s="1">
        <v>5.8560423832454918</v>
      </c>
      <c r="AD156" s="1">
        <v>-18.770257661149486</v>
      </c>
      <c r="AE156" s="1">
        <v>111.61351375126976</v>
      </c>
      <c r="AG156" s="1">
        <v>3.3757463092810476E-2</v>
      </c>
      <c r="AH156" s="1">
        <v>-4.4872545790986942E-2</v>
      </c>
      <c r="AI156" s="1">
        <v>-5.1205841407015298E-2</v>
      </c>
      <c r="AJ156" s="1">
        <v>3.6134575303261194E-3</v>
      </c>
      <c r="AK156" s="1">
        <v>5.8615540430129263E-3</v>
      </c>
      <c r="AL156" s="1">
        <v>1.5438148022864865E-3</v>
      </c>
      <c r="AM156" s="1">
        <v>0.21087109772956622</v>
      </c>
    </row>
    <row r="157" spans="1:39" x14ac:dyDescent="0.4">
      <c r="A157" s="1">
        <v>119.58275874687365</v>
      </c>
      <c r="B157" s="1">
        <v>2852.7224383092325</v>
      </c>
      <c r="C157" s="1">
        <v>-6609.6493167533854</v>
      </c>
      <c r="D157" s="1">
        <v>-18655.809642449716</v>
      </c>
      <c r="E157" s="1">
        <v>10286.423138736249</v>
      </c>
      <c r="F157" s="1">
        <v>-7321.1432300934466</v>
      </c>
      <c r="G157" s="1">
        <v>19327.873853504192</v>
      </c>
      <c r="I157" s="1">
        <v>324501.97627253179</v>
      </c>
      <c r="J157" s="1">
        <v>-128083.70065519463</v>
      </c>
      <c r="K157" s="1">
        <v>-120379.65396487352</v>
      </c>
      <c r="L157" s="1">
        <v>-126674.86977891185</v>
      </c>
      <c r="M157" s="1">
        <v>90802.149091375919</v>
      </c>
      <c r="N157" s="1">
        <v>-73259.761202055321</v>
      </c>
      <c r="O157" s="1">
        <v>824863.4602371275</v>
      </c>
      <c r="Q157" s="1">
        <v>8.7148486992082752</v>
      </c>
      <c r="R157" s="1">
        <v>-5.9130791604379453</v>
      </c>
      <c r="S157" s="1">
        <v>-43.225195405481415</v>
      </c>
      <c r="T157" s="1">
        <v>9.0705225703124857</v>
      </c>
      <c r="U157" s="1">
        <v>5.7714355501269399</v>
      </c>
      <c r="V157" s="1">
        <v>1.6714488009389807</v>
      </c>
      <c r="W157" s="1">
        <v>30.184480910871521</v>
      </c>
      <c r="Y157" s="1">
        <v>-0.58364783196004144</v>
      </c>
      <c r="Z157" s="1">
        <v>6.2024242615519709</v>
      </c>
      <c r="AA157" s="1">
        <v>-96.423726514989525</v>
      </c>
      <c r="AB157" s="1">
        <v>11.87371964012023</v>
      </c>
      <c r="AC157" s="1">
        <v>2.7176019226995969</v>
      </c>
      <c r="AD157" s="1">
        <v>-19.348164223175012</v>
      </c>
      <c r="AE157" s="1">
        <v>111.63145389317918</v>
      </c>
      <c r="AG157" s="1">
        <v>-8.4046101514472296E-3</v>
      </c>
      <c r="AH157" s="1">
        <v>-2.680379609694819E-2</v>
      </c>
      <c r="AI157" s="1">
        <v>-9.2401626352019622E-2</v>
      </c>
      <c r="AJ157" s="1">
        <v>1.080350406168165E-3</v>
      </c>
      <c r="AK157" s="1">
        <v>6.9528156709127396E-4</v>
      </c>
      <c r="AL157" s="1">
        <v>4.1111236423731689E-4</v>
      </c>
      <c r="AM157" s="1">
        <v>0.21094828826291828</v>
      </c>
    </row>
    <row r="158" spans="1:39" x14ac:dyDescent="0.4">
      <c r="A158" s="1">
        <v>-193.17605649574531</v>
      </c>
      <c r="B158" s="1">
        <v>-1345.0133359122665</v>
      </c>
      <c r="C158" s="1">
        <v>-526.7530746805005</v>
      </c>
      <c r="D158" s="1">
        <v>-18478.149537639423</v>
      </c>
      <c r="E158" s="1">
        <v>10020.81967101505</v>
      </c>
      <c r="F158" s="1">
        <v>-8408.97421468229</v>
      </c>
      <c r="G158" s="1">
        <v>18931.246548395175</v>
      </c>
      <c r="I158" s="1">
        <v>-122544.92495673399</v>
      </c>
      <c r="J158" s="1">
        <v>-42319.196648879297</v>
      </c>
      <c r="K158" s="1">
        <v>2699.9853355994783</v>
      </c>
      <c r="L158" s="1">
        <v>-94771.932363675864</v>
      </c>
      <c r="M158" s="1">
        <v>109993.20536046247</v>
      </c>
      <c r="N158" s="1">
        <v>-94173.547825048532</v>
      </c>
      <c r="O158" s="1">
        <v>817058.81109827582</v>
      </c>
      <c r="Q158" s="1">
        <v>4.1915668289760086</v>
      </c>
      <c r="R158" s="1">
        <v>12.380936211802133</v>
      </c>
      <c r="S158" s="1">
        <v>-51.09748068358634</v>
      </c>
      <c r="T158" s="1">
        <v>8.1870215923005532</v>
      </c>
      <c r="U158" s="1">
        <v>3.9915315841225536</v>
      </c>
      <c r="V158" s="1">
        <v>0.39633176251629543</v>
      </c>
      <c r="W158" s="1">
        <v>30.120236411898965</v>
      </c>
      <c r="Y158" s="1">
        <v>-2.8317206123460035</v>
      </c>
      <c r="Z158" s="1">
        <v>-1.435506305981153</v>
      </c>
      <c r="AA158" s="1">
        <v>-82.354543561212111</v>
      </c>
      <c r="AB158" s="1">
        <v>7.6636034829338433</v>
      </c>
      <c r="AC158" s="1">
        <v>-0.35859784708873366</v>
      </c>
      <c r="AD158" s="1">
        <v>-19.835694273047466</v>
      </c>
      <c r="AE158" s="1">
        <v>111.63860487859382</v>
      </c>
      <c r="AG158" s="1">
        <v>-4.2245316187748121E-2</v>
      </c>
      <c r="AH158" s="1">
        <v>1.0258354494908545E-2</v>
      </c>
      <c r="AI158" s="1">
        <v>-0.11046950926997087</v>
      </c>
      <c r="AJ158" s="1">
        <v>-1.827979113034663E-3</v>
      </c>
      <c r="AK158" s="1">
        <v>-4.0779240572114111E-3</v>
      </c>
      <c r="AL158" s="1">
        <v>-7.3885073224526972E-4</v>
      </c>
      <c r="AM158" s="1">
        <v>0.21101922486530184</v>
      </c>
    </row>
    <row r="159" spans="1:39" x14ac:dyDescent="0.4">
      <c r="A159" s="1">
        <v>-442.84197350861263</v>
      </c>
      <c r="B159" s="1">
        <v>-3701.0337768422332</v>
      </c>
      <c r="C159" s="1">
        <v>3697.0985868178441</v>
      </c>
      <c r="D159" s="1">
        <v>-17784.090138298274</v>
      </c>
      <c r="E159" s="1">
        <v>9086.4262289937033</v>
      </c>
      <c r="F159" s="1">
        <v>-9410.3340279860167</v>
      </c>
      <c r="G159" s="1">
        <v>18554.77510082359</v>
      </c>
      <c r="I159" s="1">
        <v>-402350.6807529612</v>
      </c>
      <c r="J159" s="1">
        <v>100938.26477330859</v>
      </c>
      <c r="K159" s="1">
        <v>108731.26258473186</v>
      </c>
      <c r="L159" s="1">
        <v>-65573.578821776391</v>
      </c>
      <c r="M159" s="1">
        <v>119741.24948390579</v>
      </c>
      <c r="N159" s="1">
        <v>-114236.49962518825</v>
      </c>
      <c r="O159" s="1">
        <v>809597.98235797975</v>
      </c>
      <c r="Q159" s="1">
        <v>-4.8745306134374751</v>
      </c>
      <c r="R159" s="1">
        <v>12.785548459384653</v>
      </c>
      <c r="S159" s="1">
        <v>-46.001395996785526</v>
      </c>
      <c r="T159" s="1">
        <v>6.9659435189427903</v>
      </c>
      <c r="U159" s="1">
        <v>2.3086631856397402</v>
      </c>
      <c r="V159" s="1">
        <v>-0.89776193325638864</v>
      </c>
      <c r="W159" s="1">
        <v>30.056893277661324</v>
      </c>
      <c r="Y159" s="1">
        <v>-1.446624095552032</v>
      </c>
      <c r="Z159" s="1">
        <v>-5.467503499079851</v>
      </c>
      <c r="AA159" s="1">
        <v>-47.594818604175799</v>
      </c>
      <c r="AB159" s="1">
        <v>3.5331572949378627</v>
      </c>
      <c r="AC159" s="1">
        <v>-3.2198177788224234</v>
      </c>
      <c r="AD159" s="1">
        <v>-20.23420594192881</v>
      </c>
      <c r="AE159" s="1">
        <v>111.63548588374314</v>
      </c>
      <c r="AG159" s="1">
        <v>8.426471602401989E-3</v>
      </c>
      <c r="AH159" s="1">
        <v>3.473582088663868E-2</v>
      </c>
      <c r="AI159" s="1">
        <v>-0.10199193587820322</v>
      </c>
      <c r="AJ159" s="1">
        <v>-4.4216377328535833E-3</v>
      </c>
      <c r="AK159" s="1">
        <v>-8.2285960364039141E-3</v>
      </c>
      <c r="AL159" s="1">
        <v>-1.8981330386692754E-3</v>
      </c>
      <c r="AM159" s="1">
        <v>0.21108401019708936</v>
      </c>
    </row>
    <row r="160" spans="1:39" x14ac:dyDescent="0.4">
      <c r="A160" s="1">
        <v>818.9545720208622</v>
      </c>
      <c r="B160" s="1">
        <v>-3531.7825365537069</v>
      </c>
      <c r="C160" s="1">
        <v>4540.4987172140991</v>
      </c>
      <c r="D160" s="1">
        <v>-16454.433255108954</v>
      </c>
      <c r="E160" s="1">
        <v>7618.6180824848434</v>
      </c>
      <c r="F160" s="1">
        <v>-10320.280223579739</v>
      </c>
      <c r="G160" s="1">
        <v>18198.731843522597</v>
      </c>
      <c r="I160" s="1">
        <v>435441.01202332671</v>
      </c>
      <c r="J160" s="1">
        <v>91200.056067702026</v>
      </c>
      <c r="K160" s="1">
        <v>164642.55442550735</v>
      </c>
      <c r="L160" s="1">
        <v>-40134.154622181035</v>
      </c>
      <c r="M160" s="1">
        <v>120410.30924345383</v>
      </c>
      <c r="N160" s="1">
        <v>-133328.53212740645</v>
      </c>
      <c r="O160" s="1">
        <v>802488.75498959771</v>
      </c>
      <c r="Q160" s="1">
        <v>4.0662258178002073</v>
      </c>
      <c r="R160" s="1">
        <v>-8.289956992528472</v>
      </c>
      <c r="S160" s="1">
        <v>-26.63428062208245</v>
      </c>
      <c r="T160" s="1">
        <v>5.8076582970187314</v>
      </c>
      <c r="U160" s="1">
        <v>0.77635999004969158</v>
      </c>
      <c r="V160" s="1">
        <v>-2.2017251735888697</v>
      </c>
      <c r="W160" s="1">
        <v>29.99462802565138</v>
      </c>
      <c r="Y160" s="1">
        <v>2.0514577780418257</v>
      </c>
      <c r="Z160" s="1">
        <v>3.4327951471580659E-3</v>
      </c>
      <c r="AA160" s="1">
        <v>-1.2777039166538833</v>
      </c>
      <c r="AB160" s="1">
        <v>0.2173853106446281</v>
      </c>
      <c r="AC160" s="1">
        <v>-5.7236182236086943</v>
      </c>
      <c r="AD160" s="1">
        <v>-20.545981888720924</v>
      </c>
      <c r="AE160" s="1">
        <v>111.62261608485687</v>
      </c>
      <c r="AG160" s="1">
        <v>-7.3949145293564578E-3</v>
      </c>
      <c r="AH160" s="1">
        <v>2.1112901023325123E-2</v>
      </c>
      <c r="AI160" s="1">
        <v>-6.6394500409634169E-2</v>
      </c>
      <c r="AJ160" s="1">
        <v>-6.037092071031834E-3</v>
      </c>
      <c r="AK160" s="1">
        <v>-1.1563879570613191E-2</v>
      </c>
      <c r="AL160" s="1">
        <v>-3.0582613613417222E-3</v>
      </c>
      <c r="AM160" s="1">
        <v>0.21114274691865226</v>
      </c>
    </row>
    <row r="161" spans="1:39" x14ac:dyDescent="0.4">
      <c r="A161" s="1">
        <v>329.33551213551834</v>
      </c>
      <c r="B161" s="1">
        <v>-1673.4045709076499</v>
      </c>
      <c r="C161" s="1">
        <v>3281.6252173358716</v>
      </c>
      <c r="D161" s="1">
        <v>-14483.05715135191</v>
      </c>
      <c r="E161" s="1">
        <v>5822.1494061118228</v>
      </c>
      <c r="F161" s="1">
        <v>-11140.037522549046</v>
      </c>
      <c r="G161" s="1">
        <v>17863.389109225391</v>
      </c>
      <c r="I161" s="1">
        <v>-317673.43448372144</v>
      </c>
      <c r="J161" s="1">
        <v>-52460.031024534423</v>
      </c>
      <c r="K161" s="1">
        <v>167735.89417175329</v>
      </c>
      <c r="L161" s="1">
        <v>-19750.442622870221</v>
      </c>
      <c r="M161" s="1">
        <v>113386.58830576832</v>
      </c>
      <c r="N161" s="1">
        <v>-151383.88431288407</v>
      </c>
      <c r="O161" s="1">
        <v>795738.90996648849</v>
      </c>
      <c r="Q161" s="1">
        <v>-11.167755475602311</v>
      </c>
      <c r="R161" s="1">
        <v>-23.824828124630567</v>
      </c>
      <c r="S161" s="1">
        <v>4.8276440290881739</v>
      </c>
      <c r="T161" s="1">
        <v>4.9843933631211508</v>
      </c>
      <c r="U161" s="1">
        <v>-0.56815273594846449</v>
      </c>
      <c r="V161" s="1">
        <v>-3.5042732421394063</v>
      </c>
      <c r="W161" s="1">
        <v>29.933617173361977</v>
      </c>
      <c r="Y161" s="1">
        <v>0.55416125789738069</v>
      </c>
      <c r="Z161" s="1">
        <v>4.5480055824051746</v>
      </c>
      <c r="AA161" s="1">
        <v>46.867625634053184</v>
      </c>
      <c r="AB161" s="1">
        <v>-1.8127413519740578</v>
      </c>
      <c r="AC161" s="1">
        <v>-7.7569477034395877</v>
      </c>
      <c r="AD161" s="1">
        <v>-20.775627232380479</v>
      </c>
      <c r="AE161" s="1">
        <v>111.60051465816437</v>
      </c>
      <c r="AG161" s="1">
        <v>-1.7270336297557202E-2</v>
      </c>
      <c r="AH161" s="1">
        <v>-1.3619624867443801E-2</v>
      </c>
      <c r="AI161" s="1">
        <v>-7.0286828467036521E-3</v>
      </c>
      <c r="AJ161" s="1">
        <v>-6.2906299846590798E-3</v>
      </c>
      <c r="AK161" s="1">
        <v>-1.3964080677541091E-2</v>
      </c>
      <c r="AL161" s="1">
        <v>-4.2091830164578924E-3</v>
      </c>
      <c r="AM161" s="1">
        <v>0.21119553769036273</v>
      </c>
    </row>
    <row r="162" spans="1:39" x14ac:dyDescent="0.4">
      <c r="A162" s="1">
        <v>270.68866611503063</v>
      </c>
      <c r="B162" s="1">
        <v>339.02265737706784</v>
      </c>
      <c r="C162" s="1">
        <v>1854.574667598778</v>
      </c>
      <c r="D162" s="1">
        <v>-12066.99180563839</v>
      </c>
      <c r="E162" s="1">
        <v>3927.4317616299968</v>
      </c>
      <c r="F162" s="1">
        <v>-11873.745177747642</v>
      </c>
      <c r="G162" s="1">
        <v>17549.019230665159</v>
      </c>
      <c r="I162" s="1">
        <v>-332059.97466591536</v>
      </c>
      <c r="J162" s="1">
        <v>-199439.97050981291</v>
      </c>
      <c r="K162" s="1">
        <v>133342.61007863589</v>
      </c>
      <c r="L162" s="1">
        <v>-4239.4911918010712</v>
      </c>
      <c r="M162" s="1">
        <v>100651.42224657771</v>
      </c>
      <c r="N162" s="1">
        <v>-168362.82421969197</v>
      </c>
      <c r="O162" s="1">
        <v>789356.2282620077</v>
      </c>
      <c r="Q162" s="1">
        <v>-20.683942140767506</v>
      </c>
      <c r="R162" s="1">
        <v>-24.937475164646457</v>
      </c>
      <c r="S162" s="1">
        <v>39.199911848448892</v>
      </c>
      <c r="T162" s="1">
        <v>4.3757505254820703</v>
      </c>
      <c r="U162" s="1">
        <v>-1.703918605306165</v>
      </c>
      <c r="V162" s="1">
        <v>-4.7930979482301268</v>
      </c>
      <c r="W162" s="1">
        <v>29.874037238285894</v>
      </c>
      <c r="Y162" s="1">
        <v>14.083753043480606</v>
      </c>
      <c r="Z162" s="1">
        <v>5.1958128092629057</v>
      </c>
      <c r="AA162" s="1">
        <v>85.523304074746889</v>
      </c>
      <c r="AB162" s="1">
        <v>-2.9474268721137098</v>
      </c>
      <c r="AC162" s="1">
        <v>-9.2440892320430468</v>
      </c>
      <c r="AD162" s="1">
        <v>-20.92871921729007</v>
      </c>
      <c r="AE162" s="1">
        <v>111.56970077989541</v>
      </c>
      <c r="AG162" s="1">
        <v>-1.1438483604161505E-2</v>
      </c>
      <c r="AH162" s="1">
        <v>-4.3128007711343258E-2</v>
      </c>
      <c r="AI162" s="1">
        <v>5.9954842651052324E-2</v>
      </c>
      <c r="AJ162" s="1">
        <v>-5.6681545739080928E-3</v>
      </c>
      <c r="AK162" s="1">
        <v>-1.5378599486724081E-2</v>
      </c>
      <c r="AL162" s="1">
        <v>-5.3400824475079798E-3</v>
      </c>
      <c r="AM162" s="1">
        <v>0.21124248517259256</v>
      </c>
    </row>
    <row r="163" spans="1:39" x14ac:dyDescent="0.4">
      <c r="A163" s="1">
        <v>-231.47608978170922</v>
      </c>
      <c r="B163" s="1">
        <v>1436.4086497050446</v>
      </c>
      <c r="C163" s="1">
        <v>1694.0810464228814</v>
      </c>
      <c r="D163" s="1">
        <v>-9475.9780053501654</v>
      </c>
      <c r="E163" s="1">
        <v>2143.3701473558044</v>
      </c>
      <c r="F163" s="1">
        <v>-12526.121088926941</v>
      </c>
      <c r="G163" s="1">
        <v>17255.894540575086</v>
      </c>
      <c r="I163" s="1">
        <v>-339245.23160006467</v>
      </c>
      <c r="J163" s="1">
        <v>-196758.43476245206</v>
      </c>
      <c r="K163" s="1">
        <v>72855.75297835801</v>
      </c>
      <c r="L163" s="1">
        <v>6665.2895726630522</v>
      </c>
      <c r="M163" s="1">
        <v>84251.508852850136</v>
      </c>
      <c r="N163" s="1">
        <v>-184230.97589086962</v>
      </c>
      <c r="O163" s="1">
        <v>783348.49084951519</v>
      </c>
      <c r="Q163" s="1">
        <v>-45.89463389524731</v>
      </c>
      <c r="R163" s="1">
        <v>-9.1699414133824853</v>
      </c>
      <c r="S163" s="1">
        <v>65.019731630474581</v>
      </c>
      <c r="T163" s="1">
        <v>3.8585852626347141</v>
      </c>
      <c r="U163" s="1">
        <v>-2.6241324085495128</v>
      </c>
      <c r="V163" s="1">
        <v>-6.0556731509065411</v>
      </c>
      <c r="W163" s="1">
        <v>29.816064737915966</v>
      </c>
      <c r="Y163" s="1">
        <v>5.6421639781485133</v>
      </c>
      <c r="Z163" s="1">
        <v>1.8803060181317131</v>
      </c>
      <c r="AA163" s="1">
        <v>103.10580213848625</v>
      </c>
      <c r="AB163" s="1">
        <v>-3.6012343147269918</v>
      </c>
      <c r="AC163" s="1">
        <v>-10.137578311622798</v>
      </c>
      <c r="AD163" s="1">
        <v>-21.010995216730013</v>
      </c>
      <c r="AE163" s="1">
        <v>111.53069362627934</v>
      </c>
      <c r="AG163" s="1">
        <v>-3.0439036559882754E-2</v>
      </c>
      <c r="AH163" s="1">
        <v>-4.1405812111833973E-2</v>
      </c>
      <c r="AI163" s="1">
        <v>0.11493919264630324</v>
      </c>
      <c r="AJ163" s="1">
        <v>-4.6481255228177053E-3</v>
      </c>
      <c r="AK163" s="1">
        <v>-1.5805949413470792E-2</v>
      </c>
      <c r="AL163" s="1">
        <v>-6.4399610640115184E-3</v>
      </c>
      <c r="AM163" s="1">
        <v>0.21128369202571348</v>
      </c>
    </row>
    <row r="164" spans="1:39" x14ac:dyDescent="0.4">
      <c r="A164" s="1">
        <v>-2129.942804647465</v>
      </c>
      <c r="B164" s="1">
        <v>2399.3646487198148</v>
      </c>
      <c r="C164" s="1">
        <v>2226.5447560814209</v>
      </c>
      <c r="D164" s="1">
        <v>-6947.9240029653474</v>
      </c>
      <c r="E164" s="1">
        <v>637.11928416930618</v>
      </c>
      <c r="F164" s="1">
        <v>-13101.970853046067</v>
      </c>
      <c r="G164" s="1">
        <v>16984.287371688337</v>
      </c>
      <c r="I164" s="1">
        <v>-450450.05107715941</v>
      </c>
      <c r="J164" s="1">
        <v>64967.49001580826</v>
      </c>
      <c r="K164" s="1">
        <v>-20763.587044385291</v>
      </c>
      <c r="L164" s="1">
        <v>13419.134960400012</v>
      </c>
      <c r="M164" s="1">
        <v>66087.150173957867</v>
      </c>
      <c r="N164" s="1">
        <v>-198954.81573098875</v>
      </c>
      <c r="O164" s="1">
        <v>777723.47870236728</v>
      </c>
      <c r="Q164" s="1">
        <v>-10.729765378223632</v>
      </c>
      <c r="R164" s="1">
        <v>19.751239926768218</v>
      </c>
      <c r="S164" s="1">
        <v>71.228317213953048</v>
      </c>
      <c r="T164" s="1">
        <v>3.3984086301843113</v>
      </c>
      <c r="U164" s="1">
        <v>-3.335127934124086</v>
      </c>
      <c r="V164" s="1">
        <v>-7.2794350820378071</v>
      </c>
      <c r="W164" s="1">
        <v>29.759876189744951</v>
      </c>
      <c r="Y164" s="1">
        <v>-2.120234438443195</v>
      </c>
      <c r="Z164" s="1">
        <v>-4.3786399520879149</v>
      </c>
      <c r="AA164" s="1">
        <v>92.314651827028854</v>
      </c>
      <c r="AB164" s="1">
        <v>-3.9602093897625998</v>
      </c>
      <c r="AC164" s="1">
        <v>-10.409716059536224</v>
      </c>
      <c r="AD164" s="1">
        <v>-21.028211444764768</v>
      </c>
      <c r="AE164" s="1">
        <v>111.48401237354585</v>
      </c>
      <c r="AG164" s="1">
        <v>1.1996087810778131E-3</v>
      </c>
      <c r="AH164" s="1">
        <v>3.0427189896981115E-3</v>
      </c>
      <c r="AI164" s="1">
        <v>0.14044813401593412</v>
      </c>
      <c r="AJ164" s="1">
        <v>-3.5063697840609751E-3</v>
      </c>
      <c r="AK164" s="1">
        <v>-1.5286569447605338E-2</v>
      </c>
      <c r="AL164" s="1">
        <v>-7.4977834651416995E-3</v>
      </c>
      <c r="AM164" s="1">
        <v>0.21131926091009795</v>
      </c>
    </row>
    <row r="165" spans="1:39" x14ac:dyDescent="0.4">
      <c r="A165" s="1">
        <v>2027.6679076020207</v>
      </c>
      <c r="B165" s="1">
        <v>2644.6172237415358</v>
      </c>
      <c r="C165" s="1">
        <v>2827.3898100204083</v>
      </c>
      <c r="D165" s="1">
        <v>-4676.4369478917297</v>
      </c>
      <c r="E165" s="1">
        <v>-468.48233559449784</v>
      </c>
      <c r="F165" s="1">
        <v>-13606.108914615837</v>
      </c>
      <c r="G165" s="1">
        <v>16734.470056738101</v>
      </c>
      <c r="I165" s="1">
        <v>416036.29460232554</v>
      </c>
      <c r="J165" s="1">
        <v>314870.43570044683</v>
      </c>
      <c r="K165" s="1">
        <v>-117973.02683525474</v>
      </c>
      <c r="L165" s="1">
        <v>16735.999179758714</v>
      </c>
      <c r="M165" s="1">
        <v>47849.43258134494</v>
      </c>
      <c r="N165" s="1">
        <v>-212500.90802254406</v>
      </c>
      <c r="O165" s="1">
        <v>772488.97279392276</v>
      </c>
      <c r="Q165" s="1">
        <v>13.410633848338449</v>
      </c>
      <c r="R165" s="1">
        <v>28.709327325684946</v>
      </c>
      <c r="S165" s="1">
        <v>57.628162070259847</v>
      </c>
      <c r="T165" s="1">
        <v>3.0032228444695677</v>
      </c>
      <c r="U165" s="1">
        <v>-3.8551765130446296</v>
      </c>
      <c r="V165" s="1">
        <v>-8.45181616109587</v>
      </c>
      <c r="W165" s="1">
        <v>29.705648111265692</v>
      </c>
      <c r="Y165" s="1">
        <v>1.8187095295363562</v>
      </c>
      <c r="Z165" s="1">
        <v>-6.7044474502251603</v>
      </c>
      <c r="AA165" s="1">
        <v>60.741107735227473</v>
      </c>
      <c r="AB165" s="1">
        <v>-4.1194183837618077</v>
      </c>
      <c r="AC165" s="1">
        <v>-10.04746956342683</v>
      </c>
      <c r="AD165" s="1">
        <v>-20.986125502701586</v>
      </c>
      <c r="AE165" s="1">
        <v>111.43017619792455</v>
      </c>
      <c r="AG165" s="1">
        <v>-4.9034331721982004E-4</v>
      </c>
      <c r="AH165" s="1">
        <v>4.06928372752422E-2</v>
      </c>
      <c r="AI165" s="1">
        <v>0.13174445226904594</v>
      </c>
      <c r="AJ165" s="1">
        <v>-2.4173908275196602E-3</v>
      </c>
      <c r="AK165" s="1">
        <v>-1.3897339565884057E-2</v>
      </c>
      <c r="AL165" s="1">
        <v>-8.5025103197818152E-3</v>
      </c>
      <c r="AM165" s="1">
        <v>0.2113492944861172</v>
      </c>
    </row>
    <row r="166" spans="1:39" x14ac:dyDescent="0.4">
      <c r="A166" s="1">
        <v>-1718.8907750374756</v>
      </c>
      <c r="B166" s="1">
        <v>113.17504439623002</v>
      </c>
      <c r="C166" s="1">
        <v>3048.319535051176</v>
      </c>
      <c r="D166" s="1">
        <v>-2809.8604428905319</v>
      </c>
      <c r="E166" s="1">
        <v>-1096.1006667856809</v>
      </c>
      <c r="F166" s="1">
        <v>-14043.357623191279</v>
      </c>
      <c r="G166" s="1">
        <v>16506.714928457561</v>
      </c>
      <c r="I166" s="1">
        <v>-371771.14104752062</v>
      </c>
      <c r="J166" s="1">
        <v>68493.006191327368</v>
      </c>
      <c r="K166" s="1">
        <v>-181311.11946282766</v>
      </c>
      <c r="L166" s="1">
        <v>17616.779952724195</v>
      </c>
      <c r="M166" s="1">
        <v>30945.786097693737</v>
      </c>
      <c r="N166" s="1">
        <v>-224835.66582893583</v>
      </c>
      <c r="O166" s="1">
        <v>767652.75409753877</v>
      </c>
      <c r="Q166" s="1">
        <v>-15.211124957333455</v>
      </c>
      <c r="R166" s="1">
        <v>0.85575255499164116</v>
      </c>
      <c r="S166" s="1">
        <v>29.071248245206739</v>
      </c>
      <c r="T166" s="1">
        <v>2.6952616072235589</v>
      </c>
      <c r="U166" s="1">
        <v>-4.2124258528368976</v>
      </c>
      <c r="V166" s="1">
        <v>-9.5602480069289797</v>
      </c>
      <c r="W166" s="1">
        <v>29.653557019970989</v>
      </c>
      <c r="Y166" s="1">
        <v>-1.4409920822182576</v>
      </c>
      <c r="Z166" s="1">
        <v>0.79700252056260357</v>
      </c>
      <c r="AA166" s="1">
        <v>20.131297493143926</v>
      </c>
      <c r="AB166" s="1">
        <v>-4.1530835022079797</v>
      </c>
      <c r="AC166" s="1">
        <v>-9.0498770723558621</v>
      </c>
      <c r="AD166" s="1">
        <v>-20.890576577397237</v>
      </c>
      <c r="AE166" s="1">
        <v>111.36970427564489</v>
      </c>
      <c r="AG166" s="1">
        <v>3.3187057445850258E-4</v>
      </c>
      <c r="AH166" s="1">
        <v>1.9830680297751899E-2</v>
      </c>
      <c r="AI166" s="1">
        <v>9.1237068885959796E-2</v>
      </c>
      <c r="AJ166" s="1">
        <v>-1.5167973406001731E-3</v>
      </c>
      <c r="AK166" s="1">
        <v>-1.1744513409331431E-2</v>
      </c>
      <c r="AL166" s="1">
        <v>-9.4432044223820635E-3</v>
      </c>
      <c r="AM166" s="1">
        <v>0.21137389541414345</v>
      </c>
    </row>
    <row r="167" spans="1:39" x14ac:dyDescent="0.4">
      <c r="A167" s="1">
        <v>1332.0624085320185</v>
      </c>
      <c r="B167" s="1">
        <v>-3211.4301199788597</v>
      </c>
      <c r="C167" s="1">
        <v>2660.9409812170034</v>
      </c>
      <c r="D167" s="1">
        <v>-1455.2160082886342</v>
      </c>
      <c r="E167" s="1">
        <v>-1209.0709562180418</v>
      </c>
      <c r="F167" s="1">
        <v>-14418.580616217969</v>
      </c>
      <c r="G167" s="1">
        <v>16301.294310954483</v>
      </c>
      <c r="I167" s="1">
        <v>339395.47586870368</v>
      </c>
      <c r="J167" s="1">
        <v>-374239.13447736989</v>
      </c>
      <c r="K167" s="1">
        <v>-185396.60465947448</v>
      </c>
      <c r="L167" s="1">
        <v>17134.892569262076</v>
      </c>
      <c r="M167" s="1">
        <v>16483.204361323511</v>
      </c>
      <c r="N167" s="1">
        <v>-235925.23440160698</v>
      </c>
      <c r="O167" s="1">
        <v>763222.60073916207</v>
      </c>
      <c r="Q167" s="1">
        <v>15.260020695604043</v>
      </c>
      <c r="R167" s="1">
        <v>-26.815659652368552</v>
      </c>
      <c r="S167" s="1">
        <v>-0.90563268646388817</v>
      </c>
      <c r="T167" s="1">
        <v>2.5407334986619934</v>
      </c>
      <c r="U167" s="1">
        <v>-4.4415209448002768</v>
      </c>
      <c r="V167" s="1">
        <v>-10.592184154598765</v>
      </c>
      <c r="W167" s="1">
        <v>29.603779381453329</v>
      </c>
      <c r="Y167" s="1">
        <v>1.1809515426170303</v>
      </c>
      <c r="Z167" s="1">
        <v>9.4853288990611002</v>
      </c>
      <c r="AA167" s="1">
        <v>-15.962678195107054</v>
      </c>
      <c r="AB167" s="1">
        <v>-4.0487722222670071</v>
      </c>
      <c r="AC167" s="1">
        <v>-7.4286785561602873</v>
      </c>
      <c r="AD167" s="1">
        <v>-20.747742267277907</v>
      </c>
      <c r="AE167" s="1">
        <v>111.30311502373465</v>
      </c>
      <c r="AG167" s="1">
        <v>5.8101362337245133E-5</v>
      </c>
      <c r="AH167" s="1">
        <v>-3.3933638259910685E-2</v>
      </c>
      <c r="AI167" s="1">
        <v>3.6817383212030631E-2</v>
      </c>
      <c r="AJ167" s="1">
        <v>-8.3114569546290508E-4</v>
      </c>
      <c r="AK167" s="1">
        <v>-8.9554960429147207E-3</v>
      </c>
      <c r="AL167" s="1">
        <v>-1.030937089054889E-2</v>
      </c>
      <c r="AM167" s="1">
        <v>0.21139316631446936</v>
      </c>
    </row>
    <row r="168" spans="1:39" x14ac:dyDescent="0.4">
      <c r="A168" s="1">
        <v>2345.2677898427496</v>
      </c>
      <c r="B168" s="1">
        <v>-3814.9829422926582</v>
      </c>
      <c r="C168" s="1">
        <v>1573.786639332737</v>
      </c>
      <c r="D168" s="1">
        <v>-665.17434322254599</v>
      </c>
      <c r="E168" s="1">
        <v>-820.72310623008536</v>
      </c>
      <c r="F168" s="1">
        <v>-14736.654531265183</v>
      </c>
      <c r="G168" s="1">
        <v>16118.480493834986</v>
      </c>
      <c r="I168" s="1">
        <v>269628.50435646885</v>
      </c>
      <c r="J168" s="1">
        <v>-366123.06277222018</v>
      </c>
      <c r="K168" s="1">
        <v>-117135.55777748139</v>
      </c>
      <c r="L168" s="1">
        <v>15597.752870718503</v>
      </c>
      <c r="M168" s="1">
        <v>5193.2907442038832</v>
      </c>
      <c r="N168" s="1">
        <v>-245736.80687677945</v>
      </c>
      <c r="O168" s="1">
        <v>759206.27945508983</v>
      </c>
      <c r="Q168" s="1">
        <v>42.44827939359034</v>
      </c>
      <c r="R168" s="1">
        <v>-25.93212473160871</v>
      </c>
      <c r="S168" s="1">
        <v>-19.677524473331324</v>
      </c>
      <c r="T168" s="1">
        <v>2.6914166488263169</v>
      </c>
      <c r="U168" s="1">
        <v>-4.579616628918961</v>
      </c>
      <c r="V168" s="1">
        <v>-11.535203180168896</v>
      </c>
      <c r="W168" s="1">
        <v>29.556491453704034</v>
      </c>
      <c r="Y168" s="1">
        <v>-13.305114616006454</v>
      </c>
      <c r="Z168" s="1">
        <v>6.0802193346582349</v>
      </c>
      <c r="AA168" s="1">
        <v>-36.625153103379184</v>
      </c>
      <c r="AB168" s="1">
        <v>-3.5807297213704512</v>
      </c>
      <c r="AC168" s="1">
        <v>-5.222680805039702</v>
      </c>
      <c r="AD168" s="1">
        <v>-20.563924199951128</v>
      </c>
      <c r="AE168" s="1">
        <v>111.23092382241397</v>
      </c>
      <c r="AG168" s="1">
        <v>-1.6415135807128074E-2</v>
      </c>
      <c r="AH168" s="1">
        <v>-5.1768583135801849E-2</v>
      </c>
      <c r="AI168" s="1">
        <v>-1.2839511574530274E-2</v>
      </c>
      <c r="AJ168" s="1">
        <v>-1.1313013709739417E-4</v>
      </c>
      <c r="AK168" s="1">
        <v>-5.682050897044516E-3</v>
      </c>
      <c r="AL168" s="1">
        <v>-1.1090798095469326E-2</v>
      </c>
      <c r="AM168" s="1">
        <v>0.21140720964707144</v>
      </c>
    </row>
    <row r="169" spans="1:39" x14ac:dyDescent="0.4">
      <c r="A169" s="1">
        <v>1623.1361780255306</v>
      </c>
      <c r="B169" s="1">
        <v>-2197.7276884564621</v>
      </c>
      <c r="C169" s="1">
        <v>47.094800775348915</v>
      </c>
      <c r="D169" s="1">
        <v>-420.06511537049801</v>
      </c>
      <c r="E169" s="1">
        <v>-8.6441985203013658</v>
      </c>
      <c r="F169" s="1">
        <v>-15002.339734533387</v>
      </c>
      <c r="G169" s="1">
        <v>15958.545758079768</v>
      </c>
      <c r="I169" s="1">
        <v>-51022.398681608851</v>
      </c>
      <c r="J169" s="1">
        <v>-37940.871408175357</v>
      </c>
      <c r="K169" s="1">
        <v>-3768.1476377655736</v>
      </c>
      <c r="L169" s="1">
        <v>12701.122368247861</v>
      </c>
      <c r="M169" s="1">
        <v>-2735.6558550839004</v>
      </c>
      <c r="N169" s="1">
        <v>-254237.60291982355</v>
      </c>
      <c r="O169" s="1">
        <v>755611.55413420929</v>
      </c>
      <c r="Q169" s="1">
        <v>18.188274606167596</v>
      </c>
      <c r="R169" s="1">
        <v>-7.0875502543784039</v>
      </c>
      <c r="S169" s="1">
        <v>-26.540857596654966</v>
      </c>
      <c r="T169" s="1">
        <v>3.0709809013171463</v>
      </c>
      <c r="U169" s="1">
        <v>-4.665704075668927</v>
      </c>
      <c r="V169" s="1">
        <v>-12.377035579651578</v>
      </c>
      <c r="W169" s="1">
        <v>29.511869442814152</v>
      </c>
      <c r="Y169" s="1">
        <v>-20.024469626561451</v>
      </c>
      <c r="Z169" s="1">
        <v>-3.3205816047032561</v>
      </c>
      <c r="AA169" s="1">
        <v>-42.369429672167165</v>
      </c>
      <c r="AB169" s="1">
        <v>-2.8348276558579659</v>
      </c>
      <c r="AC169" s="1">
        <v>-2.5187567991572144</v>
      </c>
      <c r="AD169" s="1">
        <v>-20.345424472975182</v>
      </c>
      <c r="AE169" s="1">
        <v>111.15364529270123</v>
      </c>
      <c r="AG169" s="1">
        <v>7.2676627541641047E-3</v>
      </c>
      <c r="AH169" s="1">
        <v>-2.7298456965947872E-2</v>
      </c>
      <c r="AI169" s="1">
        <v>-5.0474676409509936E-2</v>
      </c>
      <c r="AJ169" s="1">
        <v>5.998379307685938E-4</v>
      </c>
      <c r="AK169" s="1">
        <v>-2.1059754982972276E-3</v>
      </c>
      <c r="AL169" s="1">
        <v>-1.1777519643024075E-2</v>
      </c>
      <c r="AM169" s="1">
        <v>0.21141612783184638</v>
      </c>
    </row>
    <row r="170" spans="1:39" x14ac:dyDescent="0.4">
      <c r="A170" s="1">
        <v>416.68657125851524</v>
      </c>
      <c r="B170" s="1">
        <v>43.956037684557515</v>
      </c>
      <c r="C170" s="1">
        <v>-1513.2662494134061</v>
      </c>
      <c r="D170" s="1">
        <v>-651.9109534620743</v>
      </c>
      <c r="E170" s="1">
        <v>1103.1461511875696</v>
      </c>
      <c r="F170" s="1">
        <v>-15220.373941924714</v>
      </c>
      <c r="G170" s="1">
        <v>15821.762384669551</v>
      </c>
      <c r="I170" s="1">
        <v>-341011.86129769543</v>
      </c>
      <c r="J170" s="1">
        <v>299954.39124355966</v>
      </c>
      <c r="K170" s="1">
        <v>117033.33113186368</v>
      </c>
      <c r="L170" s="1">
        <v>8388.0603222262616</v>
      </c>
      <c r="M170" s="1">
        <v>-7593.6029580334844</v>
      </c>
      <c r="N170" s="1">
        <v>-261395.7071073275</v>
      </c>
      <c r="O170" s="1">
        <v>752446.18866540689</v>
      </c>
      <c r="Q170" s="1">
        <v>-0.50241228280310823</v>
      </c>
      <c r="R170" s="1">
        <v>9.8044013672954513</v>
      </c>
      <c r="S170" s="1">
        <v>-24.189100374712325</v>
      </c>
      <c r="T170" s="1">
        <v>3.5373017616383087</v>
      </c>
      <c r="U170" s="1">
        <v>-4.7397273430317046</v>
      </c>
      <c r="V170" s="1">
        <v>-13.105552677300819</v>
      </c>
      <c r="W170" s="1">
        <v>29.470089554874662</v>
      </c>
      <c r="Y170" s="1">
        <v>-7.7305243760821876</v>
      </c>
      <c r="Z170" s="1">
        <v>-12.529023027814889</v>
      </c>
      <c r="AA170" s="1">
        <v>-36.952091782550319</v>
      </c>
      <c r="AB170" s="1">
        <v>-1.9625808399368063</v>
      </c>
      <c r="AC170" s="1">
        <v>0.55357077717577896</v>
      </c>
      <c r="AD170" s="1">
        <v>-20.098579255591858</v>
      </c>
      <c r="AE170" s="1">
        <v>111.07179405561489</v>
      </c>
      <c r="AG170" s="1">
        <v>-9.9007428637758665E-4</v>
      </c>
      <c r="AH170" s="1">
        <v>4.3435664451807014E-3</v>
      </c>
      <c r="AI170" s="1">
        <v>-7.2759612275121607E-2</v>
      </c>
      <c r="AJ170" s="1">
        <v>1.1886920336664107E-3</v>
      </c>
      <c r="AK170" s="1">
        <v>1.5721523963872558E-3</v>
      </c>
      <c r="AL170" s="1">
        <v>-1.235974760242654E-2</v>
      </c>
      <c r="AM170" s="1">
        <v>0.21142002328869139</v>
      </c>
    </row>
    <row r="171" spans="1:39" x14ac:dyDescent="0.4">
      <c r="A171" s="1">
        <v>-368.69816663901798</v>
      </c>
      <c r="B171" s="1">
        <v>1643.977921301298</v>
      </c>
      <c r="C171" s="1">
        <v>-2686.0813808489775</v>
      </c>
      <c r="D171" s="1">
        <v>-1289.7119003849648</v>
      </c>
      <c r="E171" s="1">
        <v>2387.419563001712</v>
      </c>
      <c r="F171" s="1">
        <v>-15395.308691015087</v>
      </c>
      <c r="G171" s="1">
        <v>15708.402654585037</v>
      </c>
      <c r="I171" s="1">
        <v>-359329.86624081479</v>
      </c>
      <c r="J171" s="1">
        <v>420763.61523578217</v>
      </c>
      <c r="K171" s="1">
        <v>207518.80017645445</v>
      </c>
      <c r="L171" s="1">
        <v>2760.0270781219542</v>
      </c>
      <c r="M171" s="1">
        <v>-9829.5948066475685</v>
      </c>
      <c r="N171" s="1">
        <v>-267178.52838046558</v>
      </c>
      <c r="O171" s="1">
        <v>749717.94693756918</v>
      </c>
      <c r="Q171" s="1">
        <v>-5.2912340062598933</v>
      </c>
      <c r="R171" s="1">
        <v>11.412062992692995</v>
      </c>
      <c r="S171" s="1">
        <v>-15.429335808580273</v>
      </c>
      <c r="T171" s="1">
        <v>3.9451392266522545</v>
      </c>
      <c r="U171" s="1">
        <v>-4.8383481108690756</v>
      </c>
      <c r="V171" s="1">
        <v>-13.708792666849144</v>
      </c>
      <c r="W171" s="1">
        <v>29.431327995976616</v>
      </c>
      <c r="Y171" s="1">
        <v>-0.87941725008301774</v>
      </c>
      <c r="Z171" s="1">
        <v>-16.905002592151217</v>
      </c>
      <c r="AA171" s="1">
        <v>-24.237574711105783</v>
      </c>
      <c r="AB171" s="1">
        <v>-1.0904915158033859</v>
      </c>
      <c r="AC171" s="1">
        <v>3.8397038094215379</v>
      </c>
      <c r="AD171" s="1">
        <v>-19.829661858826725</v>
      </c>
      <c r="AE171" s="1">
        <v>110.98588473217298</v>
      </c>
      <c r="AG171" s="1">
        <v>-2.6427090352519641E-3</v>
      </c>
      <c r="AH171" s="1">
        <v>1.264297504033975E-2</v>
      </c>
      <c r="AI171" s="1">
        <v>-7.6658691126898035E-2</v>
      </c>
      <c r="AJ171" s="1">
        <v>1.5306686455119295E-3</v>
      </c>
      <c r="AK171" s="1">
        <v>5.1556625789496383E-3</v>
      </c>
      <c r="AL171" s="1">
        <v>-1.2827904540154946E-2</v>
      </c>
      <c r="AM171" s="1">
        <v>0.21141899843750361</v>
      </c>
    </row>
    <row r="172" spans="1:39" x14ac:dyDescent="0.4">
      <c r="A172" s="1">
        <v>253.79338606222638</v>
      </c>
      <c r="B172" s="1">
        <v>2148.6420801227755</v>
      </c>
      <c r="C172" s="1">
        <v>-3133.6992536149446</v>
      </c>
      <c r="D172" s="1">
        <v>-2266.3795587115424</v>
      </c>
      <c r="E172" s="1">
        <v>3720.012883249512</v>
      </c>
      <c r="F172" s="1">
        <v>-15530.849185914951</v>
      </c>
      <c r="G172" s="1">
        <v>15618.738848806923</v>
      </c>
      <c r="I172" s="1">
        <v>362797.55357059592</v>
      </c>
      <c r="J172" s="1">
        <v>250027.07508966385</v>
      </c>
      <c r="K172" s="1">
        <v>238289.24684209516</v>
      </c>
      <c r="L172" s="1">
        <v>-4068.369924036625</v>
      </c>
      <c r="M172" s="1">
        <v>-9909.6423928426593</v>
      </c>
      <c r="N172" s="1">
        <v>-271549.65602505812</v>
      </c>
      <c r="O172" s="1">
        <v>747434.59283958259</v>
      </c>
      <c r="Q172" s="1">
        <v>0.94515541267259395</v>
      </c>
      <c r="R172" s="1">
        <v>4.3383543844040595</v>
      </c>
      <c r="S172" s="1">
        <v>-3.1081733909461962</v>
      </c>
      <c r="T172" s="1">
        <v>4.1431037882672817</v>
      </c>
      <c r="U172" s="1">
        <v>-4.9913374160805688</v>
      </c>
      <c r="V172" s="1">
        <v>-14.175534880037077</v>
      </c>
      <c r="W172" s="1">
        <v>29.395760972211004</v>
      </c>
      <c r="Y172" s="1">
        <v>1.9762920288481827</v>
      </c>
      <c r="Z172" s="1">
        <v>-13.967945530836676</v>
      </c>
      <c r="AA172" s="1">
        <v>-7.9279466319246845</v>
      </c>
      <c r="AB172" s="1">
        <v>-0.33259745119031481</v>
      </c>
      <c r="AC172" s="1">
        <v>7.1721941130921332</v>
      </c>
      <c r="AD172" s="1">
        <v>-19.544559998219775</v>
      </c>
      <c r="AE172" s="1">
        <v>110.89643194339413</v>
      </c>
      <c r="AG172" s="1">
        <v>2.6318790326994653E-3</v>
      </c>
      <c r="AH172" s="1">
        <v>-2.3707222482026247E-3</v>
      </c>
      <c r="AI172" s="1">
        <v>-6.0919788541540933E-2</v>
      </c>
      <c r="AJ172" s="1">
        <v>1.4950420926486731E-3</v>
      </c>
      <c r="AK172" s="1">
        <v>8.4566879204316468E-3</v>
      </c>
      <c r="AL172" s="1">
        <v>-1.317325395421636E-2</v>
      </c>
      <c r="AM172" s="1">
        <v>0.21141315569818014</v>
      </c>
    </row>
    <row r="173" spans="1:39" x14ac:dyDescent="0.4">
      <c r="A173" s="1">
        <v>-198.39714813633427</v>
      </c>
      <c r="B173" s="1">
        <v>1668.3257245604805</v>
      </c>
      <c r="C173" s="1">
        <v>-2877.1116492883084</v>
      </c>
      <c r="D173" s="1">
        <v>-3509.6321119867448</v>
      </c>
      <c r="E173" s="1">
        <v>4992.3332471398135</v>
      </c>
      <c r="F173" s="1">
        <v>-15628.561310604822</v>
      </c>
      <c r="G173" s="1">
        <v>15553.043248315917</v>
      </c>
      <c r="I173" s="1">
        <v>-349965.03396601533</v>
      </c>
      <c r="J173" s="1">
        <v>-158464.52024425546</v>
      </c>
      <c r="K173" s="1">
        <v>213110.05998807971</v>
      </c>
      <c r="L173" s="1">
        <v>-11979.610954538875</v>
      </c>
      <c r="M173" s="1">
        <v>-8233.4363396464942</v>
      </c>
      <c r="N173" s="1">
        <v>-274464.94874395715</v>
      </c>
      <c r="O173" s="1">
        <v>745603.89026033366</v>
      </c>
      <c r="Q173" s="1">
        <v>3.1683787535370831</v>
      </c>
      <c r="R173" s="1">
        <v>-1.7631833238018422</v>
      </c>
      <c r="S173" s="1">
        <v>9.7262261838746564</v>
      </c>
      <c r="T173" s="1">
        <v>4.0174005219061835</v>
      </c>
      <c r="U173" s="1">
        <v>-5.2185196235138429</v>
      </c>
      <c r="V173" s="1">
        <v>-14.496847984933389</v>
      </c>
      <c r="W173" s="1">
        <v>29.363564689668848</v>
      </c>
      <c r="Y173" s="1">
        <v>-3.3422654692399063</v>
      </c>
      <c r="Z173" s="1">
        <v>-2.1303669399494098</v>
      </c>
      <c r="AA173" s="1">
        <v>8.9187132231129045</v>
      </c>
      <c r="AB173" s="1">
        <v>0.22325188725516568</v>
      </c>
      <c r="AC173" s="1">
        <v>10.383648728889902</v>
      </c>
      <c r="AD173" s="1">
        <v>-19.248004235031214</v>
      </c>
      <c r="AE173" s="1">
        <v>110.80395031029657</v>
      </c>
      <c r="AG173" s="1">
        <v>-1.8943256220625138E-3</v>
      </c>
      <c r="AH173" s="1">
        <v>-2.1411968480716588E-2</v>
      </c>
      <c r="AI173" s="1">
        <v>-3.1496369491396142E-2</v>
      </c>
      <c r="AJ173" s="1">
        <v>9.972120477198536E-4</v>
      </c>
      <c r="AK173" s="1">
        <v>1.1308265120317074E-2</v>
      </c>
      <c r="AL173" s="1">
        <v>-1.3389411064479549E-2</v>
      </c>
      <c r="AM173" s="1">
        <v>0.21140259749061785</v>
      </c>
    </row>
    <row r="174" spans="1:39" x14ac:dyDescent="0.4">
      <c r="A174" s="1">
        <v>103.55372773076087</v>
      </c>
      <c r="B174" s="1">
        <v>953.08290735819469</v>
      </c>
      <c r="C174" s="1">
        <v>-2118.4259783976895</v>
      </c>
      <c r="D174" s="1">
        <v>-4890.9343080360959</v>
      </c>
      <c r="E174" s="1">
        <v>6129.1505316153234</v>
      </c>
      <c r="F174" s="1">
        <v>-15688.015014363225</v>
      </c>
      <c r="G174" s="1">
        <v>15511.588134092732</v>
      </c>
      <c r="I174" s="1">
        <v>-90412.637898982051</v>
      </c>
      <c r="J174" s="1">
        <v>-412731.55837304576</v>
      </c>
      <c r="K174" s="1">
        <v>143138.24901095295</v>
      </c>
      <c r="L174" s="1">
        <v>-20674.433016404677</v>
      </c>
      <c r="M174" s="1">
        <v>-5065.109254961646</v>
      </c>
      <c r="N174" s="1">
        <v>-275889.71355626668</v>
      </c>
      <c r="O174" s="1">
        <v>744233.6030887079</v>
      </c>
      <c r="Q174" s="1">
        <v>-9.6688529134492782</v>
      </c>
      <c r="R174" s="1">
        <v>-0.44648980003244143</v>
      </c>
      <c r="S174" s="1">
        <v>19.812394789212831</v>
      </c>
      <c r="T174" s="1">
        <v>3.6249930600060614</v>
      </c>
      <c r="U174" s="1">
        <v>-5.5252251253492153</v>
      </c>
      <c r="V174" s="1">
        <v>-14.668045502335934</v>
      </c>
      <c r="W174" s="1">
        <v>29.334915354441179</v>
      </c>
      <c r="Y174" s="1">
        <v>41.201733399681444</v>
      </c>
      <c r="Z174" s="1">
        <v>12.943774918872917</v>
      </c>
      <c r="AA174" s="1">
        <v>23.384774853688572</v>
      </c>
      <c r="AB174" s="1">
        <v>0.58558312631791609</v>
      </c>
      <c r="AC174" s="1">
        <v>13.318133072068525</v>
      </c>
      <c r="AD174" s="1">
        <v>-18.942956876285965</v>
      </c>
      <c r="AE174" s="1">
        <v>110.70895445389858</v>
      </c>
      <c r="AG174" s="1">
        <v>-1.8416559764644442E-3</v>
      </c>
      <c r="AH174" s="1">
        <v>-1.5949795826596464E-2</v>
      </c>
      <c r="AI174" s="1">
        <v>3.5882977861821483E-3</v>
      </c>
      <c r="AJ174" s="1">
        <v>1.7711584805895633E-4</v>
      </c>
      <c r="AK174" s="1">
        <v>1.3581331513301508E-2</v>
      </c>
      <c r="AL174" s="1">
        <v>-1.3473719579195485E-2</v>
      </c>
      <c r="AM174" s="1">
        <v>0.21138742623471379</v>
      </c>
    </row>
    <row r="175" spans="1:39" x14ac:dyDescent="0.4">
      <c r="A175" s="1">
        <v>222.03697334562676</v>
      </c>
      <c r="B175" s="1">
        <v>279.18789625080694</v>
      </c>
      <c r="C175" s="1">
        <v>-1083.4771572182935</v>
      </c>
      <c r="D175" s="1">
        <v>-6287.0322896941989</v>
      </c>
      <c r="E175" s="1">
        <v>7083.3221889032411</v>
      </c>
      <c r="F175" s="1">
        <v>-15708.679738589486</v>
      </c>
      <c r="G175" s="1">
        <v>15494.642127002304</v>
      </c>
      <c r="I175" s="1">
        <v>77272.40196050785</v>
      </c>
      <c r="J175" s="1">
        <v>-420539.21357698611</v>
      </c>
      <c r="K175" s="1">
        <v>39312.377501781026</v>
      </c>
      <c r="L175" s="1">
        <v>-29834.269023744582</v>
      </c>
      <c r="M175" s="1">
        <v>-567.15283124576399</v>
      </c>
      <c r="N175" s="1">
        <v>-275833.16064586316</v>
      </c>
      <c r="O175" s="1">
        <v>743331.41661555064</v>
      </c>
      <c r="Q175" s="1">
        <v>17.660612355111265</v>
      </c>
      <c r="R175" s="1">
        <v>6.3622388167253536</v>
      </c>
      <c r="S175" s="1">
        <v>23.855856854902591</v>
      </c>
      <c r="T175" s="1">
        <v>3.0589782357805295</v>
      </c>
      <c r="U175" s="1">
        <v>-5.9015878019875343</v>
      </c>
      <c r="V175" s="1">
        <v>-14.690515157961972</v>
      </c>
      <c r="W175" s="1">
        <v>29.30998558422057</v>
      </c>
      <c r="Y175" s="1">
        <v>12.654690541572</v>
      </c>
      <c r="Z175" s="1">
        <v>24.059838878569728</v>
      </c>
      <c r="AA175" s="1">
        <v>32.545861785944197</v>
      </c>
      <c r="AB175" s="1">
        <v>0.77442559507119235</v>
      </c>
      <c r="AC175" s="1">
        <v>15.834357098907153</v>
      </c>
      <c r="AD175" s="1">
        <v>-18.631118511499739</v>
      </c>
      <c r="AE175" s="1">
        <v>110.61195071495047</v>
      </c>
      <c r="AG175" s="1">
        <v>-9.2593059080352102E-3</v>
      </c>
      <c r="AH175" s="1">
        <v>8.7415564954188389E-3</v>
      </c>
      <c r="AI175" s="1">
        <v>3.6240335550907415E-2</v>
      </c>
      <c r="AJ175" s="1">
        <v>-7.9494131515461819E-4</v>
      </c>
      <c r="AK175" s="1">
        <v>1.5186088237779444E-2</v>
      </c>
      <c r="AL175" s="1">
        <v>-1.3428474108020217E-2</v>
      </c>
      <c r="AM175" s="1">
        <v>0.21136774104710437</v>
      </c>
    </row>
    <row r="176" spans="1:39" x14ac:dyDescent="0.4">
      <c r="A176" s="1">
        <v>194.35254497332659</v>
      </c>
      <c r="B176" s="1">
        <v>-257.68470190292334</v>
      </c>
      <c r="C176" s="1">
        <v>17.849762267855624</v>
      </c>
      <c r="D176" s="1">
        <v>-7608.0068310062406</v>
      </c>
      <c r="E176" s="1">
        <v>7841.5272678230012</v>
      </c>
      <c r="F176" s="1">
        <v>-15690.404883371339</v>
      </c>
      <c r="G176" s="1">
        <v>15502.366841216319</v>
      </c>
      <c r="I176" s="1">
        <v>258636.62591720923</v>
      </c>
      <c r="J176" s="1">
        <v>-217488.03298084307</v>
      </c>
      <c r="K176" s="1">
        <v>-83796.098219822306</v>
      </c>
      <c r="L176" s="1">
        <v>-39198.401677981652</v>
      </c>
      <c r="M176" s="1">
        <v>5185.5840340473678</v>
      </c>
      <c r="N176" s="1">
        <v>-274331.62714743207</v>
      </c>
      <c r="O176" s="1">
        <v>742902.35007482255</v>
      </c>
      <c r="Q176" s="1">
        <v>-12.449272513472097</v>
      </c>
      <c r="R176" s="1">
        <v>13.610933338323793</v>
      </c>
      <c r="S176" s="1">
        <v>20.043240187818306</v>
      </c>
      <c r="T176" s="1">
        <v>2.4016777986818481</v>
      </c>
      <c r="U176" s="1">
        <v>-6.3235503423411723</v>
      </c>
      <c r="V176" s="1">
        <v>-14.569005261454034</v>
      </c>
      <c r="W176" s="1">
        <v>29.288892472897754</v>
      </c>
      <c r="Y176" s="1">
        <v>7.1185656859104309</v>
      </c>
      <c r="Z176" s="1">
        <v>26.275792762790982</v>
      </c>
      <c r="AA176" s="1">
        <v>34.474535183179455</v>
      </c>
      <c r="AB176" s="1">
        <v>0.78540117318373504</v>
      </c>
      <c r="AC176" s="1">
        <v>17.814982673970199</v>
      </c>
      <c r="AD176" s="1">
        <v>-18.313603907187975</v>
      </c>
      <c r="AE176" s="1">
        <v>110.51331515232118</v>
      </c>
      <c r="AG176" s="1">
        <v>-2.4112109981689273E-3</v>
      </c>
      <c r="AH176" s="1">
        <v>3.4608024199572568E-2</v>
      </c>
      <c r="AI176" s="1">
        <v>5.9823432833375503E-2</v>
      </c>
      <c r="AJ176" s="1">
        <v>-1.791737861103232E-3</v>
      </c>
      <c r="AK176" s="1">
        <v>1.6078522898770028E-2</v>
      </c>
      <c r="AL176" s="1">
        <v>-1.3258644523093022E-2</v>
      </c>
      <c r="AM176" s="1">
        <v>0.21134361345064709</v>
      </c>
    </row>
    <row r="177" spans="1:39" x14ac:dyDescent="0.4">
      <c r="A177" s="1">
        <v>37.057981428348398</v>
      </c>
      <c r="B177" s="1">
        <v>-595.15066066140162</v>
      </c>
      <c r="C177" s="1">
        <v>1029.7025259464754</v>
      </c>
      <c r="D177" s="1">
        <v>-8799.3729612550087</v>
      </c>
      <c r="E177" s="1">
        <v>8426.0256210772732</v>
      </c>
      <c r="F177" s="1">
        <v>-15632.813272405383</v>
      </c>
      <c r="G177" s="1">
        <v>15534.550765869697</v>
      </c>
      <c r="I177" s="1">
        <v>157311.64645573491</v>
      </c>
      <c r="J177" s="1">
        <v>121808.37828613372</v>
      </c>
      <c r="K177" s="1">
        <v>-197417.33600961935</v>
      </c>
      <c r="L177" s="1">
        <v>-48596.062967475758</v>
      </c>
      <c r="M177" s="1">
        <v>12217.682246141907</v>
      </c>
      <c r="N177" s="1">
        <v>-271421.44545452215</v>
      </c>
      <c r="O177" s="1">
        <v>742941.93744360679</v>
      </c>
      <c r="Q177" s="1">
        <v>40.661031418257949</v>
      </c>
      <c r="R177" s="1">
        <v>10.613520780361812</v>
      </c>
      <c r="S177" s="1">
        <v>12.34360379838944</v>
      </c>
      <c r="T177" s="1">
        <v>1.728075963330312</v>
      </c>
      <c r="U177" s="1">
        <v>-6.75842097197717</v>
      </c>
      <c r="V177" s="1">
        <v>-14.309392781736626</v>
      </c>
      <c r="W177" s="1">
        <v>29.271584845132082</v>
      </c>
      <c r="Y177" s="1">
        <v>-14.105901543368999</v>
      </c>
      <c r="Z177" s="1">
        <v>11.751370707031157</v>
      </c>
      <c r="AA177" s="1">
        <v>31.27204195746868</v>
      </c>
      <c r="AB177" s="1">
        <v>0.58535669719392269</v>
      </c>
      <c r="AC177" s="1">
        <v>19.171152232264745</v>
      </c>
      <c r="AD177" s="1">
        <v>-17.99083643367344</v>
      </c>
      <c r="AE177" s="1">
        <v>110.41302690137493</v>
      </c>
      <c r="AG177" s="1">
        <v>1.5144689115161689E-2</v>
      </c>
      <c r="AH177" s="1">
        <v>3.6254431672259141E-2</v>
      </c>
      <c r="AI177" s="1">
        <v>7.3552394048610484E-2</v>
      </c>
      <c r="AJ177" s="1">
        <v>-2.7295390289815472E-3</v>
      </c>
      <c r="AK177" s="1">
        <v>1.6259130465070097E-2</v>
      </c>
      <c r="AL177" s="1">
        <v>-1.2970160414119549E-2</v>
      </c>
      <c r="AM177" s="1">
        <v>0.21131505414199966</v>
      </c>
    </row>
    <row r="178" spans="1:39" x14ac:dyDescent="0.4">
      <c r="A178" s="1">
        <v>-212.46734539129332</v>
      </c>
      <c r="B178" s="1">
        <v>-705.95267739055078</v>
      </c>
      <c r="C178" s="1">
        <v>1810.533970427274</v>
      </c>
      <c r="D178" s="1">
        <v>-9831.1732878792336</v>
      </c>
      <c r="E178" s="1">
        <v>8883.6150676301659</v>
      </c>
      <c r="F178" s="1">
        <v>-15535.445751263502</v>
      </c>
      <c r="G178" s="1">
        <v>15590.890023867139</v>
      </c>
      <c r="I178" s="1">
        <v>-223490.45998334148</v>
      </c>
      <c r="J178" s="1">
        <v>415768.97738013294</v>
      </c>
      <c r="K178" s="1">
        <v>-269180.11996477039</v>
      </c>
      <c r="L178" s="1">
        <v>-57825.987080612336</v>
      </c>
      <c r="M178" s="1">
        <v>20524.797732822011</v>
      </c>
      <c r="N178" s="1">
        <v>-267138.16911850293</v>
      </c>
      <c r="O178" s="1">
        <v>743443.36103427224</v>
      </c>
      <c r="Q178" s="1">
        <v>13.376205597677107</v>
      </c>
      <c r="R178" s="1">
        <v>-10.111414108561831</v>
      </c>
      <c r="S178" s="1">
        <v>6.2778893821949371</v>
      </c>
      <c r="T178" s="1">
        <v>1.1169817569437321</v>
      </c>
      <c r="U178" s="1">
        <v>-7.1770392353249743</v>
      </c>
      <c r="V178" s="1">
        <v>-13.917807011261246</v>
      </c>
      <c r="W178" s="1">
        <v>29.257970355374773</v>
      </c>
      <c r="Y178" s="1">
        <v>-8.2156449358621515</v>
      </c>
      <c r="Z178" s="1">
        <v>-23.986346843153175</v>
      </c>
      <c r="AA178" s="1">
        <v>26.216750182591191</v>
      </c>
      <c r="AB178" s="1">
        <v>0.10697841114318328</v>
      </c>
      <c r="AC178" s="1">
        <v>19.848060583637523</v>
      </c>
      <c r="AD178" s="1">
        <v>-17.663034082812317</v>
      </c>
      <c r="AE178" s="1">
        <v>110.31096793666673</v>
      </c>
      <c r="AG178" s="1">
        <v>3.998563327249724E-3</v>
      </c>
      <c r="AH178" s="1">
        <v>-1.0679436272128274E-2</v>
      </c>
      <c r="AI178" s="1">
        <v>7.8406954650371341E-2</v>
      </c>
      <c r="AJ178" s="1">
        <v>-3.5670905435669438E-3</v>
      </c>
      <c r="AK178" s="1">
        <v>1.5771122250628947E-2</v>
      </c>
      <c r="AL178" s="1">
        <v>-1.2569172849640285E-2</v>
      </c>
      <c r="AM178" s="1">
        <v>0.21128205943708542</v>
      </c>
    </row>
    <row r="179" spans="1:39" x14ac:dyDescent="0.4">
      <c r="A179" s="1">
        <v>-313.89084493913651</v>
      </c>
      <c r="B179" s="1">
        <v>-782.42746307967468</v>
      </c>
      <c r="C179" s="1">
        <v>2237.5157546076921</v>
      </c>
      <c r="D179" s="1">
        <v>-10689.104384255577</v>
      </c>
      <c r="E179" s="1">
        <v>9274.6089467599668</v>
      </c>
      <c r="F179" s="1">
        <v>-15397.782747206606</v>
      </c>
      <c r="G179" s="1">
        <v>15671.080738113335</v>
      </c>
      <c r="I179" s="1">
        <v>-172134.69452849132</v>
      </c>
      <c r="J179" s="1">
        <v>387528.63698709419</v>
      </c>
      <c r="K179" s="1">
        <v>-274674.21040881169</v>
      </c>
      <c r="L179" s="1">
        <v>-66633.572582412598</v>
      </c>
      <c r="M179" s="1">
        <v>29930.231401660691</v>
      </c>
      <c r="N179" s="1">
        <v>-261516.99402823095</v>
      </c>
      <c r="O179" s="1">
        <v>744399.80315919174</v>
      </c>
      <c r="Q179" s="1">
        <v>25.255976211532367</v>
      </c>
      <c r="R179" s="1">
        <v>-33.506770760605932</v>
      </c>
      <c r="S179" s="1">
        <v>6.3470326031741173</v>
      </c>
      <c r="T179" s="1">
        <v>0.66423532258264451</v>
      </c>
      <c r="U179" s="1">
        <v>-7.5551613176650472</v>
      </c>
      <c r="V179" s="1">
        <v>-13.400460471629867</v>
      </c>
      <c r="W179" s="1">
        <v>29.247956658076955</v>
      </c>
      <c r="Y179" s="1">
        <v>-0.86684062116209037</v>
      </c>
      <c r="Z179" s="1">
        <v>-67.881227374263574</v>
      </c>
      <c r="AA179" s="1">
        <v>22.365558289601303</v>
      </c>
      <c r="AB179" s="1">
        <v>-0.72589545584739246</v>
      </c>
      <c r="AC179" s="1">
        <v>19.856746795947309</v>
      </c>
      <c r="AD179" s="1">
        <v>-17.330361867027296</v>
      </c>
      <c r="AE179" s="1">
        <v>110.20702023275173</v>
      </c>
      <c r="AG179" s="1">
        <v>4.507318659838013E-3</v>
      </c>
      <c r="AH179" s="1">
        <v>-9.4758190938000267E-2</v>
      </c>
      <c r="AI179" s="1">
        <v>7.6115717625079737E-2</v>
      </c>
      <c r="AJ179" s="1">
        <v>-4.266553599752902E-3</v>
      </c>
      <c r="AK179" s="1">
        <v>1.4707944157117606E-2</v>
      </c>
      <c r="AL179" s="1">
        <v>-1.2061861556109565E-2</v>
      </c>
      <c r="AM179" s="1">
        <v>0.21124462565182739</v>
      </c>
    </row>
    <row r="180" spans="1:39" x14ac:dyDescent="0.4">
      <c r="A180" s="1">
        <v>-254.93493548983284</v>
      </c>
      <c r="B180" s="1">
        <v>-848.51936903904004</v>
      </c>
      <c r="C180" s="1">
        <v>2272.470477539171</v>
      </c>
      <c r="D180" s="1">
        <v>-11400.039906506798</v>
      </c>
      <c r="E180" s="1">
        <v>9675.2673754665557</v>
      </c>
      <c r="F180" s="1">
        <v>-15219.062673483044</v>
      </c>
      <c r="G180" s="1">
        <v>15774.819031512987</v>
      </c>
      <c r="I180" s="1">
        <v>-3186.970142072973</v>
      </c>
      <c r="J180" s="1">
        <v>117332.18375527032</v>
      </c>
      <c r="K180" s="1">
        <v>-222286.01655431848</v>
      </c>
      <c r="L180" s="1">
        <v>-75143.067371216137</v>
      </c>
      <c r="M180" s="1">
        <v>40176.29855782877</v>
      </c>
      <c r="N180" s="1">
        <v>-254591.27437622723</v>
      </c>
      <c r="O180" s="1">
        <v>745804.4461307358</v>
      </c>
      <c r="Q180" s="1">
        <v>32.454939153728866</v>
      </c>
      <c r="R180" s="1">
        <v>-45.695386687041378</v>
      </c>
      <c r="S180" s="1">
        <v>12.103169294419217</v>
      </c>
      <c r="T180" s="1">
        <v>0.48411117334786236</v>
      </c>
      <c r="U180" s="1">
        <v>-7.877443166412867</v>
      </c>
      <c r="V180" s="1">
        <v>-12.763798597891945</v>
      </c>
      <c r="W180" s="1">
        <v>29.241451407689805</v>
      </c>
      <c r="Y180" s="1">
        <v>-0.26874945037661641</v>
      </c>
      <c r="Z180" s="1">
        <v>-90.853842434079723</v>
      </c>
      <c r="AA180" s="1">
        <v>20.458280209850443</v>
      </c>
      <c r="AB180" s="1">
        <v>-1.9115511189238057</v>
      </c>
      <c r="AC180" s="1">
        <v>19.342618740349057</v>
      </c>
      <c r="AD180" s="1">
        <v>-16.992821711004485</v>
      </c>
      <c r="AE180" s="1">
        <v>110.10106576418514</v>
      </c>
      <c r="AG180" s="1">
        <v>2.7435759889411153E-2</v>
      </c>
      <c r="AH180" s="1">
        <v>-0.1463343951605616</v>
      </c>
      <c r="AI180" s="1">
        <v>6.8732724939477449E-2</v>
      </c>
      <c r="AJ180" s="1">
        <v>-4.7090797538958448E-3</v>
      </c>
      <c r="AK180" s="1">
        <v>1.3210678898084159E-2</v>
      </c>
      <c r="AL180" s="1">
        <v>-1.1454437914663959E-2</v>
      </c>
      <c r="AM180" s="1">
        <v>0.21120274910214859</v>
      </c>
    </row>
    <row r="181" spans="1:39" x14ac:dyDescent="0.4">
      <c r="A181" s="1">
        <v>-172.99535933156005</v>
      </c>
      <c r="B181" s="1">
        <v>-793.89167814551138</v>
      </c>
      <c r="C181" s="1">
        <v>1961.3985722757454</v>
      </c>
      <c r="D181" s="1">
        <v>-12066.963143321638</v>
      </c>
      <c r="E181" s="1">
        <v>10169.11212569461</v>
      </c>
      <c r="F181" s="1">
        <v>-14998.461544142436</v>
      </c>
      <c r="G181" s="1">
        <v>15901.80102697079</v>
      </c>
      <c r="I181" s="1">
        <v>220106.76555709291</v>
      </c>
      <c r="J181" s="1">
        <v>-200870.28418498192</v>
      </c>
      <c r="K181" s="1">
        <v>-126644.51704054353</v>
      </c>
      <c r="L181" s="1">
        <v>-83525.827520935476</v>
      </c>
      <c r="M181" s="1">
        <v>51002.491246054153</v>
      </c>
      <c r="N181" s="1">
        <v>-246394.30031796213</v>
      </c>
      <c r="O181" s="1">
        <v>747650.4722612761</v>
      </c>
      <c r="Q181" s="1">
        <v>22.546718442145529</v>
      </c>
      <c r="R181" s="1">
        <v>-50.877854568802448</v>
      </c>
      <c r="S181" s="1">
        <v>21.779486666522281</v>
      </c>
      <c r="T181" s="1">
        <v>0.57691739439839806</v>
      </c>
      <c r="U181" s="1">
        <v>-8.1579418642156458</v>
      </c>
      <c r="V181" s="1">
        <v>-12.014334346915414</v>
      </c>
      <c r="W181" s="1">
        <v>29.238362258664516</v>
      </c>
      <c r="Y181" s="1">
        <v>-28.893949502937442</v>
      </c>
      <c r="Z181" s="1">
        <v>-76.709784222057351</v>
      </c>
      <c r="AA181" s="1">
        <v>20.375284918644848</v>
      </c>
      <c r="AB181" s="1">
        <v>-3.6534648060980222</v>
      </c>
      <c r="AC181" s="1">
        <v>18.650325688923996</v>
      </c>
      <c r="AD181" s="1">
        <v>-16.650265252974449</v>
      </c>
      <c r="AE181" s="1">
        <v>109.99298650552193</v>
      </c>
      <c r="AG181" s="1">
        <v>-3.7534336240449685E-3</v>
      </c>
      <c r="AH181" s="1">
        <v>-0.1197741725427954</v>
      </c>
      <c r="AI181" s="1">
        <v>5.8187717386988851E-2</v>
      </c>
      <c r="AJ181" s="1">
        <v>-4.9944974373392504E-3</v>
      </c>
      <c r="AK181" s="1">
        <v>1.1450968509916266E-2</v>
      </c>
      <c r="AL181" s="1">
        <v>-1.0753008396697633E-2</v>
      </c>
      <c r="AM181" s="1">
        <v>0.21115642610397214</v>
      </c>
    </row>
  </sheetData>
  <autoFilter ref="Y1:AE181" xr:uid="{C19C282B-5B3E-474B-A980-94162019AD7B}"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8CA16-168E-410C-AAD8-1ABB2363E0E1}">
  <dimension ref="A1:E181"/>
  <sheetViews>
    <sheetView workbookViewId="0">
      <selection activeCell="F23" sqref="F23"/>
    </sheetView>
  </sheetViews>
  <sheetFormatPr defaultRowHeight="13.9" x14ac:dyDescent="0.4"/>
  <sheetData>
    <row r="1" spans="1:5" x14ac:dyDescent="0.4">
      <c r="A1" t="s">
        <v>18</v>
      </c>
      <c r="B1" t="s">
        <v>25</v>
      </c>
      <c r="C1" t="s">
        <v>31</v>
      </c>
      <c r="D1" t="s">
        <v>38</v>
      </c>
      <c r="E1" t="s">
        <v>45</v>
      </c>
    </row>
    <row r="2" spans="1:5" x14ac:dyDescent="0.4">
      <c r="A2" s="1">
        <v>-3300.9473630993798</v>
      </c>
      <c r="B2" s="1">
        <v>-186570.11250556691</v>
      </c>
      <c r="C2" s="1">
        <v>-19.788242058111365</v>
      </c>
      <c r="D2" s="1">
        <v>-30.169300466181571</v>
      </c>
      <c r="E2" s="1">
        <v>9.4445898482924239E-3</v>
      </c>
    </row>
    <row r="3" spans="1:5" x14ac:dyDescent="0.4">
      <c r="A3" s="1">
        <v>-7696.6357588066739</v>
      </c>
      <c r="B3" s="1">
        <v>-395495.18401656422</v>
      </c>
      <c r="C3" s="1">
        <v>-3.9695837080654472</v>
      </c>
      <c r="D3" s="1">
        <v>-0.20817599587466873</v>
      </c>
      <c r="E3" s="1">
        <v>-2.7499983561917059E-3</v>
      </c>
    </row>
    <row r="4" spans="1:5" x14ac:dyDescent="0.4">
      <c r="A4" s="1">
        <v>6160.0854432619108</v>
      </c>
      <c r="B4" s="1">
        <v>356461.64212850796</v>
      </c>
      <c r="C4" s="1">
        <v>1.6767055316812034</v>
      </c>
      <c r="D4" s="1">
        <v>2.3017873476829682</v>
      </c>
      <c r="E4" s="1">
        <v>2.2233338508805566E-3</v>
      </c>
    </row>
    <row r="5" spans="1:5" x14ac:dyDescent="0.4">
      <c r="A5" s="1">
        <v>432.67527762304286</v>
      </c>
      <c r="B5" s="1">
        <v>-240983.6238706256</v>
      </c>
      <c r="C5" s="1">
        <v>4.2280833337730854</v>
      </c>
      <c r="D5" s="1">
        <v>-7.6607822139360211</v>
      </c>
      <c r="E5" s="1">
        <v>-1.4071291424038635E-3</v>
      </c>
    </row>
    <row r="6" spans="1:5" x14ac:dyDescent="0.4">
      <c r="A6" s="1">
        <v>-10295.951954485885</v>
      </c>
      <c r="B6" s="1">
        <v>90683.707079643544</v>
      </c>
      <c r="C6" s="1">
        <v>-10.257151788410383</v>
      </c>
      <c r="D6" s="1">
        <v>12.784980097473476</v>
      </c>
      <c r="E6" s="1">
        <v>1.9348420322457976E-3</v>
      </c>
    </row>
    <row r="7" spans="1:5" x14ac:dyDescent="0.4">
      <c r="A7" s="1">
        <v>16301.848487731564</v>
      </c>
      <c r="B7" s="1">
        <v>-4214.5082171544227</v>
      </c>
      <c r="C7" s="1">
        <v>13.326805544075595</v>
      </c>
      <c r="D7" s="1">
        <v>-14.97558350840626</v>
      </c>
      <c r="E7" s="1">
        <v>-5.1742963781845576E-3</v>
      </c>
    </row>
    <row r="8" spans="1:5" x14ac:dyDescent="0.4">
      <c r="A8" s="1">
        <v>15496.352209361428</v>
      </c>
      <c r="B8" s="1">
        <v>167646.87350153862</v>
      </c>
      <c r="C8" s="1">
        <v>-12.29004378879125</v>
      </c>
      <c r="D8" s="1">
        <v>13.623505015263817</v>
      </c>
      <c r="E8" s="1">
        <v>1.0937217693998686E-2</v>
      </c>
    </row>
    <row r="9" spans="1:5" x14ac:dyDescent="0.4">
      <c r="A9" s="1">
        <v>-43341.640308837508</v>
      </c>
      <c r="B9" s="1">
        <v>108165.36662351152</v>
      </c>
      <c r="C9" s="1">
        <v>-15.382326660563468</v>
      </c>
      <c r="D9" s="1">
        <v>15.28188240930846</v>
      </c>
      <c r="E9" s="1">
        <v>1.7192178640032973E-2</v>
      </c>
    </row>
    <row r="10" spans="1:5" x14ac:dyDescent="0.4">
      <c r="A10" s="1">
        <v>-119324.37746277855</v>
      </c>
      <c r="B10" s="1">
        <v>-1019548.7052884464</v>
      </c>
      <c r="C10" s="1">
        <v>6.6547838623725717</v>
      </c>
      <c r="D10" s="1">
        <v>-8.8975217779994846</v>
      </c>
      <c r="E10" s="1">
        <v>-2.0776079427141343E-2</v>
      </c>
    </row>
    <row r="11" spans="1:5" x14ac:dyDescent="0.4">
      <c r="A11" s="1">
        <v>-35479.587983516954</v>
      </c>
      <c r="B11" s="1">
        <v>-609047.67202370078</v>
      </c>
      <c r="C11" s="1">
        <v>41.538531305083431</v>
      </c>
      <c r="D11" s="1">
        <v>-14.960993491616087</v>
      </c>
      <c r="E11" s="1">
        <v>-5.4295661252760016E-2</v>
      </c>
    </row>
    <row r="12" spans="1:5" x14ac:dyDescent="0.4">
      <c r="A12" s="1">
        <v>175785.19108936418</v>
      </c>
      <c r="B12" s="1">
        <v>1035814.3290480892</v>
      </c>
      <c r="C12" s="1">
        <v>-2.2580668796956194</v>
      </c>
      <c r="D12" s="1">
        <v>-6.4303796373786639</v>
      </c>
      <c r="E12" s="1">
        <v>-5.2276669670800406E-2</v>
      </c>
    </row>
    <row r="13" spans="1:5" x14ac:dyDescent="0.4">
      <c r="A13" s="1">
        <v>442088.35936642956</v>
      </c>
      <c r="B13" s="1">
        <v>3067468.4787357543</v>
      </c>
      <c r="C13" s="1">
        <v>5.1349869141809696</v>
      </c>
      <c r="D13" s="1">
        <v>5.16790039133154</v>
      </c>
      <c r="E13" s="1">
        <v>-1.8850661202180072E-2</v>
      </c>
    </row>
    <row r="14" spans="1:5" x14ac:dyDescent="0.4">
      <c r="A14" s="1">
        <v>688338.27000546106</v>
      </c>
      <c r="B14" s="1">
        <v>4901255.3869929994</v>
      </c>
      <c r="C14" s="1">
        <v>9.1265014232158439</v>
      </c>
      <c r="D14" s="1">
        <v>6.6705738666242356</v>
      </c>
      <c r="E14" s="1">
        <v>-4.4447361450708205E-2</v>
      </c>
    </row>
    <row r="15" spans="1:5" x14ac:dyDescent="0.4">
      <c r="A15" s="1">
        <v>815637.35346184671</v>
      </c>
      <c r="B15" s="1">
        <v>5813882.3225814886</v>
      </c>
      <c r="C15" s="1">
        <v>6.6028449980123867</v>
      </c>
      <c r="D15" s="1">
        <v>2.8652135158565102</v>
      </c>
      <c r="E15" s="1">
        <v>2.3725718156107641E-2</v>
      </c>
    </row>
    <row r="16" spans="1:5" x14ac:dyDescent="0.4">
      <c r="A16" s="1">
        <v>652730.09022033785</v>
      </c>
      <c r="B16" s="1">
        <v>5458943.5490788659</v>
      </c>
      <c r="C16" s="1">
        <v>14.739999347157779</v>
      </c>
      <c r="D16" s="1">
        <v>10.786842214811465</v>
      </c>
      <c r="E16" s="1">
        <v>2.1929452419941146E-2</v>
      </c>
    </row>
    <row r="17" spans="1:5" x14ac:dyDescent="0.4">
      <c r="A17" s="1">
        <v>144324.05105010647</v>
      </c>
      <c r="B17" s="1">
        <v>1264001.6759002742</v>
      </c>
      <c r="C17" s="1">
        <v>12.137982113121199</v>
      </c>
      <c r="D17" s="1">
        <v>7.7981399575022428</v>
      </c>
      <c r="E17" s="1">
        <v>1.8639255797144962E-2</v>
      </c>
    </row>
    <row r="18" spans="1:5" x14ac:dyDescent="0.4">
      <c r="A18" s="1">
        <v>-536168.42807144404</v>
      </c>
      <c r="B18" s="1">
        <v>-3505569.9520571143</v>
      </c>
      <c r="C18" s="1">
        <v>-18.368659725078082</v>
      </c>
      <c r="D18" s="1">
        <v>32.090269778325151</v>
      </c>
      <c r="E18" s="1">
        <v>2.3772367997434703E-2</v>
      </c>
    </row>
    <row r="19" spans="1:5" x14ac:dyDescent="0.4">
      <c r="A19" s="1">
        <v>-1137592.0676530639</v>
      </c>
      <c r="B19" s="1">
        <v>-7920379.5503561655</v>
      </c>
      <c r="C19" s="1">
        <v>-6.0228797376193173</v>
      </c>
      <c r="D19" s="1">
        <v>-7.7809839363466109</v>
      </c>
      <c r="E19" s="1">
        <v>1.7158239323580632E-3</v>
      </c>
    </row>
    <row r="20" spans="1:5" x14ac:dyDescent="0.4">
      <c r="A20" s="1">
        <v>1099298.0034968068</v>
      </c>
      <c r="B20" s="1">
        <v>7643333.6317728693</v>
      </c>
      <c r="C20" s="1">
        <v>3.78509717207656</v>
      </c>
      <c r="D20" s="1">
        <v>8.0823812047641894</v>
      </c>
      <c r="E20" s="1">
        <v>-8.9433134777286427E-3</v>
      </c>
    </row>
    <row r="21" spans="1:5" x14ac:dyDescent="0.4">
      <c r="A21" s="1">
        <v>-996679.05778781197</v>
      </c>
      <c r="B21" s="1">
        <v>-6965895.2512178905</v>
      </c>
      <c r="C21" s="1">
        <v>-0.84244705845406054</v>
      </c>
      <c r="D21" s="1">
        <v>-8.1626934616949622</v>
      </c>
      <c r="E21" s="1">
        <v>1.454236612611203E-2</v>
      </c>
    </row>
    <row r="22" spans="1:5" x14ac:dyDescent="0.4">
      <c r="A22" s="1">
        <v>-581346.97382444807</v>
      </c>
      <c r="B22" s="1">
        <v>-4746689.2338905782</v>
      </c>
      <c r="C22" s="1">
        <v>-18.468424197648133</v>
      </c>
      <c r="D22" s="1">
        <v>-5.6927245557018926</v>
      </c>
      <c r="E22" s="1">
        <v>-2.309935628660912E-2</v>
      </c>
    </row>
    <row r="23" spans="1:5" x14ac:dyDescent="0.4">
      <c r="A23" s="1">
        <v>-128845.53933429459</v>
      </c>
      <c r="B23" s="1">
        <v>-1366864.4959453354</v>
      </c>
      <c r="C23" s="1">
        <v>-39.611933612828672</v>
      </c>
      <c r="D23" s="1">
        <v>-1.6953883820620548</v>
      </c>
      <c r="E23" s="1">
        <v>-5.0535211777061356E-2</v>
      </c>
    </row>
    <row r="24" spans="1:5" x14ac:dyDescent="0.4">
      <c r="A24" s="1">
        <v>180341.40807155354</v>
      </c>
      <c r="B24" s="1">
        <v>1483116.7356963013</v>
      </c>
      <c r="C24" s="1">
        <v>-21.569200476548804</v>
      </c>
      <c r="D24" s="1">
        <v>-2.929654334212187</v>
      </c>
      <c r="E24" s="1">
        <v>-2.7465106809954867E-2</v>
      </c>
    </row>
    <row r="25" spans="1:5" x14ac:dyDescent="0.4">
      <c r="A25" s="1">
        <v>290576.52681941324</v>
      </c>
      <c r="B25" s="1">
        <v>2609616.4207345191</v>
      </c>
      <c r="C25" s="1">
        <v>-3.3016788965400954</v>
      </c>
      <c r="D25" s="1">
        <v>2.1710533571431254</v>
      </c>
      <c r="E25" s="1">
        <v>-1.1984932012034721E-2</v>
      </c>
    </row>
    <row r="26" spans="1:5" x14ac:dyDescent="0.4">
      <c r="A26" s="1">
        <v>178619.00505357573</v>
      </c>
      <c r="B26" s="1">
        <v>1465336.0963030907</v>
      </c>
      <c r="C26" s="1">
        <v>9.5297841069715918</v>
      </c>
      <c r="D26" s="1">
        <v>2.6502002156902549</v>
      </c>
      <c r="E26" s="1">
        <v>6.2569924922914865E-3</v>
      </c>
    </row>
    <row r="27" spans="1:5" x14ac:dyDescent="0.4">
      <c r="A27" s="1">
        <v>-25923.38752795149</v>
      </c>
      <c r="B27" s="1">
        <v>-880356.90047689085</v>
      </c>
      <c r="C27" s="1">
        <v>1.1199830093092227</v>
      </c>
      <c r="D27" s="1">
        <v>1.0836509698280599</v>
      </c>
      <c r="E27" s="1">
        <v>5.4836506695119828E-3</v>
      </c>
    </row>
    <row r="28" spans="1:5" x14ac:dyDescent="0.4">
      <c r="A28" s="1">
        <v>-25414.443290258365</v>
      </c>
      <c r="B28" s="1">
        <v>403469.0549035162</v>
      </c>
      <c r="C28" s="1">
        <v>-0.39074615600407991</v>
      </c>
      <c r="D28" s="1">
        <v>-1.5119835168605993</v>
      </c>
      <c r="E28" s="1">
        <v>-3.0935939481987382E-3</v>
      </c>
    </row>
    <row r="29" spans="1:5" x14ac:dyDescent="0.4">
      <c r="A29" s="1">
        <v>27609.603331421786</v>
      </c>
      <c r="B29" s="1">
        <v>-225304.15797105004</v>
      </c>
      <c r="C29" s="1">
        <v>0.69863180126490387</v>
      </c>
      <c r="D29" s="1">
        <v>1.31210791476043</v>
      </c>
      <c r="E29" s="1">
        <v>8.568849520609272E-4</v>
      </c>
    </row>
    <row r="30" spans="1:5" x14ac:dyDescent="0.4">
      <c r="A30" s="1">
        <v>-11976.800655768093</v>
      </c>
      <c r="B30" s="1">
        <v>174186.82915472129</v>
      </c>
      <c r="C30" s="1">
        <v>-0.51453691459139106</v>
      </c>
      <c r="D30" s="1">
        <v>-1.6451116744348178</v>
      </c>
      <c r="E30" s="1">
        <v>4.2618090591356175E-3</v>
      </c>
    </row>
    <row r="31" spans="1:5" x14ac:dyDescent="0.4">
      <c r="A31" s="1">
        <v>-25037.301053226172</v>
      </c>
      <c r="B31" s="1">
        <v>-84109.455993043084</v>
      </c>
      <c r="C31" s="1">
        <v>-44.595606890841857</v>
      </c>
      <c r="D31" s="1">
        <v>12.472396911819789</v>
      </c>
      <c r="E31" s="1">
        <v>-2.0738069593128603E-2</v>
      </c>
    </row>
    <row r="32" spans="1:5" x14ac:dyDescent="0.4">
      <c r="A32" s="1">
        <v>-7256.3480049836826</v>
      </c>
      <c r="B32" s="1">
        <v>-135415.24712448064</v>
      </c>
      <c r="C32" s="1">
        <v>3.4676095847587924</v>
      </c>
      <c r="D32" s="1">
        <v>3.135566269465222</v>
      </c>
      <c r="E32" s="1">
        <v>-1.786827181301915E-2</v>
      </c>
    </row>
    <row r="33" spans="1:5" x14ac:dyDescent="0.4">
      <c r="A33" s="1">
        <v>7726.8198742080731</v>
      </c>
      <c r="B33" s="1">
        <v>119062.87063558317</v>
      </c>
      <c r="C33" s="1">
        <v>0.24559270719948129</v>
      </c>
      <c r="D33" s="1">
        <v>-5.185971542111373</v>
      </c>
      <c r="E33" s="1">
        <v>2.3977836007373885E-2</v>
      </c>
    </row>
    <row r="34" spans="1:5" x14ac:dyDescent="0.4">
      <c r="A34" s="1">
        <v>8003.8393331543139</v>
      </c>
      <c r="B34" s="1">
        <v>-62092.084776862306</v>
      </c>
      <c r="C34" s="1">
        <v>17.098414270321868</v>
      </c>
      <c r="D34" s="1">
        <v>-9.5132323111017314</v>
      </c>
      <c r="E34" s="1">
        <v>-4.7599667223495621E-3</v>
      </c>
    </row>
    <row r="35" spans="1:5" x14ac:dyDescent="0.4">
      <c r="A35" s="1">
        <v>1620.8271011078282</v>
      </c>
      <c r="B35" s="1">
        <v>-75202.656584447279</v>
      </c>
      <c r="C35" s="1">
        <v>-4.9132372045654185</v>
      </c>
      <c r="D35" s="1">
        <v>9.3715298074826592</v>
      </c>
      <c r="E35" s="1">
        <v>-2.5598445260789689E-2</v>
      </c>
    </row>
    <row r="36" spans="1:5" x14ac:dyDescent="0.4">
      <c r="A36" s="1">
        <v>-3101.2566376520508</v>
      </c>
      <c r="B36" s="1">
        <v>74076.998489619858</v>
      </c>
      <c r="C36" s="1">
        <v>7.2013118109002328</v>
      </c>
      <c r="D36" s="1">
        <v>-10.628457396731095</v>
      </c>
      <c r="E36" s="1">
        <v>-5.5475222983328853E-3</v>
      </c>
    </row>
    <row r="37" spans="1:5" x14ac:dyDescent="0.4">
      <c r="A37" s="1">
        <v>-4739.8326316597322</v>
      </c>
      <c r="B37" s="1">
        <v>168752.25901396648</v>
      </c>
      <c r="C37" s="1">
        <v>2.5302151196917428</v>
      </c>
      <c r="D37" s="1">
        <v>-5.4887920529393863</v>
      </c>
      <c r="E37" s="1">
        <v>1.2643657912106174E-2</v>
      </c>
    </row>
    <row r="38" spans="1:5" x14ac:dyDescent="0.4">
      <c r="A38" s="1">
        <v>-2567.8643946807106</v>
      </c>
      <c r="B38" s="1">
        <v>-28213.796181454625</v>
      </c>
      <c r="C38" s="1">
        <v>-1.9767712055820568</v>
      </c>
      <c r="D38" s="1">
        <v>-1.5951256700702479</v>
      </c>
      <c r="E38" s="1">
        <v>1.0871813299154409E-2</v>
      </c>
    </row>
    <row r="39" spans="1:5" x14ac:dyDescent="0.4">
      <c r="A39" s="1">
        <v>260.72676159014316</v>
      </c>
      <c r="B39" s="1">
        <v>-310478.12231273513</v>
      </c>
      <c r="C39" s="1">
        <v>-4.9329325316533215</v>
      </c>
      <c r="D39" s="1">
        <v>1.647596517013314</v>
      </c>
      <c r="E39" s="1">
        <v>-4.1114696660838604E-3</v>
      </c>
    </row>
    <row r="40" spans="1:5" x14ac:dyDescent="0.4">
      <c r="A40" s="1">
        <v>1101.82194576034</v>
      </c>
      <c r="B40" s="1">
        <v>302229.01872092701</v>
      </c>
      <c r="C40" s="1">
        <v>9.3897308631522609</v>
      </c>
      <c r="D40" s="1">
        <v>-3.5443189550110686E-2</v>
      </c>
      <c r="E40" s="1">
        <v>2.1840515853847305E-3</v>
      </c>
    </row>
    <row r="41" spans="1:5" x14ac:dyDescent="0.4">
      <c r="A41" s="1">
        <v>-939.64513901617875</v>
      </c>
      <c r="B41" s="1">
        <v>-225988.49433872403</v>
      </c>
      <c r="C41" s="1">
        <v>-15.038066906164918</v>
      </c>
      <c r="D41" s="1">
        <v>-0.51268164601027855</v>
      </c>
      <c r="E41" s="1">
        <v>-9.6692183356123082E-4</v>
      </c>
    </row>
    <row r="42" spans="1:5" x14ac:dyDescent="0.4">
      <c r="A42" s="1">
        <v>-183.06494597575295</v>
      </c>
      <c r="B42" s="1">
        <v>117644.87925477271</v>
      </c>
      <c r="C42" s="1">
        <v>18.445149117389064</v>
      </c>
      <c r="D42" s="1">
        <v>7.7022583289212437E-2</v>
      </c>
      <c r="E42" s="1">
        <v>-9.1237079558878823E-4</v>
      </c>
    </row>
    <row r="43" spans="1:5" x14ac:dyDescent="0.4">
      <c r="A43" s="1">
        <v>47.224556961236033</v>
      </c>
      <c r="B43" s="1">
        <v>-29450.953525088902</v>
      </c>
      <c r="C43" s="1">
        <v>-18.810475440135676</v>
      </c>
      <c r="D43" s="1">
        <v>-1.617809167764714</v>
      </c>
      <c r="E43" s="1">
        <v>7.0780080210532427E-3</v>
      </c>
    </row>
    <row r="44" spans="1:5" x14ac:dyDescent="0.4">
      <c r="A44" s="1">
        <v>7362.9300955596127</v>
      </c>
      <c r="B44" s="1">
        <v>-22260.811252506996</v>
      </c>
      <c r="C44" s="1">
        <v>-1.070118453954948</v>
      </c>
      <c r="D44" s="1">
        <v>11.874233788399003</v>
      </c>
      <c r="E44" s="1">
        <v>-1.5239997218798878E-2</v>
      </c>
    </row>
    <row r="45" spans="1:5" x14ac:dyDescent="0.4">
      <c r="A45" s="1">
        <v>-1449.5740988022101</v>
      </c>
      <c r="B45" s="1">
        <v>17425.501670813654</v>
      </c>
      <c r="C45" s="1">
        <v>5.7186709525394033</v>
      </c>
      <c r="D45" s="1">
        <v>-1.1019475262445833</v>
      </c>
      <c r="E45" s="1">
        <v>-2.6635628689933E-3</v>
      </c>
    </row>
    <row r="46" spans="1:5" x14ac:dyDescent="0.4">
      <c r="A46" s="1">
        <v>226.77717927329411</v>
      </c>
      <c r="B46" s="1">
        <v>-36388.850546680158</v>
      </c>
      <c r="C46" s="1">
        <v>-1.3729237024231089</v>
      </c>
      <c r="D46" s="1">
        <v>-0.43332610019444173</v>
      </c>
      <c r="E46" s="1">
        <v>2.4904438725121983E-4</v>
      </c>
    </row>
    <row r="47" spans="1:5" x14ac:dyDescent="0.4">
      <c r="A47" s="1">
        <v>345.08024180313726</v>
      </c>
      <c r="B47" s="1">
        <v>46639.451100564344</v>
      </c>
      <c r="C47" s="1">
        <v>8.8936182932201138E-2</v>
      </c>
      <c r="D47" s="1">
        <v>1.3640647108831547</v>
      </c>
      <c r="E47" s="1">
        <v>4.1370103996285941E-3</v>
      </c>
    </row>
    <row r="48" spans="1:5" x14ac:dyDescent="0.4">
      <c r="A48" s="1">
        <v>-271.55085650504475</v>
      </c>
      <c r="B48" s="1">
        <v>-55145.153524895228</v>
      </c>
      <c r="C48" s="1">
        <v>-0.81386959508169165</v>
      </c>
      <c r="D48" s="1">
        <v>-1.7421111829847955</v>
      </c>
      <c r="E48" s="1">
        <v>-7.7143320127968928E-3</v>
      </c>
    </row>
    <row r="49" spans="1:5" x14ac:dyDescent="0.4">
      <c r="A49" s="1">
        <v>-34.354727399830708</v>
      </c>
      <c r="B49" s="1">
        <v>80127.627115836425</v>
      </c>
      <c r="C49" s="1">
        <v>1.6171334747448483</v>
      </c>
      <c r="D49" s="1">
        <v>1.6720541147711374</v>
      </c>
      <c r="E49" s="1">
        <v>9.0806945479194375E-3</v>
      </c>
    </row>
    <row r="50" spans="1:5" x14ac:dyDescent="0.4">
      <c r="A50" s="1">
        <v>182.51344520477909</v>
      </c>
      <c r="B50" s="1">
        <v>2191.0817165287772</v>
      </c>
      <c r="C50" s="1">
        <v>-9.5421977144107242</v>
      </c>
      <c r="D50" s="1">
        <v>-1.2328137200623042</v>
      </c>
      <c r="E50" s="1">
        <v>-1.002283546509224E-2</v>
      </c>
    </row>
    <row r="51" spans="1:5" x14ac:dyDescent="0.4">
      <c r="A51" s="1">
        <v>155.39960489270527</v>
      </c>
      <c r="B51" s="1">
        <v>-163261.90003831882</v>
      </c>
      <c r="C51" s="1">
        <v>0.55881289954558844</v>
      </c>
      <c r="D51" s="1">
        <v>-0.603209124519828</v>
      </c>
      <c r="E51" s="1">
        <v>-5.2475057362032923E-3</v>
      </c>
    </row>
    <row r="52" spans="1:5" x14ac:dyDescent="0.4">
      <c r="A52" s="1">
        <v>42.272539767059939</v>
      </c>
      <c r="B52" s="1">
        <v>195072.92750748509</v>
      </c>
      <c r="C52" s="1">
        <v>-3.4328729821456672</v>
      </c>
      <c r="D52" s="1">
        <v>0.10814507778804398</v>
      </c>
      <c r="E52" s="1">
        <v>1.9602242942434035E-3</v>
      </c>
    </row>
    <row r="53" spans="1:5" x14ac:dyDescent="0.4">
      <c r="A53" s="1">
        <v>-211.43065070339611</v>
      </c>
      <c r="B53" s="1">
        <v>-188550.14224080148</v>
      </c>
      <c r="C53" s="1">
        <v>7.047903451973708</v>
      </c>
      <c r="D53" s="1">
        <v>0.36713356145344656</v>
      </c>
      <c r="E53" s="1">
        <v>1.6218016297556467E-3</v>
      </c>
    </row>
    <row r="54" spans="1:5" x14ac:dyDescent="0.4">
      <c r="A54" s="1">
        <v>-230.85659138054041</v>
      </c>
      <c r="B54" s="1">
        <v>-20633.355063914576</v>
      </c>
      <c r="C54" s="1">
        <v>-3.123880333373088</v>
      </c>
      <c r="D54" s="1">
        <v>-2.1007156046537885</v>
      </c>
      <c r="E54" s="1">
        <v>-4.2439937622167198E-4</v>
      </c>
    </row>
    <row r="55" spans="1:5" x14ac:dyDescent="0.4">
      <c r="A55" s="1">
        <v>2.045475126115075</v>
      </c>
      <c r="B55" s="1">
        <v>110480.56459869711</v>
      </c>
      <c r="C55" s="1">
        <v>-13.807724734738382</v>
      </c>
      <c r="D55" s="1">
        <v>-1.3227644116320048</v>
      </c>
      <c r="E55" s="1">
        <v>-6.9295114668692622E-3</v>
      </c>
    </row>
    <row r="56" spans="1:5" x14ac:dyDescent="0.4">
      <c r="A56" s="1">
        <v>438.79815585781148</v>
      </c>
      <c r="B56" s="1">
        <v>46742.30701347276</v>
      </c>
      <c r="C56" s="1">
        <v>-18.66957495492003</v>
      </c>
      <c r="D56" s="1">
        <v>0.65675888532560844</v>
      </c>
      <c r="E56" s="1">
        <v>-1.5535752418000441E-2</v>
      </c>
    </row>
    <row r="57" spans="1:5" x14ac:dyDescent="0.4">
      <c r="A57" s="1">
        <v>440.48916986552604</v>
      </c>
      <c r="B57" s="1">
        <v>-26745.95658871968</v>
      </c>
      <c r="C57" s="1">
        <v>16.510540312780321</v>
      </c>
      <c r="D57" s="1">
        <v>2.7893863560051848</v>
      </c>
      <c r="E57" s="1">
        <v>8.5323555824890034E-3</v>
      </c>
    </row>
    <row r="58" spans="1:5" x14ac:dyDescent="0.4">
      <c r="A58" s="1">
        <v>-421.12467513279677</v>
      </c>
      <c r="B58" s="1">
        <v>24399.746480095826</v>
      </c>
      <c r="C58" s="1">
        <v>-16.373102474558863</v>
      </c>
      <c r="D58" s="1">
        <v>-3.8523517091057977</v>
      </c>
      <c r="E58" s="1">
        <v>-7.061467715910031E-3</v>
      </c>
    </row>
    <row r="59" spans="1:5" x14ac:dyDescent="0.4">
      <c r="A59" s="1">
        <v>-1921.6561558289557</v>
      </c>
      <c r="B59" s="1">
        <v>2607.6296600632354</v>
      </c>
      <c r="C59" s="1">
        <v>1.8004061307063075</v>
      </c>
      <c r="D59" s="1">
        <v>9.2523078396329478E-3</v>
      </c>
      <c r="E59" s="1">
        <v>-3.9312023877066081E-2</v>
      </c>
    </row>
    <row r="60" spans="1:5" x14ac:dyDescent="0.4">
      <c r="A60" s="1">
        <v>-3232.0965499044132</v>
      </c>
      <c r="B60" s="1">
        <v>-163456.59997585518</v>
      </c>
      <c r="C60" s="1">
        <v>35.922493530658116</v>
      </c>
      <c r="D60" s="1">
        <v>-0.6515504722367953</v>
      </c>
      <c r="E60" s="1">
        <v>-3.7281964198528313E-2</v>
      </c>
    </row>
    <row r="61" spans="1:5" x14ac:dyDescent="0.4">
      <c r="A61" s="1">
        <v>-3418.9066671630303</v>
      </c>
      <c r="B61" s="1">
        <v>-233441.52318043108</v>
      </c>
      <c r="C61" s="1">
        <v>-1.055035248184327</v>
      </c>
      <c r="D61" s="1">
        <v>4.6979322511501209</v>
      </c>
      <c r="E61" s="1">
        <v>-2.3729435146909141E-2</v>
      </c>
    </row>
    <row r="62" spans="1:5" x14ac:dyDescent="0.4">
      <c r="A62" s="1">
        <v>-1723.3204912383303</v>
      </c>
      <c r="B62" s="1">
        <v>-293891.31176516187</v>
      </c>
      <c r="C62" s="1">
        <v>1.9546630828507228</v>
      </c>
      <c r="D62" s="1">
        <v>5.7050927754393523</v>
      </c>
      <c r="E62" s="1">
        <v>-6.1625764047124514E-3</v>
      </c>
    </row>
    <row r="63" spans="1:5" x14ac:dyDescent="0.4">
      <c r="A63" s="1">
        <v>1513.0648277658436</v>
      </c>
      <c r="B63" s="1">
        <v>-161288.78273560715</v>
      </c>
      <c r="C63" s="1">
        <v>0.75978866562660252</v>
      </c>
      <c r="D63" s="1">
        <v>1.9096590924862882</v>
      </c>
      <c r="E63" s="1">
        <v>1.1059664989743851E-2</v>
      </c>
    </row>
    <row r="64" spans="1:5" x14ac:dyDescent="0.4">
      <c r="A64" s="1">
        <v>3870.0970256818018</v>
      </c>
      <c r="B64" s="1">
        <v>506600.61312841618</v>
      </c>
      <c r="C64" s="1">
        <v>7.9164626256471475</v>
      </c>
      <c r="D64" s="1">
        <v>-3.8773380405118227</v>
      </c>
      <c r="E64" s="1">
        <v>1.5356841300795078E-2</v>
      </c>
    </row>
    <row r="65" spans="1:5" x14ac:dyDescent="0.4">
      <c r="A65" s="1">
        <v>2549.6484587737937</v>
      </c>
      <c r="B65" s="1">
        <v>-28375.328694316115</v>
      </c>
      <c r="C65" s="1">
        <v>-29.842800581450717</v>
      </c>
      <c r="D65" s="1">
        <v>20.654583588713301</v>
      </c>
      <c r="E65" s="1">
        <v>-2.1222221598895825E-3</v>
      </c>
    </row>
    <row r="66" spans="1:5" x14ac:dyDescent="0.4">
      <c r="A66" s="1">
        <v>-1494.1779980017257</v>
      </c>
      <c r="B66" s="1">
        <v>-269255.72477370943</v>
      </c>
      <c r="C66" s="1">
        <v>-34.469586554651578</v>
      </c>
      <c r="D66" s="1">
        <v>19.372364826636804</v>
      </c>
      <c r="E66" s="1">
        <v>-1.0731018988686873E-3</v>
      </c>
    </row>
    <row r="67" spans="1:5" x14ac:dyDescent="0.4">
      <c r="A67" s="1">
        <v>-6543.3136110158321</v>
      </c>
      <c r="B67" s="1">
        <v>-730800.76417728246</v>
      </c>
      <c r="C67" s="1">
        <v>-18.508101863784479</v>
      </c>
      <c r="D67" s="1">
        <v>-1.3874861446271904</v>
      </c>
      <c r="E67" s="1">
        <v>-2.2724109067868082E-2</v>
      </c>
    </row>
    <row r="68" spans="1:5" x14ac:dyDescent="0.4">
      <c r="A68" s="1">
        <v>6778.2542616060227</v>
      </c>
      <c r="B68" s="1">
        <v>744499.82580031734</v>
      </c>
      <c r="C68" s="1">
        <v>19.435881271431324</v>
      </c>
      <c r="D68" s="1">
        <v>2.842204857879163</v>
      </c>
      <c r="E68" s="1">
        <v>2.1867466564702592E-2</v>
      </c>
    </row>
    <row r="69" spans="1:5" x14ac:dyDescent="0.4">
      <c r="A69" s="1">
        <v>-2313.5734943982707</v>
      </c>
      <c r="B69" s="1">
        <v>-214071.95232595998</v>
      </c>
      <c r="C69" s="1">
        <v>-10.831935567069371</v>
      </c>
      <c r="D69" s="1">
        <v>6.3658205909907624</v>
      </c>
      <c r="E69" s="1">
        <v>4.5182576984514868E-2</v>
      </c>
    </row>
    <row r="70" spans="1:5" x14ac:dyDescent="0.4">
      <c r="A70" s="1">
        <v>-5879.4392415218244</v>
      </c>
      <c r="B70" s="1">
        <v>-662751.3033957096</v>
      </c>
      <c r="C70" s="1">
        <v>-16.61503182873636</v>
      </c>
      <c r="D70" s="1">
        <v>-4.2396005293252061</v>
      </c>
      <c r="E70" s="1">
        <v>-1.5105179556170856E-2</v>
      </c>
    </row>
    <row r="71" spans="1:5" x14ac:dyDescent="0.4">
      <c r="A71" s="1">
        <v>-1837.7153700704973</v>
      </c>
      <c r="B71" s="1">
        <v>-270041.17496729695</v>
      </c>
      <c r="C71" s="1">
        <v>-19.337985460874776</v>
      </c>
      <c r="D71" s="1">
        <v>5.4570813906059801</v>
      </c>
      <c r="E71" s="1">
        <v>-3.6543568251456035E-2</v>
      </c>
    </row>
    <row r="72" spans="1:5" x14ac:dyDescent="0.4">
      <c r="A72" s="1">
        <v>1263.3335748755333</v>
      </c>
      <c r="B72" s="1">
        <v>170486.58365326159</v>
      </c>
      <c r="C72" s="1">
        <v>3.4986870224275535</v>
      </c>
      <c r="D72" s="1">
        <v>-0.4307958151520902</v>
      </c>
      <c r="E72" s="1">
        <v>-4.1844432964167073E-2</v>
      </c>
    </row>
    <row r="73" spans="1:5" x14ac:dyDescent="0.4">
      <c r="A73" s="1">
        <v>2426.086809542493</v>
      </c>
      <c r="B73" s="1">
        <v>372500.89772303443</v>
      </c>
      <c r="C73" s="1">
        <v>5.6699227077351315</v>
      </c>
      <c r="D73" s="1">
        <v>3.6602665717810527</v>
      </c>
      <c r="E73" s="1">
        <v>1.5668627756891835E-3</v>
      </c>
    </row>
    <row r="74" spans="1:5" x14ac:dyDescent="0.4">
      <c r="A74" s="1">
        <v>1238.4687014281976</v>
      </c>
      <c r="B74" s="1">
        <v>107112.06743424154</v>
      </c>
      <c r="C74" s="1">
        <v>6.6329307934723278</v>
      </c>
      <c r="D74" s="1">
        <v>2.3130859813214384</v>
      </c>
      <c r="E74" s="1">
        <v>2.2372795017216406E-2</v>
      </c>
    </row>
    <row r="75" spans="1:5" x14ac:dyDescent="0.4">
      <c r="A75" s="1">
        <v>-363.30330054575256</v>
      </c>
      <c r="B75" s="1">
        <v>-179263.61236101831</v>
      </c>
      <c r="C75" s="1">
        <v>0.40485033132797182</v>
      </c>
      <c r="D75" s="1">
        <v>-3.3346538872025189</v>
      </c>
      <c r="E75" s="1">
        <v>2.1391428495415761E-3</v>
      </c>
    </row>
    <row r="76" spans="1:5" x14ac:dyDescent="0.4">
      <c r="A76" s="1">
        <v>-141.47015072821515</v>
      </c>
      <c r="B76" s="1">
        <v>115518.80199585855</v>
      </c>
      <c r="C76" s="1">
        <v>-1.3161188518325901</v>
      </c>
      <c r="D76" s="1">
        <v>3.4768784946285098</v>
      </c>
      <c r="E76" s="1">
        <v>-1.1003913296078404E-3</v>
      </c>
    </row>
    <row r="77" spans="1:5" x14ac:dyDescent="0.4">
      <c r="A77" s="1">
        <v>156.26616083630302</v>
      </c>
      <c r="B77" s="1">
        <v>-89480.840583306752</v>
      </c>
      <c r="C77" s="1">
        <v>5.7292077613037284E-4</v>
      </c>
      <c r="D77" s="1">
        <v>-3.5381323724721403</v>
      </c>
      <c r="E77" s="1">
        <v>-1.6983491896911855E-3</v>
      </c>
    </row>
    <row r="78" spans="1:5" x14ac:dyDescent="0.4">
      <c r="A78" s="1">
        <v>319.44657316074563</v>
      </c>
      <c r="B78" s="1">
        <v>110380.97895295816</v>
      </c>
      <c r="C78" s="1">
        <v>3.6942196289247216</v>
      </c>
      <c r="D78" s="1">
        <v>2.8612788652642629</v>
      </c>
      <c r="E78" s="1">
        <v>5.4028088885096611E-3</v>
      </c>
    </row>
    <row r="79" spans="1:5" x14ac:dyDescent="0.4">
      <c r="A79" s="1">
        <v>-1360.0050224907891</v>
      </c>
      <c r="B79" s="1">
        <v>-178090.20916053525</v>
      </c>
      <c r="C79" s="1">
        <v>-8.9663747478703577</v>
      </c>
      <c r="D79" s="1">
        <v>-1.201142716020648</v>
      </c>
      <c r="E79" s="1">
        <v>-9.2907000368725231E-3</v>
      </c>
    </row>
    <row r="80" spans="1:5" x14ac:dyDescent="0.4">
      <c r="A80" s="1">
        <v>3200.223481284951</v>
      </c>
      <c r="B80" s="1">
        <v>285164.5240483979</v>
      </c>
      <c r="C80" s="1">
        <v>14.496398327380911</v>
      </c>
      <c r="D80" s="1">
        <v>-1.1278007096133362</v>
      </c>
      <c r="E80" s="1">
        <v>1.2924273635250142E-2</v>
      </c>
    </row>
    <row r="81" spans="1:5" x14ac:dyDescent="0.4">
      <c r="A81" s="1">
        <v>-1846.4284176185884</v>
      </c>
      <c r="B81" s="1">
        <v>-45558.945095981013</v>
      </c>
      <c r="C81" s="1">
        <v>-45.754472040700108</v>
      </c>
      <c r="D81" s="1">
        <v>18.772501004683786</v>
      </c>
      <c r="E81" s="1">
        <v>3.0619205441078833E-2</v>
      </c>
    </row>
    <row r="82" spans="1:5" x14ac:dyDescent="0.4">
      <c r="A82" s="1">
        <v>-10178.522588821636</v>
      </c>
      <c r="B82" s="1">
        <v>-581662.10382073338</v>
      </c>
      <c r="C82" s="1">
        <v>-22.832576204580484</v>
      </c>
      <c r="D82" s="1">
        <v>5.8876342355273694</v>
      </c>
      <c r="E82" s="1">
        <v>-1.8896798226250806E-2</v>
      </c>
    </row>
    <row r="83" spans="1:5" x14ac:dyDescent="0.4">
      <c r="A83" s="1">
        <v>-5057.5141600976549</v>
      </c>
      <c r="B83" s="1">
        <v>-263064.12062205258</v>
      </c>
      <c r="C83" s="1">
        <v>-53.795569577399988</v>
      </c>
      <c r="D83" s="1">
        <v>6.8796100481540439</v>
      </c>
      <c r="E83" s="1">
        <v>-8.0870574879163784E-2</v>
      </c>
    </row>
    <row r="84" spans="1:5" x14ac:dyDescent="0.4">
      <c r="A84" s="1">
        <v>5079.9467751198636</v>
      </c>
      <c r="B84" s="1">
        <v>163810.38847437585</v>
      </c>
      <c r="C84" s="1">
        <v>-16.666320389029782</v>
      </c>
      <c r="D84" s="1">
        <v>-6.2129514300657922</v>
      </c>
      <c r="E84" s="1">
        <v>-6.3092643557844844E-2</v>
      </c>
    </row>
    <row r="85" spans="1:5" x14ac:dyDescent="0.4">
      <c r="A85" s="1">
        <v>18644.557958760655</v>
      </c>
      <c r="B85" s="1">
        <v>713121.14206552773</v>
      </c>
      <c r="C85" s="1">
        <v>7.9030971017816789</v>
      </c>
      <c r="D85" s="1">
        <v>-8.6147971272494601</v>
      </c>
      <c r="E85" s="1">
        <v>-1.8661342651214857E-2</v>
      </c>
    </row>
    <row r="86" spans="1:5" x14ac:dyDescent="0.4">
      <c r="A86" s="1">
        <v>33792.016118334388</v>
      </c>
      <c r="B86" s="1">
        <v>1074651.6723416606</v>
      </c>
      <c r="C86" s="1">
        <v>27.589333844034691</v>
      </c>
      <c r="D86" s="1">
        <v>-6.0680780921210804</v>
      </c>
      <c r="E86" s="1">
        <v>1.5438683057712526E-2</v>
      </c>
    </row>
    <row r="87" spans="1:5" x14ac:dyDescent="0.4">
      <c r="A87" s="1">
        <v>46946.902390860159</v>
      </c>
      <c r="B87" s="1">
        <v>1281400.0534258215</v>
      </c>
      <c r="C87" s="1">
        <v>39.017992920702767</v>
      </c>
      <c r="D87" s="1">
        <v>-31.028553852035589</v>
      </c>
      <c r="E87" s="1">
        <v>3.570504324465381E-2</v>
      </c>
    </row>
    <row r="88" spans="1:5" x14ac:dyDescent="0.4">
      <c r="A88" s="1">
        <v>50069.346240704377</v>
      </c>
      <c r="B88" s="1">
        <v>1632914.8371825584</v>
      </c>
      <c r="C88" s="1">
        <v>22.008152855910321</v>
      </c>
      <c r="D88" s="1">
        <v>-10.776501333091005</v>
      </c>
      <c r="E88" s="1">
        <v>2.6760796132324269E-2</v>
      </c>
    </row>
    <row r="89" spans="1:5" x14ac:dyDescent="0.4">
      <c r="A89" s="1">
        <v>32423.107143256952</v>
      </c>
      <c r="B89" s="1">
        <v>818145.40838776145</v>
      </c>
      <c r="C89" s="1">
        <v>13.065276977824167</v>
      </c>
      <c r="D89" s="1">
        <v>-16.266771561025024</v>
      </c>
      <c r="E89" s="1">
        <v>1.2896601680596182E-2</v>
      </c>
    </row>
    <row r="90" spans="1:5" x14ac:dyDescent="0.4">
      <c r="A90" s="1">
        <v>-745.93146121254767</v>
      </c>
      <c r="B90" s="1">
        <v>-52192.455264012016</v>
      </c>
      <c r="C90" s="1">
        <v>-9.2632435151328707</v>
      </c>
      <c r="D90" s="1">
        <v>19.336464340887915</v>
      </c>
      <c r="E90" s="1">
        <v>-3.7701462356552105E-2</v>
      </c>
    </row>
    <row r="91" spans="1:5" x14ac:dyDescent="0.4">
      <c r="A91" s="1">
        <v>-37442.558343279219</v>
      </c>
      <c r="B91" s="1">
        <v>-1084802.131881428</v>
      </c>
      <c r="C91" s="1">
        <v>-29.597261287233398</v>
      </c>
      <c r="D91" s="1">
        <v>-11.307483438701942</v>
      </c>
      <c r="E91" s="1">
        <v>-3.4722831398322551E-2</v>
      </c>
    </row>
    <row r="92" spans="1:5" x14ac:dyDescent="0.4">
      <c r="A92" s="1">
        <v>-64426.313820359886</v>
      </c>
      <c r="B92" s="1">
        <v>-1801491.9299654532</v>
      </c>
      <c r="C92" s="1">
        <v>-10.009676440665796</v>
      </c>
      <c r="D92" s="1">
        <v>5.2837823502549037</v>
      </c>
      <c r="E92" s="1">
        <v>-2.1038600891428026E-2</v>
      </c>
    </row>
    <row r="93" spans="1:5" x14ac:dyDescent="0.4">
      <c r="A93" s="1">
        <v>60432.342874067799</v>
      </c>
      <c r="B93" s="1">
        <v>1667852.9533027869</v>
      </c>
      <c r="C93" s="1">
        <v>7.0660352078979924</v>
      </c>
      <c r="D93" s="1">
        <v>-3.0908284721620625</v>
      </c>
      <c r="E93" s="1">
        <v>1.8036586187984784E-2</v>
      </c>
    </row>
    <row r="94" spans="1:5" x14ac:dyDescent="0.4">
      <c r="A94" s="1">
        <v>-50799.805836908621</v>
      </c>
      <c r="B94" s="1">
        <v>-1429681.858695244</v>
      </c>
      <c r="C94" s="1">
        <v>-4.1859510305865912</v>
      </c>
      <c r="D94" s="1">
        <v>0.67508422817675262</v>
      </c>
      <c r="E94" s="1">
        <v>-1.4219562171158887E-2</v>
      </c>
    </row>
    <row r="95" spans="1:5" x14ac:dyDescent="0.4">
      <c r="A95" s="1">
        <v>-37120.349173786279</v>
      </c>
      <c r="B95" s="1">
        <v>-965952.95072332583</v>
      </c>
      <c r="C95" s="1">
        <v>-35.235250694450166</v>
      </c>
      <c r="D95" s="1">
        <v>15.707673056188959</v>
      </c>
      <c r="E95" s="1">
        <v>-7.0106666739310777E-2</v>
      </c>
    </row>
    <row r="96" spans="1:5" x14ac:dyDescent="0.4">
      <c r="A96" s="1">
        <v>-31174.592351196257</v>
      </c>
      <c r="B96" s="1">
        <v>-477561.9142853237</v>
      </c>
      <c r="C96" s="1">
        <v>-34.691285854590426</v>
      </c>
      <c r="D96" s="1">
        <v>9.2484007199567877</v>
      </c>
      <c r="E96" s="1">
        <v>-4.7065961305247365E-2</v>
      </c>
    </row>
    <row r="97" spans="1:5" x14ac:dyDescent="0.4">
      <c r="A97" s="1">
        <v>-25099.962841867669</v>
      </c>
      <c r="B97" s="1">
        <v>-71598.197991429013</v>
      </c>
      <c r="C97" s="1">
        <v>-15.921468052884315</v>
      </c>
      <c r="D97" s="1">
        <v>10.322734405494723</v>
      </c>
      <c r="E97" s="1">
        <v>-1.911281048748683E-2</v>
      </c>
    </row>
    <row r="98" spans="1:5" x14ac:dyDescent="0.4">
      <c r="A98" s="1">
        <v>-9026.0875935575204</v>
      </c>
      <c r="B98" s="1">
        <v>162048.45525895711</v>
      </c>
      <c r="C98" s="1">
        <v>-3.1927291532319635</v>
      </c>
      <c r="D98" s="1">
        <v>5.9278907307115665</v>
      </c>
      <c r="E98" s="1">
        <v>1.4305001382821487E-3</v>
      </c>
    </row>
    <row r="99" spans="1:5" x14ac:dyDescent="0.4">
      <c r="A99" s="1">
        <v>13514.777697550015</v>
      </c>
      <c r="B99" s="1">
        <v>-25122.218885363833</v>
      </c>
      <c r="C99" s="1">
        <v>4.3895342765094325</v>
      </c>
      <c r="D99" s="1">
        <v>-6.2156372188786477</v>
      </c>
      <c r="E99" s="1">
        <v>2.2020091460045392E-4</v>
      </c>
    </row>
    <row r="100" spans="1:5" x14ac:dyDescent="0.4">
      <c r="A100" s="1">
        <v>-2794.933602559141</v>
      </c>
      <c r="B100" s="1">
        <v>125437.9394574187</v>
      </c>
      <c r="C100" s="1">
        <v>-5.6193564235136026</v>
      </c>
      <c r="D100" s="1">
        <v>6.5492902002036333</v>
      </c>
      <c r="E100" s="1">
        <v>-7.5631002307511392E-4</v>
      </c>
    </row>
    <row r="101" spans="1:5" x14ac:dyDescent="0.4">
      <c r="A101" s="1">
        <v>-41003.266081681388</v>
      </c>
      <c r="B101" s="1">
        <v>-643507.76317265851</v>
      </c>
      <c r="C101" s="1">
        <v>5.982238277137542</v>
      </c>
      <c r="D101" s="1">
        <v>-6.051809457691026</v>
      </c>
      <c r="E101" s="1">
        <v>1.0329573741622495E-3</v>
      </c>
    </row>
    <row r="102" spans="1:5" x14ac:dyDescent="0.4">
      <c r="A102" s="1">
        <v>-8104.6293060669504</v>
      </c>
      <c r="B102" s="1">
        <v>123753.26950021221</v>
      </c>
      <c r="C102" s="1">
        <v>-10.175229985697122</v>
      </c>
      <c r="D102" s="1">
        <v>16.800657229921701</v>
      </c>
      <c r="E102" s="1">
        <v>1.9117472742753456E-2</v>
      </c>
    </row>
    <row r="103" spans="1:5" x14ac:dyDescent="0.4">
      <c r="A103" s="1">
        <v>108095.81488144615</v>
      </c>
      <c r="B103" s="1">
        <v>2030090.5360648602</v>
      </c>
      <c r="C103" s="1">
        <v>14.234344345333117</v>
      </c>
      <c r="D103" s="1">
        <v>-11.903631835246488</v>
      </c>
      <c r="E103" s="1">
        <v>1.9394127372424255E-2</v>
      </c>
    </row>
    <row r="104" spans="1:5" x14ac:dyDescent="0.4">
      <c r="A104" s="1">
        <v>297884.35629592929</v>
      </c>
      <c r="B104" s="1">
        <v>4425633.4111448303</v>
      </c>
      <c r="C104" s="1">
        <v>-3.5315559880689296E-2</v>
      </c>
      <c r="D104" s="1">
        <v>15.135040345310934</v>
      </c>
      <c r="E104" s="1">
        <v>4.372726379052589E-2</v>
      </c>
    </row>
    <row r="105" spans="1:5" x14ac:dyDescent="0.4">
      <c r="A105" s="1">
        <v>535075.39723470598</v>
      </c>
      <c r="B105" s="1">
        <v>7400513.801446992</v>
      </c>
      <c r="C105" s="1">
        <v>-16.400403238061152</v>
      </c>
      <c r="D105" s="1">
        <v>32.933065442333316</v>
      </c>
      <c r="E105" s="1">
        <v>3.7278833997458238E-2</v>
      </c>
    </row>
    <row r="106" spans="1:5" x14ac:dyDescent="0.4">
      <c r="A106" s="1">
        <v>791012.35248456185</v>
      </c>
      <c r="B106" s="1">
        <v>10655394.943339722</v>
      </c>
      <c r="C106" s="1">
        <v>84.977338733295085</v>
      </c>
      <c r="D106" s="1">
        <v>10.324258227710233</v>
      </c>
      <c r="E106" s="1">
        <v>2.8369169090600558E-2</v>
      </c>
    </row>
    <row r="107" spans="1:5" x14ac:dyDescent="0.4">
      <c r="A107" s="1">
        <v>1033904.2523447188</v>
      </c>
      <c r="B107" s="1">
        <v>13719215.338052716</v>
      </c>
      <c r="C107" s="1">
        <v>-0.12685010581202766</v>
      </c>
      <c r="D107" s="1">
        <v>35.200248554551344</v>
      </c>
      <c r="E107" s="1">
        <v>-1.0588404809477411E-2</v>
      </c>
    </row>
    <row r="108" spans="1:5" x14ac:dyDescent="0.4">
      <c r="A108" s="1">
        <v>1222516.7545807299</v>
      </c>
      <c r="B108" s="1">
        <v>15809364.233627357</v>
      </c>
      <c r="C108" s="1">
        <v>14.852432127217558</v>
      </c>
      <c r="D108" s="1">
        <v>13.81554472505138</v>
      </c>
      <c r="E108" s="1">
        <v>-1.7334457357681403E-2</v>
      </c>
    </row>
    <row r="109" spans="1:5" x14ac:dyDescent="0.4">
      <c r="A109" s="1">
        <v>1346607.0294086481</v>
      </c>
      <c r="B109" s="1">
        <v>17245971.501042772</v>
      </c>
      <c r="C109" s="1">
        <v>-0.91068040541720996</v>
      </c>
      <c r="D109" s="1">
        <v>16.268480271311137</v>
      </c>
      <c r="E109" s="1">
        <v>-8.1889179058631245E-3</v>
      </c>
    </row>
    <row r="110" spans="1:5" x14ac:dyDescent="0.4">
      <c r="A110" s="1">
        <v>1399549.5850391171</v>
      </c>
      <c r="B110" s="1">
        <v>18030917.100808207</v>
      </c>
      <c r="C110" s="1">
        <v>6.1336343534882589</v>
      </c>
      <c r="D110" s="1">
        <v>4.0897194607245853</v>
      </c>
      <c r="E110" s="1">
        <v>4.2385147632900046E-3</v>
      </c>
    </row>
    <row r="111" spans="1:5" x14ac:dyDescent="0.4">
      <c r="A111" s="1">
        <v>1377491.7338062485</v>
      </c>
      <c r="B111" s="1">
        <v>17768325.023918055</v>
      </c>
      <c r="C111" s="1">
        <v>14.260978447224298</v>
      </c>
      <c r="D111" s="1">
        <v>-11.043945235940775</v>
      </c>
      <c r="E111" s="1">
        <v>-5.8757447619111544E-3</v>
      </c>
    </row>
    <row r="112" spans="1:5" x14ac:dyDescent="0.4">
      <c r="A112" s="1">
        <v>1303517.8076715735</v>
      </c>
      <c r="B112" s="1">
        <v>17144989.903066039</v>
      </c>
      <c r="C112" s="1">
        <v>5.8344488992780033</v>
      </c>
      <c r="D112" s="1">
        <v>0.50704248806635532</v>
      </c>
      <c r="E112" s="1">
        <v>-1.0166195531824932E-2</v>
      </c>
    </row>
    <row r="113" spans="1:5" x14ac:dyDescent="0.4">
      <c r="A113" s="1">
        <v>1127598.8095699453</v>
      </c>
      <c r="B113" s="1">
        <v>14402139.526204871</v>
      </c>
      <c r="C113" s="1">
        <v>-7.6788336889148363</v>
      </c>
      <c r="D113" s="1">
        <v>20.858469287100831</v>
      </c>
      <c r="E113" s="1">
        <v>-2.7200169532425197E-2</v>
      </c>
    </row>
    <row r="114" spans="1:5" x14ac:dyDescent="0.4">
      <c r="A114" s="1">
        <v>567318.67066321603</v>
      </c>
      <c r="B114" s="1">
        <v>7257940.4622716904</v>
      </c>
      <c r="C114" s="1">
        <v>-16.576699060928203</v>
      </c>
      <c r="D114" s="1">
        <v>15.841892185117256</v>
      </c>
      <c r="E114" s="1">
        <v>-3.4629874390565453E-2</v>
      </c>
    </row>
    <row r="115" spans="1:5" x14ac:dyDescent="0.4">
      <c r="A115" s="1">
        <v>-584062.1537315509</v>
      </c>
      <c r="B115" s="1">
        <v>-7246614.3583605522</v>
      </c>
      <c r="C115" s="1">
        <v>-8.1062707156598002</v>
      </c>
      <c r="D115" s="1">
        <v>-15.492640053297666</v>
      </c>
      <c r="E115" s="1">
        <v>-3.7205987885565305E-2</v>
      </c>
    </row>
    <row r="116" spans="1:5" x14ac:dyDescent="0.4">
      <c r="A116" s="1">
        <v>-2126353.5361949452</v>
      </c>
      <c r="B116" s="1">
        <v>-27295495.182686415</v>
      </c>
      <c r="C116" s="1">
        <v>-21.937765610282064</v>
      </c>
      <c r="D116" s="1">
        <v>-1.3435204662843199</v>
      </c>
      <c r="E116" s="1">
        <v>-9.8540237717997473E-3</v>
      </c>
    </row>
    <row r="117" spans="1:5" x14ac:dyDescent="0.4">
      <c r="A117" s="1">
        <v>2129771.7970100301</v>
      </c>
      <c r="B117" s="1">
        <v>27323012.767259192</v>
      </c>
      <c r="C117" s="1">
        <v>24.39589214151378</v>
      </c>
      <c r="D117" s="1">
        <v>0.53882811679236375</v>
      </c>
      <c r="E117" s="1">
        <v>1.0847015658264323E-2</v>
      </c>
    </row>
    <row r="118" spans="1:5" x14ac:dyDescent="0.4">
      <c r="A118" s="1">
        <v>-2086175.6887362543</v>
      </c>
      <c r="B118" s="1">
        <v>-26749398.027120411</v>
      </c>
      <c r="C118" s="1">
        <v>-26.610502468902414</v>
      </c>
      <c r="D118" s="1">
        <v>0.38091671174361574</v>
      </c>
      <c r="E118" s="1">
        <v>-1.1855309385622152E-2</v>
      </c>
    </row>
    <row r="119" spans="1:5" x14ac:dyDescent="0.4">
      <c r="A119" s="1">
        <v>-684960.63282739499</v>
      </c>
      <c r="B119" s="1">
        <v>-9071272.4460949302</v>
      </c>
      <c r="C119" s="1">
        <v>29.889798922046594</v>
      </c>
      <c r="D119" s="1">
        <v>-3.4583438808546463</v>
      </c>
      <c r="E119" s="1">
        <v>-3.301574520135804E-2</v>
      </c>
    </row>
    <row r="120" spans="1:5" x14ac:dyDescent="0.4">
      <c r="A120" s="1">
        <v>699768.39010993077</v>
      </c>
      <c r="B120" s="1">
        <v>8670518.4992078487</v>
      </c>
      <c r="C120" s="1">
        <v>17.902923960438528</v>
      </c>
      <c r="D120" s="1">
        <v>-2.5706014674593218</v>
      </c>
      <c r="E120" s="1">
        <v>-1.9364972824086373E-2</v>
      </c>
    </row>
    <row r="121" spans="1:5" x14ac:dyDescent="0.4">
      <c r="A121" s="1">
        <v>1568159.063769578</v>
      </c>
      <c r="B121" s="1">
        <v>20109538.298652459</v>
      </c>
      <c r="C121" s="1">
        <v>35.911329117749062</v>
      </c>
      <c r="D121" s="1">
        <v>-4.2334167599236761</v>
      </c>
      <c r="E121" s="1">
        <v>9.8580885774148322E-3</v>
      </c>
    </row>
    <row r="122" spans="1:5" x14ac:dyDescent="0.4">
      <c r="A122" s="1">
        <v>1568515.5358335497</v>
      </c>
      <c r="B122" s="1">
        <v>20092941.087218672</v>
      </c>
      <c r="C122" s="1">
        <v>28.60296657160319</v>
      </c>
      <c r="D122" s="1">
        <v>-3.3034311873172837</v>
      </c>
      <c r="E122" s="1">
        <v>1.5100953817275047E-2</v>
      </c>
    </row>
    <row r="123" spans="1:5" x14ac:dyDescent="0.4">
      <c r="A123" s="1">
        <v>902723.08473751764</v>
      </c>
      <c r="B123" s="1">
        <v>11474106.139409818</v>
      </c>
      <c r="C123" s="1">
        <v>29.491361150376942</v>
      </c>
      <c r="D123" s="1">
        <v>-17.376447763412258</v>
      </c>
      <c r="E123" s="1">
        <v>9.3285775242878712E-3</v>
      </c>
    </row>
    <row r="124" spans="1:5" x14ac:dyDescent="0.4">
      <c r="A124" s="1">
        <v>37018.970568399614</v>
      </c>
      <c r="B124" s="1">
        <v>1099034.3852934351</v>
      </c>
      <c r="C124" s="1">
        <v>16.118690680736773</v>
      </c>
      <c r="D124" s="1">
        <v>-32.616079426660257</v>
      </c>
      <c r="E124" s="1">
        <v>1.2493810918528586E-3</v>
      </c>
    </row>
    <row r="125" spans="1:5" x14ac:dyDescent="0.4">
      <c r="A125" s="1">
        <v>-597689.33323896979</v>
      </c>
      <c r="B125" s="1">
        <v>-7748260.0799530586</v>
      </c>
      <c r="C125" s="1">
        <v>-19.086629215169083</v>
      </c>
      <c r="D125" s="1">
        <v>-17.705708613174732</v>
      </c>
      <c r="E125" s="1">
        <v>-7.8937530583053587E-3</v>
      </c>
    </row>
    <row r="126" spans="1:5" x14ac:dyDescent="0.4">
      <c r="A126" s="1">
        <v>-812986.06756998086</v>
      </c>
      <c r="B126" s="1">
        <v>-10429029.824577689</v>
      </c>
      <c r="C126" s="1">
        <v>-16.561574218919006</v>
      </c>
      <c r="D126" s="1">
        <v>1.750036928527861</v>
      </c>
      <c r="E126" s="1">
        <v>-1.1602723223070458E-2</v>
      </c>
    </row>
    <row r="127" spans="1:5" x14ac:dyDescent="0.4">
      <c r="A127" s="1">
        <v>-538022.44835911854</v>
      </c>
      <c r="B127" s="1">
        <v>-6824344.6195434239</v>
      </c>
      <c r="C127" s="1">
        <v>-9.4368939827089537</v>
      </c>
      <c r="D127" s="1">
        <v>-16.759966096041357</v>
      </c>
      <c r="E127" s="1">
        <v>-1.3941241374908105E-2</v>
      </c>
    </row>
    <row r="128" spans="1:5" x14ac:dyDescent="0.4">
      <c r="A128" s="1">
        <v>-233650.44698572162</v>
      </c>
      <c r="B128" s="1">
        <v>-2960361.7243122072</v>
      </c>
      <c r="C128" s="1">
        <v>20.005072362754785</v>
      </c>
      <c r="D128" s="1">
        <v>-11.111210357356379</v>
      </c>
      <c r="E128" s="1">
        <v>3.8548003826390431E-3</v>
      </c>
    </row>
    <row r="129" spans="1:5" x14ac:dyDescent="0.4">
      <c r="A129" s="1">
        <v>76082.814011302427</v>
      </c>
      <c r="B129" s="1">
        <v>641230.48757674336</v>
      </c>
      <c r="C129" s="1">
        <v>9.6133084222802818</v>
      </c>
      <c r="D129" s="1">
        <v>-6.5149967068918775</v>
      </c>
      <c r="E129" s="1">
        <v>1.6887028302419105E-2</v>
      </c>
    </row>
    <row r="130" spans="1:5" x14ac:dyDescent="0.4">
      <c r="A130" s="1">
        <v>248450.63485140886</v>
      </c>
      <c r="B130" s="1">
        <v>3203541.4259397481</v>
      </c>
      <c r="C130" s="1">
        <v>-6.0924050747169378</v>
      </c>
      <c r="D130" s="1">
        <v>4.5548918660096263</v>
      </c>
      <c r="E130" s="1">
        <v>2.7051785011020847E-3</v>
      </c>
    </row>
    <row r="131" spans="1:5" x14ac:dyDescent="0.4">
      <c r="A131" s="1">
        <v>221860.11837797018</v>
      </c>
      <c r="B131" s="1">
        <v>2455341.3526460668</v>
      </c>
      <c r="C131" s="1">
        <v>13.722646189444232</v>
      </c>
      <c r="D131" s="1">
        <v>-15.979147309283352</v>
      </c>
      <c r="E131" s="1">
        <v>-2.7022061362252515E-3</v>
      </c>
    </row>
    <row r="132" spans="1:5" x14ac:dyDescent="0.4">
      <c r="A132" s="1">
        <v>137665.48889813721</v>
      </c>
      <c r="B132" s="1">
        <v>1502543.7242769036</v>
      </c>
      <c r="C132" s="1">
        <v>-15.800415370260087</v>
      </c>
      <c r="D132" s="1">
        <v>5.6583481709380825</v>
      </c>
      <c r="E132" s="1">
        <v>-1.0825665636758061E-2</v>
      </c>
    </row>
    <row r="133" spans="1:5" x14ac:dyDescent="0.4">
      <c r="A133" s="1">
        <v>56533.390043616353</v>
      </c>
      <c r="B133" s="1">
        <v>968019.77970561606</v>
      </c>
      <c r="C133" s="1">
        <v>-10.055620129522408</v>
      </c>
      <c r="D133" s="1">
        <v>8.8350177950400663</v>
      </c>
      <c r="E133" s="1">
        <v>-2.9328352234032989E-3</v>
      </c>
    </row>
    <row r="134" spans="1:5" x14ac:dyDescent="0.4">
      <c r="A134" s="1">
        <v>19542.963043820797</v>
      </c>
      <c r="B134" s="1">
        <v>380585.49180304765</v>
      </c>
      <c r="C134" s="1">
        <v>5.9898589219000238</v>
      </c>
      <c r="D134" s="1">
        <v>1.199122705662603</v>
      </c>
      <c r="E134" s="1">
        <v>4.837051368491155E-4</v>
      </c>
    </row>
    <row r="135" spans="1:5" x14ac:dyDescent="0.4">
      <c r="A135" s="1">
        <v>5928.5984214633454</v>
      </c>
      <c r="B135" s="1">
        <v>-50646.399320106699</v>
      </c>
      <c r="C135" s="1">
        <v>10.806359364616011</v>
      </c>
      <c r="D135" s="1">
        <v>-6.7066938487129422</v>
      </c>
      <c r="E135" s="1">
        <v>4.1868324037635666E-3</v>
      </c>
    </row>
    <row r="136" spans="1:5" x14ac:dyDescent="0.4">
      <c r="A136" s="1">
        <v>-6295.5319877741204</v>
      </c>
      <c r="B136" s="1">
        <v>105022.14706366959</v>
      </c>
      <c r="C136" s="1">
        <v>-2.3632890117729413</v>
      </c>
      <c r="D136" s="1">
        <v>3.9952880517578162</v>
      </c>
      <c r="E136" s="1">
        <v>-2.6349386987579737E-3</v>
      </c>
    </row>
    <row r="137" spans="1:5" x14ac:dyDescent="0.4">
      <c r="A137" s="1">
        <v>-1641.0306245823188</v>
      </c>
      <c r="B137" s="1">
        <v>-311483.57091726665</v>
      </c>
      <c r="C137" s="1">
        <v>-10.393633139741819</v>
      </c>
      <c r="D137" s="1">
        <v>-0.16658488993889486</v>
      </c>
      <c r="E137" s="1">
        <v>-2.9612997374321275E-7</v>
      </c>
    </row>
    <row r="138" spans="1:5" x14ac:dyDescent="0.4">
      <c r="A138" s="1">
        <v>11747.438750562756</v>
      </c>
      <c r="B138" s="1">
        <v>579795.6744825599</v>
      </c>
      <c r="C138" s="1">
        <v>25.898480985385714</v>
      </c>
      <c r="D138" s="1">
        <v>-4.3606006783655129</v>
      </c>
      <c r="E138" s="1">
        <v>3.2656862591457182E-3</v>
      </c>
    </row>
    <row r="139" spans="1:5" x14ac:dyDescent="0.4">
      <c r="A139" s="1">
        <v>-20035.329496303875</v>
      </c>
      <c r="B139" s="1">
        <v>-850980.36260781507</v>
      </c>
      <c r="C139" s="1">
        <v>-40.508646458934308</v>
      </c>
      <c r="D139" s="1">
        <v>8.2192138374071817</v>
      </c>
      <c r="E139" s="1">
        <v>-6.0296161545253489E-3</v>
      </c>
    </row>
    <row r="140" spans="1:5" x14ac:dyDescent="0.4">
      <c r="A140" s="1">
        <v>25458.913161275872</v>
      </c>
      <c r="B140" s="1">
        <v>1069482.9444953038</v>
      </c>
      <c r="C140" s="1">
        <v>50.674961667942071</v>
      </c>
      <c r="D140" s="1">
        <v>-10.591396272193924</v>
      </c>
      <c r="E140" s="1">
        <v>7.7420567663038569E-3</v>
      </c>
    </row>
    <row r="141" spans="1:5" x14ac:dyDescent="0.4">
      <c r="A141" s="1">
        <v>-2164.117134063396</v>
      </c>
      <c r="B141" s="1">
        <v>-675623.17459031229</v>
      </c>
      <c r="C141" s="1">
        <v>-36.120555168246973</v>
      </c>
      <c r="D141" s="1">
        <v>18.641392915292869</v>
      </c>
      <c r="E141" s="1">
        <v>5.4044054554549976E-2</v>
      </c>
    </row>
    <row r="142" spans="1:5" x14ac:dyDescent="0.4">
      <c r="A142" s="1">
        <v>-28443.461624930434</v>
      </c>
      <c r="B142" s="1">
        <v>-1260018.1985953299</v>
      </c>
      <c r="C142" s="1">
        <v>-53.463954491652927</v>
      </c>
      <c r="D142" s="1">
        <v>10.273673785890834</v>
      </c>
      <c r="E142" s="1">
        <v>-9.615317952605805E-3</v>
      </c>
    </row>
    <row r="143" spans="1:5" x14ac:dyDescent="0.4">
      <c r="A143" s="1">
        <v>5816.1216324544957</v>
      </c>
      <c r="B143" s="1">
        <v>185469.04417891472</v>
      </c>
      <c r="C143" s="1">
        <v>-29.768660586078351</v>
      </c>
      <c r="D143" s="1">
        <v>8.0692405820047828</v>
      </c>
      <c r="E143" s="1">
        <v>-5.4248067941127208E-2</v>
      </c>
    </row>
    <row r="144" spans="1:5" x14ac:dyDescent="0.4">
      <c r="A144" s="1">
        <v>19861.919021285292</v>
      </c>
      <c r="B144" s="1">
        <v>802443.58005892881</v>
      </c>
      <c r="C144" s="1">
        <v>6.2565759382257253</v>
      </c>
      <c r="D144" s="1">
        <v>-2.2593378930437167</v>
      </c>
      <c r="E144" s="1">
        <v>-2.1067055797872093E-2</v>
      </c>
    </row>
    <row r="145" spans="1:5" x14ac:dyDescent="0.4">
      <c r="A145" s="1">
        <v>15862.355224037312</v>
      </c>
      <c r="B145" s="1">
        <v>917543.60137716471</v>
      </c>
      <c r="C145" s="1">
        <v>24.237861536923205</v>
      </c>
      <c r="D145" s="1">
        <v>-2.9712783882683382</v>
      </c>
      <c r="E145" s="1">
        <v>5.6622191769066252E-3</v>
      </c>
    </row>
    <row r="146" spans="1:5" x14ac:dyDescent="0.4">
      <c r="A146" s="1">
        <v>2432.2576315175452</v>
      </c>
      <c r="B146" s="1">
        <v>239956.59329465774</v>
      </c>
      <c r="C146" s="1">
        <v>14.147710812021597</v>
      </c>
      <c r="D146" s="1">
        <v>6.037610183756696</v>
      </c>
      <c r="E146" s="1">
        <v>5.727350813416885E-3</v>
      </c>
    </row>
    <row r="147" spans="1:5" x14ac:dyDescent="0.4">
      <c r="A147" s="1">
        <v>-4646.8099316700191</v>
      </c>
      <c r="B147" s="1">
        <v>-497310.84129305632</v>
      </c>
      <c r="C147" s="1">
        <v>0.79149545852651304</v>
      </c>
      <c r="D147" s="1">
        <v>-2.1506194759614612</v>
      </c>
      <c r="E147" s="1">
        <v>-2.156645143426679E-3</v>
      </c>
    </row>
    <row r="148" spans="1:5" x14ac:dyDescent="0.4">
      <c r="A148" s="1">
        <v>570.18649699773277</v>
      </c>
      <c r="B148" s="1">
        <v>325610.31031679135</v>
      </c>
      <c r="C148" s="1">
        <v>-9.9037163828405639</v>
      </c>
      <c r="D148" s="1">
        <v>3.7038324646229737</v>
      </c>
      <c r="E148" s="1">
        <v>7.663404140469158E-4</v>
      </c>
    </row>
    <row r="149" spans="1:5" x14ac:dyDescent="0.4">
      <c r="A149" s="1">
        <v>1615.4768860013926</v>
      </c>
      <c r="B149" s="1">
        <v>-197946.94098065313</v>
      </c>
      <c r="C149" s="1">
        <v>14.157356630874549</v>
      </c>
      <c r="D149" s="1">
        <v>-3.9259175954894423</v>
      </c>
      <c r="E149" s="1">
        <v>8.4824615791814512E-4</v>
      </c>
    </row>
    <row r="150" spans="1:5" x14ac:dyDescent="0.4">
      <c r="A150" s="1">
        <v>-2205.4115648728193</v>
      </c>
      <c r="B150" s="1">
        <v>140805.72539170485</v>
      </c>
      <c r="C150" s="1">
        <v>-14.385601089519838</v>
      </c>
      <c r="D150" s="1">
        <v>3.4866037526381182</v>
      </c>
      <c r="E150" s="1">
        <v>-1.7781544681471206E-3</v>
      </c>
    </row>
    <row r="151" spans="1:5" x14ac:dyDescent="0.4">
      <c r="A151" s="1">
        <v>-3274.6417233195079</v>
      </c>
      <c r="B151" s="1">
        <v>69960.152305490512</v>
      </c>
      <c r="C151" s="1">
        <v>4.8835179592577385</v>
      </c>
      <c r="D151" s="1">
        <v>-9.2792108469107504</v>
      </c>
      <c r="E151" s="1">
        <v>-2.0961261158042088E-2</v>
      </c>
    </row>
    <row r="152" spans="1:5" x14ac:dyDescent="0.4">
      <c r="A152" s="1">
        <v>-1532.3768646068017</v>
      </c>
      <c r="B152" s="1">
        <v>-58624.774909933702</v>
      </c>
      <c r="C152" s="1">
        <v>-58.600560835399051</v>
      </c>
      <c r="D152" s="1">
        <v>-9.1965446107968862</v>
      </c>
      <c r="E152" s="1">
        <v>-1.8428210962104084E-2</v>
      </c>
    </row>
    <row r="153" spans="1:5" x14ac:dyDescent="0.4">
      <c r="A153" s="1">
        <v>270.48276000976068</v>
      </c>
      <c r="B153" s="1">
        <v>-184085.72788585129</v>
      </c>
      <c r="C153" s="1">
        <v>-2.1857786307631786</v>
      </c>
      <c r="D153" s="1">
        <v>1.2188737954205062</v>
      </c>
      <c r="E153" s="1">
        <v>4.4800539254779429E-3</v>
      </c>
    </row>
    <row r="154" spans="1:5" x14ac:dyDescent="0.4">
      <c r="A154" s="1">
        <v>220.37156327819616</v>
      </c>
      <c r="B154" s="1">
        <v>220474.91217184323</v>
      </c>
      <c r="C154" s="1">
        <v>7.2487528201019833</v>
      </c>
      <c r="D154" s="1">
        <v>-2.0685022138729425</v>
      </c>
      <c r="E154" s="1">
        <v>-5.2307322081102765E-3</v>
      </c>
    </row>
    <row r="155" spans="1:5" x14ac:dyDescent="0.4">
      <c r="A155" s="1">
        <v>-290.95601926493805</v>
      </c>
      <c r="B155" s="1">
        <v>-255093.44203758187</v>
      </c>
      <c r="C155" s="1">
        <v>-9.8837123271060943</v>
      </c>
      <c r="D155" s="1">
        <v>2.1834919064483871</v>
      </c>
      <c r="E155" s="1">
        <v>6.3676521208895628E-3</v>
      </c>
    </row>
    <row r="156" spans="1:5" x14ac:dyDescent="0.4">
      <c r="A156" s="1">
        <v>-129.3315162428633</v>
      </c>
      <c r="B156" s="1">
        <v>33271.506301939029</v>
      </c>
      <c r="C156" s="1">
        <v>24.675800698981057</v>
      </c>
      <c r="D156" s="1">
        <v>-2.3435752358870645</v>
      </c>
      <c r="E156" s="1">
        <v>3.3757463092810476E-2</v>
      </c>
    </row>
    <row r="157" spans="1:5" x14ac:dyDescent="0.4">
      <c r="A157" s="1">
        <v>119.58275874687365</v>
      </c>
      <c r="B157" s="1">
        <v>324501.97627253179</v>
      </c>
      <c r="C157" s="1">
        <v>8.7148486992082752</v>
      </c>
      <c r="D157" s="1">
        <v>-0.58364783196004144</v>
      </c>
      <c r="E157" s="1">
        <v>-8.4046101514472296E-3</v>
      </c>
    </row>
    <row r="158" spans="1:5" x14ac:dyDescent="0.4">
      <c r="A158" s="1">
        <v>-193.17605649574531</v>
      </c>
      <c r="B158" s="1">
        <v>-122544.92495673399</v>
      </c>
      <c r="C158" s="1">
        <v>4.1915668289760086</v>
      </c>
      <c r="D158" s="1">
        <v>-2.8317206123460035</v>
      </c>
      <c r="E158" s="1">
        <v>-4.2245316187748121E-2</v>
      </c>
    </row>
    <row r="159" spans="1:5" x14ac:dyDescent="0.4">
      <c r="A159" s="1">
        <v>-442.84197350861263</v>
      </c>
      <c r="B159" s="1">
        <v>-402350.6807529612</v>
      </c>
      <c r="C159" s="1">
        <v>-4.8745306134374751</v>
      </c>
      <c r="D159" s="1">
        <v>-1.446624095552032</v>
      </c>
      <c r="E159" s="1">
        <v>8.426471602401989E-3</v>
      </c>
    </row>
    <row r="160" spans="1:5" x14ac:dyDescent="0.4">
      <c r="A160" s="1">
        <v>818.9545720208622</v>
      </c>
      <c r="B160" s="1">
        <v>435441.01202332671</v>
      </c>
      <c r="C160" s="1">
        <v>4.0662258178002073</v>
      </c>
      <c r="D160" s="1">
        <v>2.0514577780418257</v>
      </c>
      <c r="E160" s="1">
        <v>-7.3949145293564578E-3</v>
      </c>
    </row>
    <row r="161" spans="1:5" x14ac:dyDescent="0.4">
      <c r="A161" s="1">
        <v>329.33551213551834</v>
      </c>
      <c r="B161" s="1">
        <v>-317673.43448372144</v>
      </c>
      <c r="C161" s="1">
        <v>-11.167755475602311</v>
      </c>
      <c r="D161" s="1">
        <v>0.55416125789738069</v>
      </c>
      <c r="E161" s="1">
        <v>-1.7270336297557202E-2</v>
      </c>
    </row>
    <row r="162" spans="1:5" x14ac:dyDescent="0.4">
      <c r="A162" s="1">
        <v>270.68866611503063</v>
      </c>
      <c r="B162" s="1">
        <v>-332059.97466591536</v>
      </c>
      <c r="C162" s="1">
        <v>-20.683942140767506</v>
      </c>
      <c r="D162" s="1">
        <v>14.083753043480606</v>
      </c>
      <c r="E162" s="1">
        <v>-1.1438483604161505E-2</v>
      </c>
    </row>
    <row r="163" spans="1:5" x14ac:dyDescent="0.4">
      <c r="A163" s="1">
        <v>-231.47608978170922</v>
      </c>
      <c r="B163" s="1">
        <v>-339245.23160006467</v>
      </c>
      <c r="C163" s="1">
        <v>-45.89463389524731</v>
      </c>
      <c r="D163" s="1">
        <v>5.6421639781485133</v>
      </c>
      <c r="E163" s="1">
        <v>-3.0439036559882754E-2</v>
      </c>
    </row>
    <row r="164" spans="1:5" x14ac:dyDescent="0.4">
      <c r="A164" s="1">
        <v>-2129.942804647465</v>
      </c>
      <c r="B164" s="1">
        <v>-450450.05107715941</v>
      </c>
      <c r="C164" s="1">
        <v>-10.729765378223632</v>
      </c>
      <c r="D164" s="1">
        <v>-2.120234438443195</v>
      </c>
      <c r="E164" s="1">
        <v>1.1996087810778131E-3</v>
      </c>
    </row>
    <row r="165" spans="1:5" x14ac:dyDescent="0.4">
      <c r="A165" s="1">
        <v>2027.6679076020207</v>
      </c>
      <c r="B165" s="1">
        <v>416036.29460232554</v>
      </c>
      <c r="C165" s="1">
        <v>13.410633848338449</v>
      </c>
      <c r="D165" s="1">
        <v>1.8187095295363562</v>
      </c>
      <c r="E165" s="1">
        <v>-4.9034331721982004E-4</v>
      </c>
    </row>
    <row r="166" spans="1:5" x14ac:dyDescent="0.4">
      <c r="A166" s="1">
        <v>-1718.8907750374756</v>
      </c>
      <c r="B166" s="1">
        <v>-371771.14104752062</v>
      </c>
      <c r="C166" s="1">
        <v>-15.211124957333455</v>
      </c>
      <c r="D166" s="1">
        <v>-1.4409920822182576</v>
      </c>
      <c r="E166" s="1">
        <v>3.3187057445850258E-4</v>
      </c>
    </row>
    <row r="167" spans="1:5" x14ac:dyDescent="0.4">
      <c r="A167" s="1">
        <v>1332.0624085320185</v>
      </c>
      <c r="B167" s="1">
        <v>339395.47586870368</v>
      </c>
      <c r="C167" s="1">
        <v>15.260020695604043</v>
      </c>
      <c r="D167" s="1">
        <v>1.1809515426170303</v>
      </c>
      <c r="E167" s="1">
        <v>5.8101362337245133E-5</v>
      </c>
    </row>
    <row r="168" spans="1:5" x14ac:dyDescent="0.4">
      <c r="A168" s="1">
        <v>2345.2677898427496</v>
      </c>
      <c r="B168" s="1">
        <v>269628.50435646885</v>
      </c>
      <c r="C168" s="1">
        <v>42.44827939359034</v>
      </c>
      <c r="D168" s="1">
        <v>-13.305114616006454</v>
      </c>
      <c r="E168" s="1">
        <v>-1.6415135807128074E-2</v>
      </c>
    </row>
    <row r="169" spans="1:5" x14ac:dyDescent="0.4">
      <c r="A169" s="1">
        <v>1623.1361780255306</v>
      </c>
      <c r="B169" s="1">
        <v>-51022.398681608851</v>
      </c>
      <c r="C169" s="1">
        <v>18.188274606167596</v>
      </c>
      <c r="D169" s="1">
        <v>-20.024469626561451</v>
      </c>
      <c r="E169" s="1">
        <v>7.2676627541641047E-3</v>
      </c>
    </row>
    <row r="170" spans="1:5" x14ac:dyDescent="0.4">
      <c r="A170" s="1">
        <v>416.68657125851524</v>
      </c>
      <c r="B170" s="1">
        <v>-341011.86129769543</v>
      </c>
      <c r="C170" s="1">
        <v>-0.50241228280310823</v>
      </c>
      <c r="D170" s="1">
        <v>-7.7305243760821876</v>
      </c>
      <c r="E170" s="1">
        <v>-9.9007428637758665E-4</v>
      </c>
    </row>
    <row r="171" spans="1:5" x14ac:dyDescent="0.4">
      <c r="A171" s="1">
        <v>-368.69816663901798</v>
      </c>
      <c r="B171" s="1">
        <v>-359329.86624081479</v>
      </c>
      <c r="C171" s="1">
        <v>-5.2912340062598933</v>
      </c>
      <c r="D171" s="1">
        <v>-0.87941725008301774</v>
      </c>
      <c r="E171" s="1">
        <v>-2.6427090352519641E-3</v>
      </c>
    </row>
    <row r="172" spans="1:5" x14ac:dyDescent="0.4">
      <c r="A172" s="1">
        <v>253.79338606222638</v>
      </c>
      <c r="B172" s="1">
        <v>362797.55357059592</v>
      </c>
      <c r="C172" s="1">
        <v>0.94515541267259395</v>
      </c>
      <c r="D172" s="1">
        <v>1.9762920288481827</v>
      </c>
      <c r="E172" s="1">
        <v>2.6318790326994653E-3</v>
      </c>
    </row>
    <row r="173" spans="1:5" x14ac:dyDescent="0.4">
      <c r="A173" s="1">
        <v>-198.39714813633427</v>
      </c>
      <c r="B173" s="1">
        <v>-349965.03396601533</v>
      </c>
      <c r="C173" s="1">
        <v>3.1683787535370831</v>
      </c>
      <c r="D173" s="1">
        <v>-3.3422654692399063</v>
      </c>
      <c r="E173" s="1">
        <v>-1.8943256220625138E-3</v>
      </c>
    </row>
    <row r="174" spans="1:5" x14ac:dyDescent="0.4">
      <c r="A174" s="1">
        <v>103.55372773076087</v>
      </c>
      <c r="B174" s="1">
        <v>-90412.637898982051</v>
      </c>
      <c r="C174" s="1">
        <v>-9.6688529134492782</v>
      </c>
      <c r="D174" s="1">
        <v>41.201733399681444</v>
      </c>
      <c r="E174" s="1">
        <v>-1.8416559764644442E-3</v>
      </c>
    </row>
    <row r="175" spans="1:5" x14ac:dyDescent="0.4">
      <c r="A175" s="1">
        <v>222.03697334562676</v>
      </c>
      <c r="B175" s="1">
        <v>77272.40196050785</v>
      </c>
      <c r="C175" s="1">
        <v>17.660612355111265</v>
      </c>
      <c r="D175" s="1">
        <v>12.654690541572</v>
      </c>
      <c r="E175" s="1">
        <v>-9.2593059080352102E-3</v>
      </c>
    </row>
    <row r="176" spans="1:5" x14ac:dyDescent="0.4">
      <c r="A176" s="1">
        <v>194.35254497332659</v>
      </c>
      <c r="B176" s="1">
        <v>258636.62591720923</v>
      </c>
      <c r="C176" s="1">
        <v>-12.449272513472097</v>
      </c>
      <c r="D176" s="1">
        <v>7.1185656859104309</v>
      </c>
      <c r="E176" s="1">
        <v>-2.4112109981689273E-3</v>
      </c>
    </row>
    <row r="177" spans="1:5" x14ac:dyDescent="0.4">
      <c r="A177" s="1">
        <v>37.057981428348398</v>
      </c>
      <c r="B177" s="1">
        <v>157311.64645573491</v>
      </c>
      <c r="C177" s="1">
        <v>40.661031418257949</v>
      </c>
      <c r="D177" s="1">
        <v>-14.105901543368999</v>
      </c>
      <c r="E177" s="1">
        <v>1.5144689115161689E-2</v>
      </c>
    </row>
    <row r="178" spans="1:5" x14ac:dyDescent="0.4">
      <c r="A178" s="1">
        <v>-212.46734539129332</v>
      </c>
      <c r="B178" s="1">
        <v>-223490.45998334148</v>
      </c>
      <c r="C178" s="1">
        <v>13.376205597677107</v>
      </c>
      <c r="D178" s="1">
        <v>-8.2156449358621515</v>
      </c>
      <c r="E178" s="1">
        <v>3.998563327249724E-3</v>
      </c>
    </row>
    <row r="179" spans="1:5" x14ac:dyDescent="0.4">
      <c r="A179" s="1">
        <v>-313.89084493913651</v>
      </c>
      <c r="B179" s="1">
        <v>-172134.69452849132</v>
      </c>
      <c r="C179" s="1">
        <v>25.255976211532367</v>
      </c>
      <c r="D179" s="1">
        <v>-0.86684062116209037</v>
      </c>
      <c r="E179" s="1">
        <v>4.507318659838013E-3</v>
      </c>
    </row>
    <row r="180" spans="1:5" x14ac:dyDescent="0.4">
      <c r="A180" s="1">
        <v>-254.93493548983284</v>
      </c>
      <c r="B180" s="1">
        <v>-3186.970142072973</v>
      </c>
      <c r="C180" s="1">
        <v>32.454939153728866</v>
      </c>
      <c r="D180" s="1">
        <v>-0.26874945037661641</v>
      </c>
      <c r="E180" s="1">
        <v>2.7435759889411153E-2</v>
      </c>
    </row>
    <row r="181" spans="1:5" x14ac:dyDescent="0.4">
      <c r="A181" s="1">
        <v>-172.99535933156005</v>
      </c>
      <c r="B181" s="1">
        <v>220106.76555709291</v>
      </c>
      <c r="C181" s="1">
        <v>22.546718442145529</v>
      </c>
      <c r="D181" s="1">
        <v>-28.893949502937442</v>
      </c>
      <c r="E181" s="1">
        <v>-3.7534336240449685E-3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47F81-97F4-4193-996B-4FAC8FDEE527}">
  <dimension ref="A1:E181"/>
  <sheetViews>
    <sheetView workbookViewId="0">
      <selection activeCell="F26" sqref="F26"/>
    </sheetView>
  </sheetViews>
  <sheetFormatPr defaultRowHeight="13.9" x14ac:dyDescent="0.4"/>
  <sheetData>
    <row r="1" spans="1:5" x14ac:dyDescent="0.4">
      <c r="A1" t="s">
        <v>19</v>
      </c>
      <c r="B1" t="s">
        <v>26</v>
      </c>
      <c r="C1" t="s">
        <v>32</v>
      </c>
      <c r="D1" t="s">
        <v>39</v>
      </c>
      <c r="E1" t="s">
        <v>46</v>
      </c>
    </row>
    <row r="2" spans="1:5" x14ac:dyDescent="0.4">
      <c r="A2" s="1">
        <v>16060.956315063821</v>
      </c>
      <c r="B2" s="1">
        <v>449504.98068565491</v>
      </c>
      <c r="C2" s="1">
        <v>4.7693652025284496</v>
      </c>
      <c r="D2" s="1">
        <v>-34.921079102782954</v>
      </c>
      <c r="E2" s="1">
        <v>2.3817361698378642E-2</v>
      </c>
    </row>
    <row r="3" spans="1:5" x14ac:dyDescent="0.4">
      <c r="A3" s="1">
        <v>35405.286559921617</v>
      </c>
      <c r="B3" s="1">
        <v>710757.34414179018</v>
      </c>
      <c r="C3" s="1">
        <v>-1.3686627915275573</v>
      </c>
      <c r="D3" s="1">
        <v>-46.556856949308461</v>
      </c>
      <c r="E3" s="1">
        <v>1.5820621354730138E-2</v>
      </c>
    </row>
    <row r="4" spans="1:5" x14ac:dyDescent="0.4">
      <c r="A4" s="1">
        <v>-13055.236979618363</v>
      </c>
      <c r="B4" s="1">
        <v>270673.89383477863</v>
      </c>
      <c r="C4" s="1">
        <v>4.3761657275581474</v>
      </c>
      <c r="D4" s="1">
        <v>-31.154897117858553</v>
      </c>
      <c r="E4" s="1">
        <v>1.0890245558058462E-2</v>
      </c>
    </row>
    <row r="5" spans="1:5" x14ac:dyDescent="0.4">
      <c r="A5" s="1">
        <v>-62503.643669602963</v>
      </c>
      <c r="B5" s="1">
        <v>-594839.38261470711</v>
      </c>
      <c r="C5" s="1">
        <v>-1.730146590330206</v>
      </c>
      <c r="D5" s="1">
        <v>15.252907971252275</v>
      </c>
      <c r="E5" s="1">
        <v>-6.2032346578106568E-3</v>
      </c>
    </row>
    <row r="6" spans="1:5" x14ac:dyDescent="0.4">
      <c r="A6" s="1">
        <v>-86582.363094508139</v>
      </c>
      <c r="B6" s="1">
        <v>-1071768.5046630572</v>
      </c>
      <c r="C6" s="1">
        <v>-1.5366959585578834</v>
      </c>
      <c r="D6" s="1">
        <v>41.567226671361226</v>
      </c>
      <c r="E6" s="1">
        <v>-1.9957406717175215E-2</v>
      </c>
    </row>
    <row r="7" spans="1:5" x14ac:dyDescent="0.4">
      <c r="A7" s="1">
        <v>-99752.138951420449</v>
      </c>
      <c r="B7" s="1">
        <v>-820355.19318629045</v>
      </c>
      <c r="C7" s="1">
        <v>20.5255863577</v>
      </c>
      <c r="D7" s="1">
        <v>24.021395688851985</v>
      </c>
      <c r="E7" s="1">
        <v>-9.5738884535148845E-4</v>
      </c>
    </row>
    <row r="8" spans="1:5" x14ac:dyDescent="0.4">
      <c r="A8" s="1">
        <v>-32657.605336912402</v>
      </c>
      <c r="B8" s="1">
        <v>78794.76891854321</v>
      </c>
      <c r="C8" s="1">
        <v>30.203776764807881</v>
      </c>
      <c r="D8" s="1">
        <v>2.5521352778238846</v>
      </c>
      <c r="E8" s="1">
        <v>2.8413118081835199E-2</v>
      </c>
    </row>
    <row r="9" spans="1:5" x14ac:dyDescent="0.4">
      <c r="A9" s="1">
        <v>119988.23064912335</v>
      </c>
      <c r="B9" s="1">
        <v>1362305.3614813609</v>
      </c>
      <c r="C9" s="1">
        <v>22.598324287493153</v>
      </c>
      <c r="D9" s="1">
        <v>-10.272636831087665</v>
      </c>
      <c r="E9" s="1">
        <v>4.291674242029006E-2</v>
      </c>
    </row>
    <row r="10" spans="1:5" x14ac:dyDescent="0.4">
      <c r="A10" s="1">
        <v>280848.76329617377</v>
      </c>
      <c r="B10" s="1">
        <v>2398134.6282240199</v>
      </c>
      <c r="C10" s="1">
        <v>8.4836747895286475</v>
      </c>
      <c r="D10" s="1">
        <v>-19.534496287547825</v>
      </c>
      <c r="E10" s="1">
        <v>3.134047087489468E-2</v>
      </c>
    </row>
    <row r="11" spans="1:5" x14ac:dyDescent="0.4">
      <c r="A11" s="1">
        <v>292504.10158941464</v>
      </c>
      <c r="B11" s="1">
        <v>2309918.3536898494</v>
      </c>
      <c r="C11" s="1">
        <v>0.65464040139416058</v>
      </c>
      <c r="D11" s="1">
        <v>-36.599268907974782</v>
      </c>
      <c r="E11" s="1">
        <v>8.7331144155322477E-3</v>
      </c>
    </row>
    <row r="12" spans="1:5" x14ac:dyDescent="0.4">
      <c r="A12" s="1">
        <v>153980.80110770592</v>
      </c>
      <c r="B12" s="1">
        <v>1150696.3232625509</v>
      </c>
      <c r="C12" s="1">
        <v>-2.5160095900769948</v>
      </c>
      <c r="D12" s="1">
        <v>-55.397044135850123</v>
      </c>
      <c r="E12" s="1">
        <v>-1.5992339195010804E-2</v>
      </c>
    </row>
    <row r="13" spans="1:5" x14ac:dyDescent="0.4">
      <c r="A13" s="1">
        <v>-79174.398641532796</v>
      </c>
      <c r="B13" s="1">
        <v>-662124.10573637451</v>
      </c>
      <c r="C13" s="1">
        <v>-4.0380197568457925</v>
      </c>
      <c r="D13" s="1">
        <v>-67.996284056965123</v>
      </c>
      <c r="E13" s="1">
        <v>-3.6745522178683168E-2</v>
      </c>
    </row>
    <row r="14" spans="1:5" x14ac:dyDescent="0.4">
      <c r="A14" s="1">
        <v>-348454.94701271132</v>
      </c>
      <c r="B14" s="1">
        <v>-2680665.6928047449</v>
      </c>
      <c r="C14" s="1">
        <v>-6.2294052805377307</v>
      </c>
      <c r="D14" s="1">
        <v>-67.209815344502601</v>
      </c>
      <c r="E14" s="1">
        <v>-4.724564627070401E-2</v>
      </c>
    </row>
    <row r="15" spans="1:5" x14ac:dyDescent="0.4">
      <c r="A15" s="1">
        <v>-570820.90244593215</v>
      </c>
      <c r="B15" s="1">
        <v>-4314409.1044254955</v>
      </c>
      <c r="C15" s="1">
        <v>-11.100010416984167</v>
      </c>
      <c r="D15" s="1">
        <v>-48.157204718067227</v>
      </c>
      <c r="E15" s="1">
        <v>-4.5065789008780409E-2</v>
      </c>
    </row>
    <row r="16" spans="1:5" x14ac:dyDescent="0.4">
      <c r="A16" s="1">
        <v>-583606.35589679331</v>
      </c>
      <c r="B16" s="1">
        <v>-4510918.1342441235</v>
      </c>
      <c r="C16" s="1">
        <v>-18.49736372379893</v>
      </c>
      <c r="D16" s="1">
        <v>-17.24199331838286</v>
      </c>
      <c r="E16" s="1">
        <v>-4.1474101788794626E-2</v>
      </c>
    </row>
    <row r="17" spans="1:5" x14ac:dyDescent="0.4">
      <c r="A17" s="1">
        <v>-315074.08343593078</v>
      </c>
      <c r="B17" s="1">
        <v>-2770931.9803374535</v>
      </c>
      <c r="C17" s="1">
        <v>-23.97749522643042</v>
      </c>
      <c r="D17" s="1">
        <v>12.369972946276928</v>
      </c>
      <c r="E17" s="1">
        <v>-4.1215000995663748E-2</v>
      </c>
    </row>
    <row r="18" spans="1:5" x14ac:dyDescent="0.4">
      <c r="A18" s="1">
        <v>111982.24273941522</v>
      </c>
      <c r="B18" s="1">
        <v>212945.84288100986</v>
      </c>
      <c r="C18" s="1">
        <v>-22.165854589017073</v>
      </c>
      <c r="D18" s="1">
        <v>32.829064681197202</v>
      </c>
      <c r="E18" s="1">
        <v>-3.5500633833176358E-2</v>
      </c>
    </row>
    <row r="19" spans="1:5" x14ac:dyDescent="0.4">
      <c r="A19" s="1">
        <v>499325.84041842318</v>
      </c>
      <c r="B19" s="1">
        <v>3253475.6158210826</v>
      </c>
      <c r="C19" s="1">
        <v>-8.4100113279580686</v>
      </c>
      <c r="D19" s="1">
        <v>38.23049721144482</v>
      </c>
      <c r="E19" s="1">
        <v>-1.2566354153739953E-2</v>
      </c>
    </row>
    <row r="20" spans="1:5" x14ac:dyDescent="0.4">
      <c r="A20" s="1">
        <v>607713.32069439744</v>
      </c>
      <c r="B20" s="1">
        <v>4711002.0481705628</v>
      </c>
      <c r="C20" s="1">
        <v>16.05351131105196</v>
      </c>
      <c r="D20" s="1">
        <v>26.596546770778737</v>
      </c>
      <c r="E20" s="1">
        <v>3.065321913454646E-2</v>
      </c>
    </row>
    <row r="21" spans="1:5" x14ac:dyDescent="0.4">
      <c r="A21" s="1">
        <v>306425.75875841838</v>
      </c>
      <c r="B21" s="1">
        <v>3127007.6774107851</v>
      </c>
      <c r="C21" s="1">
        <v>33.729433488512562</v>
      </c>
      <c r="D21" s="1">
        <v>7.7266586603829577</v>
      </c>
      <c r="E21" s="1">
        <v>6.4166517084847496E-2</v>
      </c>
    </row>
    <row r="22" spans="1:5" x14ac:dyDescent="0.4">
      <c r="A22" s="1">
        <v>-71589.510924056216</v>
      </c>
      <c r="B22" s="1">
        <v>313568.34639470576</v>
      </c>
      <c r="C22" s="1">
        <v>30.125240118618109</v>
      </c>
      <c r="D22" s="1">
        <v>-7.099917731213492</v>
      </c>
      <c r="E22" s="1">
        <v>5.9513441115722272E-2</v>
      </c>
    </row>
    <row r="23" spans="1:5" x14ac:dyDescent="0.4">
      <c r="A23" s="1">
        <v>-349044.52767519344</v>
      </c>
      <c r="B23" s="1">
        <v>-2254411.3102675225</v>
      </c>
      <c r="C23" s="1">
        <v>12.80661158665732</v>
      </c>
      <c r="D23" s="1">
        <v>-15.680190812192635</v>
      </c>
      <c r="E23" s="1">
        <v>2.8352627243697748E-2</v>
      </c>
    </row>
    <row r="24" spans="1:5" x14ac:dyDescent="0.4">
      <c r="A24" s="1">
        <v>-454249.99834397685</v>
      </c>
      <c r="B24" s="1">
        <v>-3676118.5455244505</v>
      </c>
      <c r="C24" s="1">
        <v>-6.3142302337261809</v>
      </c>
      <c r="D24" s="1">
        <v>-18.765710833606196</v>
      </c>
      <c r="E24" s="1">
        <v>-8.9572644337650286E-3</v>
      </c>
    </row>
    <row r="25" spans="1:5" x14ac:dyDescent="0.4">
      <c r="A25" s="1">
        <v>-369276.93591374136</v>
      </c>
      <c r="B25" s="1">
        <v>-3463908.4862237838</v>
      </c>
      <c r="C25" s="1">
        <v>-18.159085058278446</v>
      </c>
      <c r="D25" s="1">
        <v>-19.090275044036702</v>
      </c>
      <c r="E25" s="1">
        <v>-3.2599961783849704E-2</v>
      </c>
    </row>
    <row r="26" spans="1:5" x14ac:dyDescent="0.4">
      <c r="A26" s="1">
        <v>-101805.1387929139</v>
      </c>
      <c r="B26" s="1">
        <v>-1373460.1738451552</v>
      </c>
      <c r="C26" s="1">
        <v>-17.412057186855805</v>
      </c>
      <c r="D26" s="1">
        <v>-18.162338489799904</v>
      </c>
      <c r="E26" s="1">
        <v>-3.0508487433145062E-2</v>
      </c>
    </row>
    <row r="27" spans="1:5" x14ac:dyDescent="0.4">
      <c r="A27" s="1">
        <v>198354.3944954474</v>
      </c>
      <c r="B27" s="1">
        <v>1461594.4073461401</v>
      </c>
      <c r="C27" s="1">
        <v>-9.1551459635208534</v>
      </c>
      <c r="D27" s="1">
        <v>-11.018144396906626</v>
      </c>
      <c r="E27" s="1">
        <v>-1.5149104423374265E-2</v>
      </c>
    </row>
    <row r="28" spans="1:5" x14ac:dyDescent="0.4">
      <c r="A28" s="1">
        <v>216406.558727909</v>
      </c>
      <c r="B28" s="1">
        <v>2040192.1015101064</v>
      </c>
      <c r="C28" s="1">
        <v>-3.0035906215316226</v>
      </c>
      <c r="D28" s="1">
        <v>2.776958823234791</v>
      </c>
      <c r="E28" s="1">
        <v>-7.3424499659476093E-3</v>
      </c>
    </row>
    <row r="29" spans="1:5" x14ac:dyDescent="0.4">
      <c r="A29" s="1">
        <v>97846.601726331006</v>
      </c>
      <c r="B29" s="1">
        <v>691685.11169254791</v>
      </c>
      <c r="C29" s="1">
        <v>-2.9859151083764139</v>
      </c>
      <c r="D29" s="1">
        <v>16.261340002635897</v>
      </c>
      <c r="E29" s="1">
        <v>-1.7683210180802215E-2</v>
      </c>
    </row>
    <row r="30" spans="1:5" x14ac:dyDescent="0.4">
      <c r="A30" s="1">
        <v>32244.098615261348</v>
      </c>
      <c r="B30" s="1">
        <v>-406222.18517946079</v>
      </c>
      <c r="C30" s="1">
        <v>0.13779551740031137</v>
      </c>
      <c r="D30" s="1">
        <v>21.145412100438925</v>
      </c>
      <c r="E30" s="1">
        <v>-1.7439859450456594E-2</v>
      </c>
    </row>
    <row r="31" spans="1:5" x14ac:dyDescent="0.4">
      <c r="A31" s="1">
        <v>-48304.65581155134</v>
      </c>
      <c r="B31" s="1">
        <v>-897907.43405414256</v>
      </c>
      <c r="C31" s="1">
        <v>7.5533876959010922</v>
      </c>
      <c r="D31" s="1">
        <v>12.33535830629905</v>
      </c>
      <c r="E31" s="1">
        <v>8.9295905029777994E-3</v>
      </c>
    </row>
    <row r="32" spans="1:5" x14ac:dyDescent="0.4">
      <c r="A32" s="1">
        <v>-109579.35643470408</v>
      </c>
      <c r="B32" s="1">
        <v>-804144.51392508531</v>
      </c>
      <c r="C32" s="1">
        <v>14.076398899399456</v>
      </c>
      <c r="D32" s="1">
        <v>-4.6272487596470873</v>
      </c>
      <c r="E32" s="1">
        <v>3.8866986513890818E-2</v>
      </c>
    </row>
    <row r="33" spans="1:5" x14ac:dyDescent="0.4">
      <c r="A33" s="1">
        <v>-120773.67585631648</v>
      </c>
      <c r="B33" s="1">
        <v>-394963.15641629352</v>
      </c>
      <c r="C33" s="1">
        <v>9.3308176629581823</v>
      </c>
      <c r="D33" s="1">
        <v>-19.085112087944594</v>
      </c>
      <c r="E33" s="1">
        <v>4.5583161904299459E-2</v>
      </c>
    </row>
    <row r="34" spans="1:5" x14ac:dyDescent="0.4">
      <c r="A34" s="1">
        <v>-86139.553283837638</v>
      </c>
      <c r="B34" s="1">
        <v>-32933.63079936133</v>
      </c>
      <c r="C34" s="1">
        <v>-2.9608899103352546</v>
      </c>
      <c r="D34" s="1">
        <v>-23.370568556685811</v>
      </c>
      <c r="E34" s="1">
        <v>2.0837647609180082E-2</v>
      </c>
    </row>
    <row r="35" spans="1:5" x14ac:dyDescent="0.4">
      <c r="A35" s="1">
        <v>-32506.092016536899</v>
      </c>
      <c r="B35" s="1">
        <v>138386.26060155264</v>
      </c>
      <c r="C35" s="1">
        <v>-11.176908373334976</v>
      </c>
      <c r="D35" s="1">
        <v>-15.963099567489536</v>
      </c>
      <c r="E35" s="1">
        <v>-9.3062559892501829E-3</v>
      </c>
    </row>
    <row r="36" spans="1:5" x14ac:dyDescent="0.4">
      <c r="A36" s="1">
        <v>11907.907608203517</v>
      </c>
      <c r="B36" s="1">
        <v>80143.101772224894</v>
      </c>
      <c r="C36" s="1">
        <v>-7.9199086370909191</v>
      </c>
      <c r="D36" s="1">
        <v>-1.4480598301081913</v>
      </c>
      <c r="E36" s="1">
        <v>-2.295402605259023E-2</v>
      </c>
    </row>
    <row r="37" spans="1:5" x14ac:dyDescent="0.4">
      <c r="A37" s="1">
        <v>33457.268577395866</v>
      </c>
      <c r="B37" s="1">
        <v>-46104.171894403153</v>
      </c>
      <c r="C37" s="1">
        <v>2.9035869428435905</v>
      </c>
      <c r="D37" s="1">
        <v>10.600084884066845</v>
      </c>
      <c r="E37" s="1">
        <v>-1.3537640972310146E-2</v>
      </c>
    </row>
    <row r="38" spans="1:5" x14ac:dyDescent="0.4">
      <c r="A38" s="1">
        <v>25970.526998613423</v>
      </c>
      <c r="B38" s="1">
        <v>-50414.248692771202</v>
      </c>
      <c r="C38" s="1">
        <v>10.635733260488124</v>
      </c>
      <c r="D38" s="1">
        <v>11.432955284758387</v>
      </c>
      <c r="E38" s="1">
        <v>1.1109356256004236E-2</v>
      </c>
    </row>
    <row r="39" spans="1:5" x14ac:dyDescent="0.4">
      <c r="A39" s="1">
        <v>4820.2108152712335</v>
      </c>
      <c r="B39" s="1">
        <v>71077.597706558663</v>
      </c>
      <c r="C39" s="1">
        <v>7.8731915765758194</v>
      </c>
      <c r="D39" s="1">
        <v>4.2933284429270326</v>
      </c>
      <c r="E39" s="1">
        <v>2.821844522732125E-2</v>
      </c>
    </row>
    <row r="40" spans="1:5" x14ac:dyDescent="0.4">
      <c r="A40" s="1">
        <v>-11084.556709312403</v>
      </c>
      <c r="B40" s="1">
        <v>155167.68573213232</v>
      </c>
      <c r="C40" s="1">
        <v>-1.5162234552687719</v>
      </c>
      <c r="D40" s="1">
        <v>-4.8606162151468455</v>
      </c>
      <c r="E40" s="1">
        <v>1.7855164582783772E-2</v>
      </c>
    </row>
    <row r="41" spans="1:5" x14ac:dyDescent="0.4">
      <c r="A41" s="1">
        <v>-9765.1916056814789</v>
      </c>
      <c r="B41" s="1">
        <v>-33747.646385209679</v>
      </c>
      <c r="C41" s="1">
        <v>3.521758671965507</v>
      </c>
      <c r="D41" s="1">
        <v>-9.1606937003790225</v>
      </c>
      <c r="E41" s="1">
        <v>-1.0477698770317234E-2</v>
      </c>
    </row>
    <row r="42" spans="1:5" x14ac:dyDescent="0.4">
      <c r="A42" s="1">
        <v>-2564.7072767664654</v>
      </c>
      <c r="B42" s="1">
        <v>-244745.01295202621</v>
      </c>
      <c r="C42" s="1">
        <v>-0.1185902789173196</v>
      </c>
      <c r="D42" s="1">
        <v>-0.21894688146782734</v>
      </c>
      <c r="E42" s="1">
        <v>-2.6627598846331268E-2</v>
      </c>
    </row>
    <row r="43" spans="1:5" x14ac:dyDescent="0.4">
      <c r="A43" s="1">
        <v>4608.3548200693494</v>
      </c>
      <c r="B43" s="1">
        <v>-71278.672857418103</v>
      </c>
      <c r="C43" s="1">
        <v>-29.055232291028382</v>
      </c>
      <c r="D43" s="1">
        <v>13.623240664915986</v>
      </c>
      <c r="E43" s="1">
        <v>-2.0284772559571677E-2</v>
      </c>
    </row>
    <row r="44" spans="1:5" x14ac:dyDescent="0.4">
      <c r="A44" s="1">
        <v>10450.905438979891</v>
      </c>
      <c r="B44" s="1">
        <v>218138.49399612288</v>
      </c>
      <c r="C44" s="1">
        <v>-30.730584437148977</v>
      </c>
      <c r="D44" s="1">
        <v>13.0170895324912</v>
      </c>
      <c r="E44" s="1">
        <v>8.2870764947561579E-4</v>
      </c>
    </row>
    <row r="45" spans="1:5" x14ac:dyDescent="0.4">
      <c r="A45" s="1">
        <v>8760.7820119434073</v>
      </c>
      <c r="B45" s="1">
        <v>267664.8996778719</v>
      </c>
      <c r="C45" s="1">
        <v>-0.67371677415457776</v>
      </c>
      <c r="D45" s="1">
        <v>1.5376149448064567</v>
      </c>
      <c r="E45" s="1">
        <v>2.372703021022653E-2</v>
      </c>
    </row>
    <row r="46" spans="1:5" x14ac:dyDescent="0.4">
      <c r="A46" s="1">
        <v>316.84346716867196</v>
      </c>
      <c r="B46" s="1">
        <v>-42759.823565028972</v>
      </c>
      <c r="C46" s="1">
        <v>29.289338169935682</v>
      </c>
      <c r="D46" s="1">
        <v>-3.8566934128574784</v>
      </c>
      <c r="E46" s="1">
        <v>2.3064172875394494E-2</v>
      </c>
    </row>
    <row r="47" spans="1:5" x14ac:dyDescent="0.4">
      <c r="A47" s="1">
        <v>-7315.1267586796503</v>
      </c>
      <c r="B47" s="1">
        <v>-253109.58932213471</v>
      </c>
      <c r="C47" s="1">
        <v>4.810586427114206</v>
      </c>
      <c r="D47" s="1">
        <v>1.7540415401593581</v>
      </c>
      <c r="E47" s="1">
        <v>-1.5460934457370519E-2</v>
      </c>
    </row>
    <row r="48" spans="1:5" x14ac:dyDescent="0.4">
      <c r="A48" s="1">
        <v>-10498.998454375971</v>
      </c>
      <c r="B48" s="1">
        <v>-219654.57973105629</v>
      </c>
      <c r="C48" s="1">
        <v>-29.431277872666115</v>
      </c>
      <c r="D48" s="1">
        <v>3.2854468808604569</v>
      </c>
      <c r="E48" s="1">
        <v>-4.2786624684465487E-2</v>
      </c>
    </row>
    <row r="49" spans="1:5" x14ac:dyDescent="0.4">
      <c r="A49" s="1">
        <v>-10851.888527457791</v>
      </c>
      <c r="B49" s="1">
        <v>-170134.49263179139</v>
      </c>
      <c r="C49" s="1">
        <v>-23.291131455682656</v>
      </c>
      <c r="D49" s="1">
        <v>-7.9363299084915173</v>
      </c>
      <c r="E49" s="1">
        <v>-2.4614145715158037E-2</v>
      </c>
    </row>
    <row r="50" spans="1:5" x14ac:dyDescent="0.4">
      <c r="A50" s="1">
        <v>-8668.2749655735552</v>
      </c>
      <c r="B50" s="1">
        <v>-54783.399144436669</v>
      </c>
      <c r="C50" s="1">
        <v>-6.4357685266448783</v>
      </c>
      <c r="D50" s="1">
        <v>-25.692481894345701</v>
      </c>
      <c r="E50" s="1">
        <v>1.2706983941042696E-3</v>
      </c>
    </row>
    <row r="51" spans="1:5" x14ac:dyDescent="0.4">
      <c r="A51" s="1">
        <v>-4879.6823124030834</v>
      </c>
      <c r="B51" s="1">
        <v>104862.63005207901</v>
      </c>
      <c r="C51" s="1">
        <v>-0.68250007481858821</v>
      </c>
      <c r="D51" s="1">
        <v>-31.592116012293651</v>
      </c>
      <c r="E51" s="1">
        <v>1.1461049725466806E-2</v>
      </c>
    </row>
    <row r="52" spans="1:5" x14ac:dyDescent="0.4">
      <c r="A52" s="1">
        <v>-644.6557322159407</v>
      </c>
      <c r="B52" s="1">
        <v>202236.00442679573</v>
      </c>
      <c r="C52" s="1">
        <v>-14.242945592702954</v>
      </c>
      <c r="D52" s="1">
        <v>-18.239973876415682</v>
      </c>
      <c r="E52" s="1">
        <v>-6.1696184621822595E-3</v>
      </c>
    </row>
    <row r="53" spans="1:5" x14ac:dyDescent="0.4">
      <c r="A53" s="1">
        <v>2787.2431278107479</v>
      </c>
      <c r="B53" s="1">
        <v>87971.752595749567</v>
      </c>
      <c r="C53" s="1">
        <v>-23.320042459770292</v>
      </c>
      <c r="D53" s="1">
        <v>6.6536597936916282</v>
      </c>
      <c r="E53" s="1">
        <v>-2.5244279648280313E-2</v>
      </c>
    </row>
    <row r="54" spans="1:5" x14ac:dyDescent="0.4">
      <c r="A54" s="1">
        <v>4982.6058559649409</v>
      </c>
      <c r="B54" s="1">
        <v>-80659.871693974696</v>
      </c>
      <c r="C54" s="1">
        <v>-14.643603424117527</v>
      </c>
      <c r="D54" s="1">
        <v>27.63156104627404</v>
      </c>
      <c r="E54" s="1">
        <v>-2.5434442179456583E-2</v>
      </c>
    </row>
    <row r="55" spans="1:5" x14ac:dyDescent="0.4">
      <c r="A55" s="1">
        <v>5470.858983998789</v>
      </c>
      <c r="B55" s="1">
        <v>-188758.80632169475</v>
      </c>
      <c r="C55" s="1">
        <v>3.394365568361684</v>
      </c>
      <c r="D55" s="1">
        <v>34.062552596347992</v>
      </c>
      <c r="E55" s="1">
        <v>-9.4826240402970715E-3</v>
      </c>
    </row>
    <row r="56" spans="1:5" x14ac:dyDescent="0.4">
      <c r="A56" s="1">
        <v>4130.6859173567937</v>
      </c>
      <c r="B56" s="1">
        <v>-195556.36306085234</v>
      </c>
      <c r="C56" s="1">
        <v>14.768152298940736</v>
      </c>
      <c r="D56" s="1">
        <v>26.00770814640267</v>
      </c>
      <c r="E56" s="1">
        <v>7.6741363954381577E-3</v>
      </c>
    </row>
    <row r="57" spans="1:5" x14ac:dyDescent="0.4">
      <c r="A57" s="1">
        <v>2047.4369088713242</v>
      </c>
      <c r="B57" s="1">
        <v>-145527.67448523376</v>
      </c>
      <c r="C57" s="1">
        <v>15.233429757376207</v>
      </c>
      <c r="D57" s="1">
        <v>12.564601133266962</v>
      </c>
      <c r="E57" s="1">
        <v>1.7904114903863604E-2</v>
      </c>
    </row>
    <row r="58" spans="1:5" x14ac:dyDescent="0.4">
      <c r="A58" s="1">
        <v>234.38857228429819</v>
      </c>
      <c r="B58" s="1">
        <v>-70256.535821660145</v>
      </c>
      <c r="C58" s="1">
        <v>7.7745605575494583</v>
      </c>
      <c r="D58" s="1">
        <v>-1.2429952278653598</v>
      </c>
      <c r="E58" s="1">
        <v>1.9286867874056948E-2</v>
      </c>
    </row>
    <row r="59" spans="1:5" x14ac:dyDescent="0.4">
      <c r="A59" s="1">
        <v>-953.18575605986791</v>
      </c>
      <c r="B59" s="1">
        <v>61344.202903275858</v>
      </c>
      <c r="C59" s="1">
        <v>1.5224675977906572</v>
      </c>
      <c r="D59" s="1">
        <v>-11.940200207511841</v>
      </c>
      <c r="E59" s="1">
        <v>1.7699080509706939E-2</v>
      </c>
    </row>
    <row r="60" spans="1:5" x14ac:dyDescent="0.4">
      <c r="A60" s="1">
        <v>-1764.56986797273</v>
      </c>
      <c r="B60" s="1">
        <v>191143.10722930983</v>
      </c>
      <c r="C60" s="1">
        <v>-1.2109888894239305</v>
      </c>
      <c r="D60" s="1">
        <v>-17.757461395001343</v>
      </c>
      <c r="E60" s="1">
        <v>1.7608073564173078E-2</v>
      </c>
    </row>
    <row r="61" spans="1:5" x14ac:dyDescent="0.4">
      <c r="A61" s="1">
        <v>-2554.3289182271242</v>
      </c>
      <c r="B61" s="1">
        <v>250704.82153205745</v>
      </c>
      <c r="C61" s="1">
        <v>-3.5474273331462776</v>
      </c>
      <c r="D61" s="1">
        <v>-20.410229151686501</v>
      </c>
      <c r="E61" s="1">
        <v>1.3941935217427311E-2</v>
      </c>
    </row>
    <row r="62" spans="1:5" x14ac:dyDescent="0.4">
      <c r="A62" s="1">
        <v>-3712.1477385614085</v>
      </c>
      <c r="B62" s="1">
        <v>182847.24270065813</v>
      </c>
      <c r="C62" s="1">
        <v>-8.4021156340665186</v>
      </c>
      <c r="D62" s="1">
        <v>-21.643368345257421</v>
      </c>
      <c r="E62" s="1">
        <v>9.225258634576385E-4</v>
      </c>
    </row>
    <row r="63" spans="1:5" x14ac:dyDescent="0.4">
      <c r="A63" s="1">
        <v>-5352.8167587852213</v>
      </c>
      <c r="B63" s="1">
        <v>-24019.321989287047</v>
      </c>
      <c r="C63" s="1">
        <v>-13.902844872697074</v>
      </c>
      <c r="D63" s="1">
        <v>-19.393730196365816</v>
      </c>
      <c r="E63" s="1">
        <v>-1.8607595734768112E-2</v>
      </c>
    </row>
    <row r="64" spans="1:5" x14ac:dyDescent="0.4">
      <c r="A64" s="1">
        <v>-5674.1289350311527</v>
      </c>
      <c r="B64" s="1">
        <v>-253731.56389411399</v>
      </c>
      <c r="C64" s="1">
        <v>-13.838441261519872</v>
      </c>
      <c r="D64" s="1">
        <v>-9.4743868188260763</v>
      </c>
      <c r="E64" s="1">
        <v>-3.2225549312056519E-2</v>
      </c>
    </row>
    <row r="65" spans="1:5" x14ac:dyDescent="0.4">
      <c r="A65" s="1">
        <v>-2655.7100445389256</v>
      </c>
      <c r="B65" s="1">
        <v>-324100.82980907871</v>
      </c>
      <c r="C65" s="1">
        <v>-6.1741254693524983</v>
      </c>
      <c r="D65" s="1">
        <v>5.5717806319870933</v>
      </c>
      <c r="E65" s="1">
        <v>-3.0278322681756651E-2</v>
      </c>
    </row>
    <row r="66" spans="1:5" x14ac:dyDescent="0.4">
      <c r="A66" s="1">
        <v>2314.9679678815564</v>
      </c>
      <c r="B66" s="1">
        <v>-217538.07246133275</v>
      </c>
      <c r="C66" s="1">
        <v>4.4059722870462874</v>
      </c>
      <c r="D66" s="1">
        <v>19.887105033006808</v>
      </c>
      <c r="E66" s="1">
        <v>-1.8103662162432605E-2</v>
      </c>
    </row>
    <row r="67" spans="1:5" x14ac:dyDescent="0.4">
      <c r="A67" s="1">
        <v>7397.7824321527623</v>
      </c>
      <c r="B67" s="1">
        <v>43214.883819771247</v>
      </c>
      <c r="C67" s="1">
        <v>14.161672702650057</v>
      </c>
      <c r="D67" s="1">
        <v>26.107118481043646</v>
      </c>
      <c r="E67" s="1">
        <v>3.2471798470718725E-3</v>
      </c>
    </row>
    <row r="68" spans="1:5" x14ac:dyDescent="0.4">
      <c r="A68" s="1">
        <v>10316.583936229694</v>
      </c>
      <c r="B68" s="1">
        <v>356271.17287807242</v>
      </c>
      <c r="C68" s="1">
        <v>18.489762925544529</v>
      </c>
      <c r="D68" s="1">
        <v>18.963251764964454</v>
      </c>
      <c r="E68" s="1">
        <v>2.8365718169556138E-2</v>
      </c>
    </row>
    <row r="69" spans="1:5" x14ac:dyDescent="0.4">
      <c r="A69" s="1">
        <v>7917.2200731248386</v>
      </c>
      <c r="B69" s="1">
        <v>400412.55128937791</v>
      </c>
      <c r="C69" s="1">
        <v>11.129634804258064</v>
      </c>
      <c r="D69" s="1">
        <v>4.5989922656238234</v>
      </c>
      <c r="E69" s="1">
        <v>3.4409533625350167E-2</v>
      </c>
    </row>
    <row r="70" spans="1:5" x14ac:dyDescent="0.4">
      <c r="A70" s="1">
        <v>1945.4444634640763</v>
      </c>
      <c r="B70" s="1">
        <v>187828.37809106411</v>
      </c>
      <c r="C70" s="1">
        <v>3.4772366437304025E-2</v>
      </c>
      <c r="D70" s="1">
        <v>-4.3742461499572247</v>
      </c>
      <c r="E70" s="1">
        <v>2.3227910276671149E-2</v>
      </c>
    </row>
    <row r="71" spans="1:5" x14ac:dyDescent="0.4">
      <c r="A71" s="1">
        <v>-4199.9529458042334</v>
      </c>
      <c r="B71" s="1">
        <v>-149863.7929653039</v>
      </c>
      <c r="C71" s="1">
        <v>-9.0043428096638483</v>
      </c>
      <c r="D71" s="1">
        <v>-5.2600781774639254</v>
      </c>
      <c r="E71" s="1">
        <v>-3.3542309789660399E-3</v>
      </c>
    </row>
    <row r="72" spans="1:5" x14ac:dyDescent="0.4">
      <c r="A72" s="1">
        <v>-8220.8520861989673</v>
      </c>
      <c r="B72" s="1">
        <v>-418316.88386092358</v>
      </c>
      <c r="C72" s="1">
        <v>-12.439824202733757</v>
      </c>
      <c r="D72" s="1">
        <v>-3.8054854327977949</v>
      </c>
      <c r="E72" s="1">
        <v>-2.9208320660953285E-2</v>
      </c>
    </row>
    <row r="73" spans="1:5" x14ac:dyDescent="0.4">
      <c r="A73" s="1">
        <v>-8555.4798993636614</v>
      </c>
      <c r="B73" s="1">
        <v>-416016.8168800408</v>
      </c>
      <c r="C73" s="1">
        <v>-7.0128284729241335</v>
      </c>
      <c r="D73" s="1">
        <v>-5.9967484878666957</v>
      </c>
      <c r="E73" s="1">
        <v>-3.4339145994577026E-2</v>
      </c>
    </row>
    <row r="74" spans="1:5" x14ac:dyDescent="0.4">
      <c r="A74" s="1">
        <v>-5690.7830334151859</v>
      </c>
      <c r="B74" s="1">
        <v>-70167.401740195841</v>
      </c>
      <c r="C74" s="1">
        <v>7.2844177208681264</v>
      </c>
      <c r="D74" s="1">
        <v>-11.391669344712479</v>
      </c>
      <c r="E74" s="1">
        <v>-9.2105059732387109E-3</v>
      </c>
    </row>
    <row r="75" spans="1:5" x14ac:dyDescent="0.4">
      <c r="A75" s="1">
        <v>-2058.8197822610937</v>
      </c>
      <c r="B75" s="1">
        <v>306495.25042391283</v>
      </c>
      <c r="C75" s="1">
        <v>18.771530247599191</v>
      </c>
      <c r="D75" s="1">
        <v>-13.652356792547895</v>
      </c>
      <c r="E75" s="1">
        <v>1.9820693676681964E-2</v>
      </c>
    </row>
    <row r="76" spans="1:5" x14ac:dyDescent="0.4">
      <c r="A76" s="1">
        <v>435.47307614348881</v>
      </c>
      <c r="B76" s="1">
        <v>354026.29561293143</v>
      </c>
      <c r="C76" s="1">
        <v>13.893405879230167</v>
      </c>
      <c r="D76" s="1">
        <v>-8.584778084085718</v>
      </c>
      <c r="E76" s="1">
        <v>1.9612760953061071E-2</v>
      </c>
    </row>
    <row r="77" spans="1:5" x14ac:dyDescent="0.4">
      <c r="A77" s="1">
        <v>2925.5048753744341</v>
      </c>
      <c r="B77" s="1">
        <v>-5187.0300891360566</v>
      </c>
      <c r="C77" s="1">
        <v>-5.0476913402321673</v>
      </c>
      <c r="D77" s="1">
        <v>6.2549414979021236</v>
      </c>
      <c r="E77" s="1">
        <v>-4.1528602783918924E-3</v>
      </c>
    </row>
    <row r="78" spans="1:5" x14ac:dyDescent="0.4">
      <c r="A78" s="1">
        <v>4804.2024717261402</v>
      </c>
      <c r="B78" s="1">
        <v>-286365.83081795258</v>
      </c>
      <c r="C78" s="1">
        <v>-14.863324593401297</v>
      </c>
      <c r="D78" s="1">
        <v>15.25454629399808</v>
      </c>
      <c r="E78" s="1">
        <v>-1.5764507057554542E-2</v>
      </c>
    </row>
    <row r="79" spans="1:5" x14ac:dyDescent="0.4">
      <c r="A79" s="1">
        <v>5290.4760551679356</v>
      </c>
      <c r="B79" s="1">
        <v>-67843.91549361081</v>
      </c>
      <c r="C79" s="1">
        <v>4.4188339710296143</v>
      </c>
      <c r="D79" s="1">
        <v>5.7241993648395066</v>
      </c>
      <c r="E79" s="1">
        <v>-1.0968516088624167E-3</v>
      </c>
    </row>
    <row r="80" spans="1:5" x14ac:dyDescent="0.4">
      <c r="A80" s="1">
        <v>4295.4938661566557</v>
      </c>
      <c r="B80" s="1">
        <v>284270.62026256835</v>
      </c>
      <c r="C80" s="1">
        <v>25.020401748084868</v>
      </c>
      <c r="D80" s="1">
        <v>-10.411718227075989</v>
      </c>
      <c r="E80" s="1">
        <v>1.6649085342487539E-2</v>
      </c>
    </row>
    <row r="81" spans="1:5" x14ac:dyDescent="0.4">
      <c r="A81" s="1">
        <v>-983.11683079970817</v>
      </c>
      <c r="B81" s="1">
        <v>342426.24586707196</v>
      </c>
      <c r="C81" s="1">
        <v>17.913781361832331</v>
      </c>
      <c r="D81" s="1">
        <v>-22.385561061627339</v>
      </c>
      <c r="E81" s="1">
        <v>1.517170862387557E-2</v>
      </c>
    </row>
    <row r="82" spans="1:5" x14ac:dyDescent="0.4">
      <c r="A82" s="1">
        <v>-13229.412147747969</v>
      </c>
      <c r="B82" s="1">
        <v>108082.7735282839</v>
      </c>
      <c r="C82" s="1">
        <v>-8.4828159057681027</v>
      </c>
      <c r="D82" s="1">
        <v>-32.735092239941622</v>
      </c>
      <c r="E82" s="1">
        <v>-5.1955770761266101E-3</v>
      </c>
    </row>
    <row r="83" spans="1:5" x14ac:dyDescent="0.4">
      <c r="A83" s="1">
        <v>-31789.330031336322</v>
      </c>
      <c r="B83" s="1">
        <v>-294391.83261014154</v>
      </c>
      <c r="C83" s="1">
        <v>-40.916465420515443</v>
      </c>
      <c r="D83" s="1">
        <v>-45.180610703332583</v>
      </c>
      <c r="E83" s="1">
        <v>-4.1495078884193175E-2</v>
      </c>
    </row>
    <row r="84" spans="1:5" x14ac:dyDescent="0.4">
      <c r="A84" s="1">
        <v>-54612.759178534085</v>
      </c>
      <c r="B84" s="1">
        <v>-795451.56789862411</v>
      </c>
      <c r="C84" s="1">
        <v>-72.707330409898205</v>
      </c>
      <c r="D84" s="1">
        <v>-57.120990876827229</v>
      </c>
      <c r="E84" s="1">
        <v>-8.5049680502751468E-2</v>
      </c>
    </row>
    <row r="85" spans="1:5" x14ac:dyDescent="0.4">
      <c r="A85" s="1">
        <v>-82321.36255672187</v>
      </c>
      <c r="B85" s="1">
        <v>-1379125.491128535</v>
      </c>
      <c r="C85" s="1">
        <v>-98.268503238573416</v>
      </c>
      <c r="D85" s="1">
        <v>-62.439880895184018</v>
      </c>
      <c r="E85" s="1">
        <v>-0.12566286455016518</v>
      </c>
    </row>
    <row r="86" spans="1:5" x14ac:dyDescent="0.4">
      <c r="A86" s="1">
        <v>-117595.28805485224</v>
      </c>
      <c r="B86" s="1">
        <v>-2058176.3394570255</v>
      </c>
      <c r="C86" s="1">
        <v>-112.55955781531748</v>
      </c>
      <c r="D86" s="1">
        <v>-54.75336328028741</v>
      </c>
      <c r="E86" s="1">
        <v>-0.15404263932224807</v>
      </c>
    </row>
    <row r="87" spans="1:5" x14ac:dyDescent="0.4">
      <c r="A87" s="1">
        <v>-161829.55337908686</v>
      </c>
      <c r="B87" s="1">
        <v>-2834114.4445358575</v>
      </c>
      <c r="C87" s="1">
        <v>-114.33193048944972</v>
      </c>
      <c r="D87" s="1">
        <v>-33.306857272420622</v>
      </c>
      <c r="E87" s="1">
        <v>-0.16443125165419417</v>
      </c>
    </row>
    <row r="88" spans="1:5" x14ac:dyDescent="0.4">
      <c r="A88" s="1">
        <v>-211866.76076000769</v>
      </c>
      <c r="B88" s="1">
        <v>-3620486.8384634671</v>
      </c>
      <c r="C88" s="1">
        <v>-103.00130973121335</v>
      </c>
      <c r="D88" s="1">
        <v>-1.2848041176579914</v>
      </c>
      <c r="E88" s="1">
        <v>-0.15204674628761669</v>
      </c>
    </row>
    <row r="89" spans="1:5" x14ac:dyDescent="0.4">
      <c r="A89" s="1">
        <v>-261116.156726343</v>
      </c>
      <c r="B89" s="1">
        <v>-4210126.5308406325</v>
      </c>
      <c r="C89" s="1">
        <v>-79.78557298634415</v>
      </c>
      <c r="D89" s="1">
        <v>30.113903160836294</v>
      </c>
      <c r="E89" s="1">
        <v>-0.11913590825367155</v>
      </c>
    </row>
    <row r="90" spans="1:5" x14ac:dyDescent="0.4">
      <c r="A90" s="1">
        <v>-310842.53288151644</v>
      </c>
      <c r="B90" s="1">
        <v>-4625791.3499547783</v>
      </c>
      <c r="C90" s="1">
        <v>-51.309437467558318</v>
      </c>
      <c r="D90" s="1">
        <v>53.108754160324686</v>
      </c>
      <c r="E90" s="1">
        <v>-7.7177475388216607E-2</v>
      </c>
    </row>
    <row r="91" spans="1:5" x14ac:dyDescent="0.4">
      <c r="A91" s="1">
        <v>-358958.65246834577</v>
      </c>
      <c r="B91" s="1">
        <v>-4930542.6274966598</v>
      </c>
      <c r="C91" s="1">
        <v>-26.235535171829664</v>
      </c>
      <c r="D91" s="1">
        <v>61.625853304751232</v>
      </c>
      <c r="E91" s="1">
        <v>-3.9129483346783088E-2</v>
      </c>
    </row>
    <row r="92" spans="1:5" x14ac:dyDescent="0.4">
      <c r="A92" s="1">
        <v>-401301.92883049941</v>
      </c>
      <c r="B92" s="1">
        <v>-5178176.3080228856</v>
      </c>
      <c r="C92" s="1">
        <v>-12.75659025846384</v>
      </c>
      <c r="D92" s="1">
        <v>50.987595529893312</v>
      </c>
      <c r="E92" s="1">
        <v>-1.6359283317682893E-2</v>
      </c>
    </row>
    <row r="93" spans="1:5" x14ac:dyDescent="0.4">
      <c r="A93" s="1">
        <v>-431204.69783589174</v>
      </c>
      <c r="B93" s="1">
        <v>-5451783.4056473011</v>
      </c>
      <c r="C93" s="1">
        <v>-15.667052806388257</v>
      </c>
      <c r="D93" s="1">
        <v>24.523569168707322</v>
      </c>
      <c r="E93" s="1">
        <v>-1.6207482788032156E-2</v>
      </c>
    </row>
    <row r="94" spans="1:5" x14ac:dyDescent="0.4">
      <c r="A94" s="1">
        <v>-426726.9447547656</v>
      </c>
      <c r="B94" s="1">
        <v>-5653685.7474435717</v>
      </c>
      <c r="C94" s="1">
        <v>-32.351431293701808</v>
      </c>
      <c r="D94" s="1">
        <v>-6.1393813437126523</v>
      </c>
      <c r="E94" s="1">
        <v>-4.3152093621834149E-2</v>
      </c>
    </row>
    <row r="95" spans="1:5" x14ac:dyDescent="0.4">
      <c r="A95" s="1">
        <v>-346461.82872854278</v>
      </c>
      <c r="B95" s="1">
        <v>-5000104.2977306005</v>
      </c>
      <c r="C95" s="1">
        <v>-49.750514869892584</v>
      </c>
      <c r="D95" s="1">
        <v>-31.989063211263396</v>
      </c>
      <c r="E95" s="1">
        <v>-7.9728446353402149E-2</v>
      </c>
    </row>
    <row r="96" spans="1:5" x14ac:dyDescent="0.4">
      <c r="A96" s="1">
        <v>-184747.63315381223</v>
      </c>
      <c r="B96" s="1">
        <v>-3177580.1428955141</v>
      </c>
      <c r="C96" s="1">
        <v>-58.619092928877038</v>
      </c>
      <c r="D96" s="1">
        <v>-51.27723506197664</v>
      </c>
      <c r="E96" s="1">
        <v>-0.10689519130700252</v>
      </c>
    </row>
    <row r="97" spans="1:5" x14ac:dyDescent="0.4">
      <c r="A97" s="1">
        <v>32805.302227624357</v>
      </c>
      <c r="B97" s="1">
        <v>-385310.57448403141</v>
      </c>
      <c r="C97" s="1">
        <v>-56.228931610433271</v>
      </c>
      <c r="D97" s="1">
        <v>-62.14245931752054</v>
      </c>
      <c r="E97" s="1">
        <v>-0.11517338349404824</v>
      </c>
    </row>
    <row r="98" spans="1:5" x14ac:dyDescent="0.4">
      <c r="A98" s="1">
        <v>271736.03599867912</v>
      </c>
      <c r="B98" s="1">
        <v>3025782.9867055696</v>
      </c>
      <c r="C98" s="1">
        <v>-42.601388378521143</v>
      </c>
      <c r="D98" s="1">
        <v>-61.856359588120718</v>
      </c>
      <c r="E98" s="1">
        <v>-9.9693095895655823E-2</v>
      </c>
    </row>
    <row r="99" spans="1:5" x14ac:dyDescent="0.4">
      <c r="A99" s="1">
        <v>509748.96099250007</v>
      </c>
      <c r="B99" s="1">
        <v>6705866.4329223875</v>
      </c>
      <c r="C99" s="1">
        <v>-19.999157116668279</v>
      </c>
      <c r="D99" s="1">
        <v>-47.121880500581412</v>
      </c>
      <c r="E99" s="1">
        <v>-6.1710130808638741E-2</v>
      </c>
    </row>
    <row r="100" spans="1:5" x14ac:dyDescent="0.4">
      <c r="A100" s="1">
        <v>764706.85288246511</v>
      </c>
      <c r="B100" s="1">
        <v>10297665.157984469</v>
      </c>
      <c r="C100" s="1">
        <v>4.586784596409391</v>
      </c>
      <c r="D100" s="1">
        <v>-17.5808553317529</v>
      </c>
      <c r="E100" s="1">
        <v>-1.8516912421690925E-2</v>
      </c>
    </row>
    <row r="101" spans="1:5" x14ac:dyDescent="0.4">
      <c r="A101" s="1">
        <v>990617.34340601903</v>
      </c>
      <c r="B101" s="1">
        <v>13056394.582005953</v>
      </c>
      <c r="C101" s="1">
        <v>26.971735756833571</v>
      </c>
      <c r="D101" s="1">
        <v>14.638415019510866</v>
      </c>
      <c r="E101" s="1">
        <v>2.4894393410854886E-2</v>
      </c>
    </row>
    <row r="102" spans="1:5" x14ac:dyDescent="0.4">
      <c r="A102" s="1">
        <v>1072180.5140586651</v>
      </c>
      <c r="B102" s="1">
        <v>13845809.687885135</v>
      </c>
      <c r="C102" s="1">
        <v>43.789143405756008</v>
      </c>
      <c r="D102" s="1">
        <v>33.593169586712335</v>
      </c>
      <c r="E102" s="1">
        <v>7.0754439297696661E-2</v>
      </c>
    </row>
    <row r="103" spans="1:5" x14ac:dyDescent="0.4">
      <c r="A103" s="1">
        <v>994364.20552018192</v>
      </c>
      <c r="B103" s="1">
        <v>12650254.044739122</v>
      </c>
      <c r="C103" s="1">
        <v>53.474985323085235</v>
      </c>
      <c r="D103" s="1">
        <v>28.318447823013575</v>
      </c>
      <c r="E103" s="1">
        <v>0.11336947796302979</v>
      </c>
    </row>
    <row r="104" spans="1:5" x14ac:dyDescent="0.4">
      <c r="A104" s="1">
        <v>774796.07816101669</v>
      </c>
      <c r="B104" s="1">
        <v>9763732.4384717699</v>
      </c>
      <c r="C104" s="1">
        <v>55.332795941596629</v>
      </c>
      <c r="D104" s="1">
        <v>-1.8210631507803774</v>
      </c>
      <c r="E104" s="1">
        <v>0.14041909802337146</v>
      </c>
    </row>
    <row r="105" spans="1:5" x14ac:dyDescent="0.4">
      <c r="A105" s="1">
        <v>449015.17167548812</v>
      </c>
      <c r="B105" s="1">
        <v>5635283.0413430762</v>
      </c>
      <c r="C105" s="1">
        <v>50.987097813777261</v>
      </c>
      <c r="D105" s="1">
        <v>-50.700622315371035</v>
      </c>
      <c r="E105" s="1">
        <v>0.14391459281450381</v>
      </c>
    </row>
    <row r="106" spans="1:5" x14ac:dyDescent="0.4">
      <c r="A106" s="1">
        <v>55031.513268450261</v>
      </c>
      <c r="B106" s="1">
        <v>725931.09595153737</v>
      </c>
      <c r="C106" s="1">
        <v>41.918041812020036</v>
      </c>
      <c r="D106" s="1">
        <v>-109.78241434572196</v>
      </c>
      <c r="E106" s="1">
        <v>0.12063787657522962</v>
      </c>
    </row>
    <row r="107" spans="1:5" x14ac:dyDescent="0.4">
      <c r="A107" s="1">
        <v>-366010.48536767549</v>
      </c>
      <c r="B107" s="1">
        <v>-4482600.6199656669</v>
      </c>
      <c r="C107" s="1">
        <v>27.426493921761747</v>
      </c>
      <c r="D107" s="1">
        <v>-165.28846786959758</v>
      </c>
      <c r="E107" s="1">
        <v>7.8941868521161127E-2</v>
      </c>
    </row>
    <row r="108" spans="1:5" x14ac:dyDescent="0.4">
      <c r="A108" s="1">
        <v>-763523.04000680032</v>
      </c>
      <c r="B108" s="1">
        <v>-9396883.2754830699</v>
      </c>
      <c r="C108" s="1">
        <v>7.9634582324499297</v>
      </c>
      <c r="D108" s="1">
        <v>-203.22935649633811</v>
      </c>
      <c r="E108" s="1">
        <v>3.0393383643385966E-2</v>
      </c>
    </row>
    <row r="109" spans="1:5" x14ac:dyDescent="0.4">
      <c r="A109" s="1">
        <v>-1117909.8788733364</v>
      </c>
      <c r="B109" s="1">
        <v>-13820686.2626129</v>
      </c>
      <c r="C109" s="1">
        <v>-15.167278657082687</v>
      </c>
      <c r="D109" s="1">
        <v>-214.55963341973171</v>
      </c>
      <c r="E109" s="1">
        <v>-1.5405403370062154E-2</v>
      </c>
    </row>
    <row r="110" spans="1:5" x14ac:dyDescent="0.4">
      <c r="A110" s="1">
        <v>-1413192.0681862868</v>
      </c>
      <c r="B110" s="1">
        <v>-17580981.862897523</v>
      </c>
      <c r="C110" s="1">
        <v>-37.258710613266715</v>
      </c>
      <c r="D110" s="1">
        <v>-200.48212183582442</v>
      </c>
      <c r="E110" s="1">
        <v>-5.3731548400313779E-2</v>
      </c>
    </row>
    <row r="111" spans="1:5" x14ac:dyDescent="0.4">
      <c r="A111" s="1">
        <v>-1636075.9559773093</v>
      </c>
      <c r="B111" s="1">
        <v>-20524062.051544663</v>
      </c>
      <c r="C111" s="1">
        <v>-53.263576843657404</v>
      </c>
      <c r="D111" s="1">
        <v>-165.21858832527937</v>
      </c>
      <c r="E111" s="1">
        <v>-8.113820460900191E-2</v>
      </c>
    </row>
    <row r="112" spans="1:5" x14ac:dyDescent="0.4">
      <c r="A112" s="1">
        <v>-1797757.6704210176</v>
      </c>
      <c r="B112" s="1">
        <v>-22791846.297108907</v>
      </c>
      <c r="C112" s="1">
        <v>-59.226927942424012</v>
      </c>
      <c r="D112" s="1">
        <v>-113.71989472877243</v>
      </c>
      <c r="E112" s="1">
        <v>-9.3238692766157025E-2</v>
      </c>
    </row>
    <row r="113" spans="1:5" x14ac:dyDescent="0.4">
      <c r="A113" s="1">
        <v>-1842401.1448808922</v>
      </c>
      <c r="B113" s="1">
        <v>-23641700.873218756</v>
      </c>
      <c r="C113" s="1">
        <v>-51.594999468824881</v>
      </c>
      <c r="D113" s="1">
        <v>-52.971098027818783</v>
      </c>
      <c r="E113" s="1">
        <v>-8.5371945757189677E-2</v>
      </c>
    </row>
    <row r="114" spans="1:5" x14ac:dyDescent="0.4">
      <c r="A114" s="1">
        <v>-1464228.9015788694</v>
      </c>
      <c r="B114" s="1">
        <v>-19041577.172604278</v>
      </c>
      <c r="C114" s="1">
        <v>-27.953240061933961</v>
      </c>
      <c r="D114" s="1">
        <v>3.7882455967858819</v>
      </c>
      <c r="E114" s="1">
        <v>-5.3350765915082504E-2</v>
      </c>
    </row>
    <row r="115" spans="1:5" x14ac:dyDescent="0.4">
      <c r="A115" s="1">
        <v>-434288.30721387133</v>
      </c>
      <c r="B115" s="1">
        <v>-5929632.442288259</v>
      </c>
      <c r="C115" s="1">
        <v>9.6999000618937519</v>
      </c>
      <c r="D115" s="1">
        <v>42.95415652767295</v>
      </c>
      <c r="E115" s="1">
        <v>2.2652972413101501E-3</v>
      </c>
    </row>
    <row r="116" spans="1:5" x14ac:dyDescent="0.4">
      <c r="A116" s="1">
        <v>1061953.4761052171</v>
      </c>
      <c r="B116" s="1">
        <v>13362175.872591535</v>
      </c>
      <c r="C116" s="1">
        <v>42.695029279768569</v>
      </c>
      <c r="D116" s="1">
        <v>58.671134919326342</v>
      </c>
      <c r="E116" s="1">
        <v>5.7007445509924683E-2</v>
      </c>
    </row>
    <row r="117" spans="1:5" x14ac:dyDescent="0.4">
      <c r="A117" s="1">
        <v>1845006.706351913</v>
      </c>
      <c r="B117" s="1">
        <v>23614858.101937663</v>
      </c>
      <c r="C117" s="1">
        <v>46.679215676489243</v>
      </c>
      <c r="D117" s="1">
        <v>52.369220946206141</v>
      </c>
      <c r="E117" s="1">
        <v>7.3769369226790185E-2</v>
      </c>
    </row>
    <row r="118" spans="1:5" x14ac:dyDescent="0.4">
      <c r="A118" s="1">
        <v>1252214.1220095307</v>
      </c>
      <c r="B118" s="1">
        <v>16163741.630685588</v>
      </c>
      <c r="C118" s="1">
        <v>23.269881648270903</v>
      </c>
      <c r="D118" s="1">
        <v>30.874408200599387</v>
      </c>
      <c r="E118" s="1">
        <v>4.9474500739864362E-2</v>
      </c>
    </row>
    <row r="119" spans="1:5" x14ac:dyDescent="0.4">
      <c r="A119" s="1">
        <v>99594.747747991903</v>
      </c>
      <c r="B119" s="1">
        <v>1402728.6393285771</v>
      </c>
      <c r="C119" s="1">
        <v>-7.0640240994401928</v>
      </c>
      <c r="D119" s="1">
        <v>3.7734139167300924</v>
      </c>
      <c r="E119" s="1">
        <v>6.8067969613455279E-3</v>
      </c>
    </row>
    <row r="120" spans="1:5" x14ac:dyDescent="0.4">
      <c r="A120" s="1">
        <v>-1008108.1475765362</v>
      </c>
      <c r="B120" s="1">
        <v>-12837238.602310933</v>
      </c>
      <c r="C120" s="1">
        <v>-29.985124928355951</v>
      </c>
      <c r="D120" s="1">
        <v>-23.672893488258648</v>
      </c>
      <c r="E120" s="1">
        <v>-3.2597545945178295E-2</v>
      </c>
    </row>
    <row r="121" spans="1:5" x14ac:dyDescent="0.4">
      <c r="A121" s="1">
        <v>-1619259.8862284205</v>
      </c>
      <c r="B121" s="1">
        <v>-20665981.925402746</v>
      </c>
      <c r="C121" s="1">
        <v>-35.982619587693719</v>
      </c>
      <c r="D121" s="1">
        <v>-47.184868999950936</v>
      </c>
      <c r="E121" s="1">
        <v>-5.2142093682481613E-2</v>
      </c>
    </row>
    <row r="122" spans="1:5" x14ac:dyDescent="0.4">
      <c r="A122" s="1">
        <v>-1422608.9493227184</v>
      </c>
      <c r="B122" s="1">
        <v>-18053614.347952563</v>
      </c>
      <c r="C122" s="1">
        <v>-26.483123849460988</v>
      </c>
      <c r="D122" s="1">
        <v>-61.162066120249577</v>
      </c>
      <c r="E122" s="1">
        <v>-5.1799646391908455E-2</v>
      </c>
    </row>
    <row r="123" spans="1:5" x14ac:dyDescent="0.4">
      <c r="A123" s="1">
        <v>-628578.15492186358</v>
      </c>
      <c r="B123" s="1">
        <v>-7772718.9312289497</v>
      </c>
      <c r="C123" s="1">
        <v>-11.326317395971781</v>
      </c>
      <c r="D123" s="1">
        <v>-59.061878812218232</v>
      </c>
      <c r="E123" s="1">
        <v>-4.2612021860048338E-2</v>
      </c>
    </row>
    <row r="124" spans="1:5" x14ac:dyDescent="0.4">
      <c r="A124" s="1">
        <v>300109.30822378845</v>
      </c>
      <c r="B124" s="1">
        <v>4132663.3187862094</v>
      </c>
      <c r="C124" s="1">
        <v>0.90201951375966027</v>
      </c>
      <c r="D124" s="1">
        <v>-36.277802395643434</v>
      </c>
      <c r="E124" s="1">
        <v>-3.0575809125530314E-2</v>
      </c>
    </row>
    <row r="125" spans="1:5" x14ac:dyDescent="0.4">
      <c r="A125" s="1">
        <v>932777.5600724339</v>
      </c>
      <c r="B125" s="1">
        <v>12097397.094144113</v>
      </c>
      <c r="C125" s="1">
        <v>9.6326515327629583</v>
      </c>
      <c r="D125" s="1">
        <v>-0.21318654991518232</v>
      </c>
      <c r="E125" s="1">
        <v>-1.1343434263251875E-2</v>
      </c>
    </row>
    <row r="126" spans="1:5" x14ac:dyDescent="0.4">
      <c r="A126" s="1">
        <v>1087386.5117024921</v>
      </c>
      <c r="B126" s="1">
        <v>13895898.550321369</v>
      </c>
      <c r="C126" s="1">
        <v>18.978299263893465</v>
      </c>
      <c r="D126" s="1">
        <v>33.18232359578105</v>
      </c>
      <c r="E126" s="1">
        <v>2.1287457370497514E-2</v>
      </c>
    </row>
    <row r="127" spans="1:5" x14ac:dyDescent="0.4">
      <c r="A127" s="1">
        <v>768739.11502221553</v>
      </c>
      <c r="B127" s="1">
        <v>9701797.3727437239</v>
      </c>
      <c r="C127" s="1">
        <v>30.200786289472198</v>
      </c>
      <c r="D127" s="1">
        <v>49.660321285181723</v>
      </c>
      <c r="E127" s="1">
        <v>6.6186565874221073E-2</v>
      </c>
    </row>
    <row r="128" spans="1:5" x14ac:dyDescent="0.4">
      <c r="A128" s="1">
        <v>255527.6349076578</v>
      </c>
      <c r="B128" s="1">
        <v>3125680.8442725968</v>
      </c>
      <c r="C128" s="1">
        <v>32.169978285811887</v>
      </c>
      <c r="D128" s="1">
        <v>48.162282716261949</v>
      </c>
      <c r="E128" s="1">
        <v>0.10029589859434243</v>
      </c>
    </row>
    <row r="129" spans="1:5" x14ac:dyDescent="0.4">
      <c r="A129" s="1">
        <v>-192204.7892248214</v>
      </c>
      <c r="B129" s="1">
        <v>-2592619.5109191258</v>
      </c>
      <c r="C129" s="1">
        <v>17.913240261915202</v>
      </c>
      <c r="D129" s="1">
        <v>35.022233856132672</v>
      </c>
      <c r="E129" s="1">
        <v>9.618647630010517E-2</v>
      </c>
    </row>
    <row r="130" spans="1:5" x14ac:dyDescent="0.4">
      <c r="A130" s="1">
        <v>-450306.30151722516</v>
      </c>
      <c r="B130" s="1">
        <v>-5923237.9520141073</v>
      </c>
      <c r="C130" s="1">
        <v>-2.0936689320146469</v>
      </c>
      <c r="D130" s="1">
        <v>13.332235090680824</v>
      </c>
      <c r="E130" s="1">
        <v>4.7015209896931094E-2</v>
      </c>
    </row>
    <row r="131" spans="1:5" x14ac:dyDescent="0.4">
      <c r="A131" s="1">
        <v>-492616.83325079869</v>
      </c>
      <c r="B131" s="1">
        <v>-6541409.8662879951</v>
      </c>
      <c r="C131" s="1">
        <v>-9.6350211643604737</v>
      </c>
      <c r="D131" s="1">
        <v>-11.453881218154171</v>
      </c>
      <c r="E131" s="1">
        <v>-4.1089559998865252E-3</v>
      </c>
    </row>
    <row r="132" spans="1:5" x14ac:dyDescent="0.4">
      <c r="A132" s="1">
        <v>-381627.00849608466</v>
      </c>
      <c r="B132" s="1">
        <v>-5153751.3545970712</v>
      </c>
      <c r="C132" s="1">
        <v>-2.6079715430114874</v>
      </c>
      <c r="D132" s="1">
        <v>-31.99746592400307</v>
      </c>
      <c r="E132" s="1">
        <v>-1.7357012975286201E-2</v>
      </c>
    </row>
    <row r="133" spans="1:5" x14ac:dyDescent="0.4">
      <c r="A133" s="1">
        <v>-221490.58662038695</v>
      </c>
      <c r="B133" s="1">
        <v>-3018590.2349636313</v>
      </c>
      <c r="C133" s="1">
        <v>7.004771462968983</v>
      </c>
      <c r="D133" s="1">
        <v>-44.734210009658824</v>
      </c>
      <c r="E133" s="1">
        <v>-5.1225410428771805E-3</v>
      </c>
    </row>
    <row r="134" spans="1:5" x14ac:dyDescent="0.4">
      <c r="A134" s="1">
        <v>-84533.227452937368</v>
      </c>
      <c r="B134" s="1">
        <v>-1027145.87411594</v>
      </c>
      <c r="C134" s="1">
        <v>4.6037286700122619</v>
      </c>
      <c r="D134" s="1">
        <v>-44.63707925160675</v>
      </c>
      <c r="E134" s="1">
        <v>8.2954435021462807E-3</v>
      </c>
    </row>
    <row r="135" spans="1:5" x14ac:dyDescent="0.4">
      <c r="A135" s="1">
        <v>18766.872677857355</v>
      </c>
      <c r="B135" s="1">
        <v>643542.80215366825</v>
      </c>
      <c r="C135" s="1">
        <v>3.1018804803032198</v>
      </c>
      <c r="D135" s="1">
        <v>-31.711767298200826</v>
      </c>
      <c r="E135" s="1">
        <v>1.3690221510801065E-2</v>
      </c>
    </row>
    <row r="136" spans="1:5" x14ac:dyDescent="0.4">
      <c r="A136" s="1">
        <v>80376.12250775467</v>
      </c>
      <c r="B136" s="1">
        <v>1658582.1766393629</v>
      </c>
      <c r="C136" s="1">
        <v>15.899899183374835</v>
      </c>
      <c r="D136" s="1">
        <v>-10.486542864460029</v>
      </c>
      <c r="E136" s="1">
        <v>9.2608819703077841E-3</v>
      </c>
    </row>
    <row r="137" spans="1:5" x14ac:dyDescent="0.4">
      <c r="A137" s="1">
        <v>60889.985565162504</v>
      </c>
      <c r="B137" s="1">
        <v>843427.70655761508</v>
      </c>
      <c r="C137" s="1">
        <v>18.896291230996692</v>
      </c>
      <c r="D137" s="1">
        <v>6.5024359634878781</v>
      </c>
      <c r="E137" s="1">
        <v>1.2120062466577483E-3</v>
      </c>
    </row>
    <row r="138" spans="1:5" x14ac:dyDescent="0.4">
      <c r="A138" s="1">
        <v>-4762.3882188858934</v>
      </c>
      <c r="B138" s="1">
        <v>-832559.2119399372</v>
      </c>
      <c r="C138" s="1">
        <v>-21.576726637870685</v>
      </c>
      <c r="D138" s="1">
        <v>16.0047802021747</v>
      </c>
      <c r="E138" s="1">
        <v>-1.4897172699860441E-2</v>
      </c>
    </row>
    <row r="139" spans="1:5" x14ac:dyDescent="0.4">
      <c r="A139" s="1">
        <v>-30984.643318816208</v>
      </c>
      <c r="B139" s="1">
        <v>-660122.08726750559</v>
      </c>
      <c r="C139" s="1">
        <v>-35.813550324502913</v>
      </c>
      <c r="D139" s="1">
        <v>9.0873701762789789</v>
      </c>
      <c r="E139" s="1">
        <v>-2.1447791538909921E-2</v>
      </c>
    </row>
    <row r="140" spans="1:5" x14ac:dyDescent="0.4">
      <c r="A140" s="1">
        <v>-19961.805884589958</v>
      </c>
      <c r="B140" s="1">
        <v>578028.54430922749</v>
      </c>
      <c r="C140" s="1">
        <v>4.8572063055577388</v>
      </c>
      <c r="D140" s="1">
        <v>-11.107638731254506</v>
      </c>
      <c r="E140" s="1">
        <v>-7.1663764653343205E-4</v>
      </c>
    </row>
    <row r="141" spans="1:5" x14ac:dyDescent="0.4">
      <c r="A141" s="1">
        <v>-18103.280340979833</v>
      </c>
      <c r="B141" s="1">
        <v>617778.68706728308</v>
      </c>
      <c r="C141" s="1">
        <v>26.826564140182242</v>
      </c>
      <c r="D141" s="1">
        <v>-17.816588387547323</v>
      </c>
      <c r="E141" s="1">
        <v>2.0157127303086303E-2</v>
      </c>
    </row>
    <row r="142" spans="1:5" x14ac:dyDescent="0.4">
      <c r="A142" s="1">
        <v>-20263.768195420726</v>
      </c>
      <c r="B142" s="1">
        <v>-184534.39068360906</v>
      </c>
      <c r="C142" s="1">
        <v>16.4115522589492</v>
      </c>
      <c r="D142" s="1">
        <v>-8.3297291569584573</v>
      </c>
      <c r="E142" s="1">
        <v>2.0599314149497075E-2</v>
      </c>
    </row>
    <row r="143" spans="1:5" x14ac:dyDescent="0.4">
      <c r="A143" s="1">
        <v>-10510.402926691648</v>
      </c>
      <c r="B143" s="1">
        <v>-834897.32726480335</v>
      </c>
      <c r="C143" s="1">
        <v>-14.335965078754816</v>
      </c>
      <c r="D143" s="1">
        <v>9.711162897611187</v>
      </c>
      <c r="E143" s="1">
        <v>-6.5456177735317041E-3</v>
      </c>
    </row>
    <row r="144" spans="1:5" x14ac:dyDescent="0.4">
      <c r="A144" s="1">
        <v>9089.4634913735099</v>
      </c>
      <c r="B144" s="1">
        <v>-838345.88729530131</v>
      </c>
      <c r="C144" s="1">
        <v>-35.006830912765281</v>
      </c>
      <c r="D144" s="1">
        <v>20.679333106663986</v>
      </c>
      <c r="E144" s="1">
        <v>-2.9734492750584415E-2</v>
      </c>
    </row>
    <row r="145" spans="1:5" x14ac:dyDescent="0.4">
      <c r="A145" s="1">
        <v>23406.751134894428</v>
      </c>
      <c r="B145" s="1">
        <v>-343482.37903932802</v>
      </c>
      <c r="C145" s="1">
        <v>-31.303346463546895</v>
      </c>
      <c r="D145" s="1">
        <v>14.426450300527661</v>
      </c>
      <c r="E145" s="1">
        <v>-2.6826776366680335E-2</v>
      </c>
    </row>
    <row r="146" spans="1:5" x14ac:dyDescent="0.4">
      <c r="A146" s="1">
        <v>29462.432592360161</v>
      </c>
      <c r="B146" s="1">
        <v>445977.90026502835</v>
      </c>
      <c r="C146" s="1">
        <v>-6.3864511699293347</v>
      </c>
      <c r="D146" s="1">
        <v>-2.0790404471275181</v>
      </c>
      <c r="E146" s="1">
        <v>-4.354309029927882E-3</v>
      </c>
    </row>
    <row r="147" spans="1:5" x14ac:dyDescent="0.4">
      <c r="A147" s="1">
        <v>21324.231577746767</v>
      </c>
      <c r="B147" s="1">
        <v>961488.58780341409</v>
      </c>
      <c r="C147" s="1">
        <v>15.332188154309138</v>
      </c>
      <c r="D147" s="1">
        <v>-11.139178392274518</v>
      </c>
      <c r="E147" s="1">
        <v>1.2487820544381844E-2</v>
      </c>
    </row>
    <row r="148" spans="1:5" x14ac:dyDescent="0.4">
      <c r="A148" s="1">
        <v>1667.2166836466151</v>
      </c>
      <c r="B148" s="1">
        <v>817769.19467586256</v>
      </c>
      <c r="C148" s="1">
        <v>16.697522919009025</v>
      </c>
      <c r="D148" s="1">
        <v>-5.0341863233154838</v>
      </c>
      <c r="E148" s="1">
        <v>5.1408978270359685E-3</v>
      </c>
    </row>
    <row r="149" spans="1:5" x14ac:dyDescent="0.4">
      <c r="A149" s="1">
        <v>-12918.524620358243</v>
      </c>
      <c r="B149" s="1">
        <v>170827.78878102353</v>
      </c>
      <c r="C149" s="1">
        <v>-1.4676343329097903</v>
      </c>
      <c r="D149" s="1">
        <v>8.0371187334613783</v>
      </c>
      <c r="E149" s="1">
        <v>-2.2417689135872883E-2</v>
      </c>
    </row>
    <row r="150" spans="1:5" x14ac:dyDescent="0.4">
      <c r="A150" s="1">
        <v>-17714.71835503184</v>
      </c>
      <c r="B150" s="1">
        <v>-466170.39704581886</v>
      </c>
      <c r="C150" s="1">
        <v>-14.738127327255741</v>
      </c>
      <c r="D150" s="1">
        <v>14.526826402254477</v>
      </c>
      <c r="E150" s="1">
        <v>-3.2438546424448295E-2</v>
      </c>
    </row>
    <row r="151" spans="1:5" x14ac:dyDescent="0.4">
      <c r="A151" s="1">
        <v>-18142.343786291814</v>
      </c>
      <c r="B151" s="1">
        <v>-662888.46613543993</v>
      </c>
      <c r="C151" s="1">
        <v>-3.2490575515048761</v>
      </c>
      <c r="D151" s="1">
        <v>7.6568978239954903</v>
      </c>
      <c r="E151" s="1">
        <v>-8.7173451452081697E-3</v>
      </c>
    </row>
    <row r="152" spans="1:5" x14ac:dyDescent="0.4">
      <c r="A152" s="1">
        <v>-12943.823113448054</v>
      </c>
      <c r="B152" s="1">
        <v>-405203.03798331576</v>
      </c>
      <c r="C152" s="1">
        <v>16.511671597902765</v>
      </c>
      <c r="D152" s="1">
        <v>-3.4153029194750149</v>
      </c>
      <c r="E152" s="1">
        <v>2.681660479124523E-2</v>
      </c>
    </row>
    <row r="153" spans="1:5" x14ac:dyDescent="0.4">
      <c r="A153" s="1">
        <v>-3712.4577822055517</v>
      </c>
      <c r="B153" s="1">
        <v>36291.187168179284</v>
      </c>
      <c r="C153" s="1">
        <v>22.793300794915258</v>
      </c>
      <c r="D153" s="1">
        <v>-10.231844042416409</v>
      </c>
      <c r="E153" s="1">
        <v>4.2324228893641958E-2</v>
      </c>
    </row>
    <row r="154" spans="1:5" x14ac:dyDescent="0.4">
      <c r="A154" s="1">
        <v>5685.5000367750936</v>
      </c>
      <c r="B154" s="1">
        <v>336088.30481920455</v>
      </c>
      <c r="C154" s="1">
        <v>1.4596145446949771</v>
      </c>
      <c r="D154" s="1">
        <v>-7.0687167120908141</v>
      </c>
      <c r="E154" s="1">
        <v>1.5424706272135418E-2</v>
      </c>
    </row>
    <row r="155" spans="1:5" x14ac:dyDescent="0.4">
      <c r="A155" s="1">
        <v>9429.5167992326551</v>
      </c>
      <c r="B155" s="1">
        <v>263409.76284253824</v>
      </c>
      <c r="C155" s="1">
        <v>-28.11120925482405</v>
      </c>
      <c r="D155" s="1">
        <v>3.0830315815172544</v>
      </c>
      <c r="E155" s="1">
        <v>-2.9758807780425198E-2</v>
      </c>
    </row>
    <row r="156" spans="1:5" x14ac:dyDescent="0.4">
      <c r="A156" s="1">
        <v>7463.8975968192053</v>
      </c>
      <c r="B156" s="1">
        <v>24577.204529856208</v>
      </c>
      <c r="C156" s="1">
        <v>-27.011695068442517</v>
      </c>
      <c r="D156" s="1">
        <v>8.3888078064353877</v>
      </c>
      <c r="E156" s="1">
        <v>-4.4872545790986942E-2</v>
      </c>
    </row>
    <row r="157" spans="1:5" x14ac:dyDescent="0.4">
      <c r="A157" s="1">
        <v>2852.7224383092325</v>
      </c>
      <c r="B157" s="1">
        <v>-128083.70065519463</v>
      </c>
      <c r="C157" s="1">
        <v>-5.9130791604379453</v>
      </c>
      <c r="D157" s="1">
        <v>6.2024242615519709</v>
      </c>
      <c r="E157" s="1">
        <v>-2.680379609694819E-2</v>
      </c>
    </row>
    <row r="158" spans="1:5" x14ac:dyDescent="0.4">
      <c r="A158" s="1">
        <v>-1345.0133359122665</v>
      </c>
      <c r="B158" s="1">
        <v>-42319.196648879297</v>
      </c>
      <c r="C158" s="1">
        <v>12.380936211802133</v>
      </c>
      <c r="D158" s="1">
        <v>-1.435506305981153</v>
      </c>
      <c r="E158" s="1">
        <v>1.0258354494908545E-2</v>
      </c>
    </row>
    <row r="159" spans="1:5" x14ac:dyDescent="0.4">
      <c r="A159" s="1">
        <v>-3701.0337768422332</v>
      </c>
      <c r="B159" s="1">
        <v>100938.26477330859</v>
      </c>
      <c r="C159" s="1">
        <v>12.785548459384653</v>
      </c>
      <c r="D159" s="1">
        <v>-5.467503499079851</v>
      </c>
      <c r="E159" s="1">
        <v>3.473582088663868E-2</v>
      </c>
    </row>
    <row r="160" spans="1:5" x14ac:dyDescent="0.4">
      <c r="A160" s="1">
        <v>-3531.7825365537069</v>
      </c>
      <c r="B160" s="1">
        <v>91200.056067702026</v>
      </c>
      <c r="C160" s="1">
        <v>-8.289956992528472</v>
      </c>
      <c r="D160" s="1">
        <v>3.4327951471580659E-3</v>
      </c>
      <c r="E160" s="1">
        <v>2.1112901023325123E-2</v>
      </c>
    </row>
    <row r="161" spans="1:5" x14ac:dyDescent="0.4">
      <c r="A161" s="1">
        <v>-1673.4045709076499</v>
      </c>
      <c r="B161" s="1">
        <v>-52460.031024534423</v>
      </c>
      <c r="C161" s="1">
        <v>-23.824828124630567</v>
      </c>
      <c r="D161" s="1">
        <v>4.5480055824051746</v>
      </c>
      <c r="E161" s="1">
        <v>-1.3619624867443801E-2</v>
      </c>
    </row>
    <row r="162" spans="1:5" x14ac:dyDescent="0.4">
      <c r="A162" s="1">
        <v>339.02265737706784</v>
      </c>
      <c r="B162" s="1">
        <v>-199439.97050981291</v>
      </c>
      <c r="C162" s="1">
        <v>-24.937475164646457</v>
      </c>
      <c r="D162" s="1">
        <v>5.1958128092629057</v>
      </c>
      <c r="E162" s="1">
        <v>-4.3128007711343258E-2</v>
      </c>
    </row>
    <row r="163" spans="1:5" x14ac:dyDescent="0.4">
      <c r="A163" s="1">
        <v>1436.4086497050446</v>
      </c>
      <c r="B163" s="1">
        <v>-196758.43476245206</v>
      </c>
      <c r="C163" s="1">
        <v>-9.1699414133824853</v>
      </c>
      <c r="D163" s="1">
        <v>1.8803060181317131</v>
      </c>
      <c r="E163" s="1">
        <v>-4.1405812111833973E-2</v>
      </c>
    </row>
    <row r="164" spans="1:5" x14ac:dyDescent="0.4">
      <c r="A164" s="1">
        <v>2399.3646487198148</v>
      </c>
      <c r="B164" s="1">
        <v>64967.49001580826</v>
      </c>
      <c r="C164" s="1">
        <v>19.751239926768218</v>
      </c>
      <c r="D164" s="1">
        <v>-4.3786399520879149</v>
      </c>
      <c r="E164" s="1">
        <v>3.0427189896981115E-3</v>
      </c>
    </row>
    <row r="165" spans="1:5" x14ac:dyDescent="0.4">
      <c r="A165" s="1">
        <v>2644.6172237415358</v>
      </c>
      <c r="B165" s="1">
        <v>314870.43570044683</v>
      </c>
      <c r="C165" s="1">
        <v>28.709327325684946</v>
      </c>
      <c r="D165" s="1">
        <v>-6.7044474502251603</v>
      </c>
      <c r="E165" s="1">
        <v>4.06928372752422E-2</v>
      </c>
    </row>
    <row r="166" spans="1:5" x14ac:dyDescent="0.4">
      <c r="A166" s="1">
        <v>113.17504439623002</v>
      </c>
      <c r="B166" s="1">
        <v>68493.006191327368</v>
      </c>
      <c r="C166" s="1">
        <v>0.85575255499164116</v>
      </c>
      <c r="D166" s="1">
        <v>0.79700252056260357</v>
      </c>
      <c r="E166" s="1">
        <v>1.9830680297751899E-2</v>
      </c>
    </row>
    <row r="167" spans="1:5" x14ac:dyDescent="0.4">
      <c r="A167" s="1">
        <v>-3211.4301199788597</v>
      </c>
      <c r="B167" s="1">
        <v>-374239.13447736989</v>
      </c>
      <c r="C167" s="1">
        <v>-26.815659652368552</v>
      </c>
      <c r="D167" s="1">
        <v>9.4853288990611002</v>
      </c>
      <c r="E167" s="1">
        <v>-3.3933638259910685E-2</v>
      </c>
    </row>
    <row r="168" spans="1:5" x14ac:dyDescent="0.4">
      <c r="A168" s="1">
        <v>-3814.9829422926582</v>
      </c>
      <c r="B168" s="1">
        <v>-366123.06277222018</v>
      </c>
      <c r="C168" s="1">
        <v>-25.93212473160871</v>
      </c>
      <c r="D168" s="1">
        <v>6.0802193346582349</v>
      </c>
      <c r="E168" s="1">
        <v>-5.1768583135801849E-2</v>
      </c>
    </row>
    <row r="169" spans="1:5" x14ac:dyDescent="0.4">
      <c r="A169" s="1">
        <v>-2197.7276884564621</v>
      </c>
      <c r="B169" s="1">
        <v>-37940.871408175357</v>
      </c>
      <c r="C169" s="1">
        <v>-7.0875502543784039</v>
      </c>
      <c r="D169" s="1">
        <v>-3.3205816047032561</v>
      </c>
      <c r="E169" s="1">
        <v>-2.7298456965947872E-2</v>
      </c>
    </row>
    <row r="170" spans="1:5" x14ac:dyDescent="0.4">
      <c r="A170" s="1">
        <v>43.956037684557515</v>
      </c>
      <c r="B170" s="1">
        <v>299954.39124355966</v>
      </c>
      <c r="C170" s="1">
        <v>9.8044013672954513</v>
      </c>
      <c r="D170" s="1">
        <v>-12.529023027814889</v>
      </c>
      <c r="E170" s="1">
        <v>4.3435664451807014E-3</v>
      </c>
    </row>
    <row r="171" spans="1:5" x14ac:dyDescent="0.4">
      <c r="A171" s="1">
        <v>1643.977921301298</v>
      </c>
      <c r="B171" s="1">
        <v>420763.61523578217</v>
      </c>
      <c r="C171" s="1">
        <v>11.412062992692995</v>
      </c>
      <c r="D171" s="1">
        <v>-16.905002592151217</v>
      </c>
      <c r="E171" s="1">
        <v>1.264297504033975E-2</v>
      </c>
    </row>
    <row r="172" spans="1:5" x14ac:dyDescent="0.4">
      <c r="A172" s="1">
        <v>2148.6420801227755</v>
      </c>
      <c r="B172" s="1">
        <v>250027.07508966385</v>
      </c>
      <c r="C172" s="1">
        <v>4.3383543844040595</v>
      </c>
      <c r="D172" s="1">
        <v>-13.967945530836676</v>
      </c>
      <c r="E172" s="1">
        <v>-2.3707222482026247E-3</v>
      </c>
    </row>
    <row r="173" spans="1:5" x14ac:dyDescent="0.4">
      <c r="A173" s="1">
        <v>1668.3257245604805</v>
      </c>
      <c r="B173" s="1">
        <v>-158464.52024425546</v>
      </c>
      <c r="C173" s="1">
        <v>-1.7631833238018422</v>
      </c>
      <c r="D173" s="1">
        <v>-2.1303669399494098</v>
      </c>
      <c r="E173" s="1">
        <v>-2.1411968480716588E-2</v>
      </c>
    </row>
    <row r="174" spans="1:5" x14ac:dyDescent="0.4">
      <c r="A174" s="1">
        <v>953.08290735819469</v>
      </c>
      <c r="B174" s="1">
        <v>-412731.55837304576</v>
      </c>
      <c r="C174" s="1">
        <v>-0.44648980003244143</v>
      </c>
      <c r="D174" s="1">
        <v>12.943774918872917</v>
      </c>
      <c r="E174" s="1">
        <v>-1.5949795826596464E-2</v>
      </c>
    </row>
    <row r="175" spans="1:5" x14ac:dyDescent="0.4">
      <c r="A175" s="1">
        <v>279.18789625080694</v>
      </c>
      <c r="B175" s="1">
        <v>-420539.21357698611</v>
      </c>
      <c r="C175" s="1">
        <v>6.3622388167253536</v>
      </c>
      <c r="D175" s="1">
        <v>24.059838878569728</v>
      </c>
      <c r="E175" s="1">
        <v>8.7415564954188389E-3</v>
      </c>
    </row>
    <row r="176" spans="1:5" x14ac:dyDescent="0.4">
      <c r="A176" s="1">
        <v>-257.68470190292334</v>
      </c>
      <c r="B176" s="1">
        <v>-217488.03298084307</v>
      </c>
      <c r="C176" s="1">
        <v>13.610933338323793</v>
      </c>
      <c r="D176" s="1">
        <v>26.275792762790982</v>
      </c>
      <c r="E176" s="1">
        <v>3.4608024199572568E-2</v>
      </c>
    </row>
    <row r="177" spans="1:5" x14ac:dyDescent="0.4">
      <c r="A177" s="1">
        <v>-595.15066066140162</v>
      </c>
      <c r="B177" s="1">
        <v>121808.37828613372</v>
      </c>
      <c r="C177" s="1">
        <v>10.613520780361812</v>
      </c>
      <c r="D177" s="1">
        <v>11.751370707031157</v>
      </c>
      <c r="E177" s="1">
        <v>3.6254431672259141E-2</v>
      </c>
    </row>
    <row r="178" spans="1:5" x14ac:dyDescent="0.4">
      <c r="A178" s="1">
        <v>-705.95267739055078</v>
      </c>
      <c r="B178" s="1">
        <v>415768.97738013294</v>
      </c>
      <c r="C178" s="1">
        <v>-10.111414108561831</v>
      </c>
      <c r="D178" s="1">
        <v>-23.986346843153175</v>
      </c>
      <c r="E178" s="1">
        <v>-1.0679436272128274E-2</v>
      </c>
    </row>
    <row r="179" spans="1:5" x14ac:dyDescent="0.4">
      <c r="A179" s="1">
        <v>-782.42746307967468</v>
      </c>
      <c r="B179" s="1">
        <v>387528.63698709419</v>
      </c>
      <c r="C179" s="1">
        <v>-33.506770760605932</v>
      </c>
      <c r="D179" s="1">
        <v>-67.881227374263574</v>
      </c>
      <c r="E179" s="1">
        <v>-9.4758190938000267E-2</v>
      </c>
    </row>
    <row r="180" spans="1:5" x14ac:dyDescent="0.4">
      <c r="A180" s="1">
        <v>-848.51936903904004</v>
      </c>
      <c r="B180" s="1">
        <v>117332.18375527032</v>
      </c>
      <c r="C180" s="1">
        <v>-45.695386687041378</v>
      </c>
      <c r="D180" s="1">
        <v>-90.853842434079723</v>
      </c>
      <c r="E180" s="1">
        <v>-0.1463343951605616</v>
      </c>
    </row>
    <row r="181" spans="1:5" x14ac:dyDescent="0.4">
      <c r="A181" s="1">
        <v>-793.89167814551138</v>
      </c>
      <c r="B181" s="1">
        <v>-200870.28418498192</v>
      </c>
      <c r="C181" s="1">
        <v>-50.877854568802448</v>
      </c>
      <c r="D181" s="1">
        <v>-76.709784222057351</v>
      </c>
      <c r="E181" s="1">
        <v>-0.1197741725427954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A432D-E92A-4116-8524-74BB4D29E926}">
  <dimension ref="A1:E181"/>
  <sheetViews>
    <sheetView topLeftCell="E16" workbookViewId="0">
      <selection activeCell="F26" sqref="F26"/>
    </sheetView>
  </sheetViews>
  <sheetFormatPr defaultRowHeight="13.9" x14ac:dyDescent="0.4"/>
  <sheetData>
    <row r="1" spans="1:5" x14ac:dyDescent="0.4">
      <c r="A1" t="s">
        <v>20</v>
      </c>
      <c r="B1" t="s">
        <v>27</v>
      </c>
      <c r="C1" t="s">
        <v>33</v>
      </c>
      <c r="D1" t="s">
        <v>40</v>
      </c>
      <c r="E1" t="s">
        <v>47</v>
      </c>
    </row>
    <row r="2" spans="1:5" x14ac:dyDescent="0.4">
      <c r="A2" s="1">
        <v>-87382.923311050967</v>
      </c>
      <c r="B2" s="1">
        <v>-418799.83280957583</v>
      </c>
      <c r="C2" s="1">
        <v>-5.6972845104532084</v>
      </c>
      <c r="D2" s="1">
        <v>-19.024906057618679</v>
      </c>
      <c r="E2" s="1">
        <v>-4.0906783785799844E-2</v>
      </c>
    </row>
    <row r="3" spans="1:5" x14ac:dyDescent="0.4">
      <c r="A3" s="1">
        <v>-94243.750020695647</v>
      </c>
      <c r="B3" s="1">
        <v>-442983.91966374946</v>
      </c>
      <c r="C3" s="1">
        <v>-6.9934205118181021</v>
      </c>
      <c r="D3" s="1">
        <v>-24.167174474137248</v>
      </c>
      <c r="E3" s="1">
        <v>-4.4934555338857138E-2</v>
      </c>
    </row>
    <row r="4" spans="1:5" x14ac:dyDescent="0.4">
      <c r="A4" s="1">
        <v>-33594.504160586876</v>
      </c>
      <c r="B4" s="1">
        <v>-106628.83403939125</v>
      </c>
      <c r="C4" s="1">
        <v>-3.6844648725587916</v>
      </c>
      <c r="D4" s="1">
        <v>-15.525604372336213</v>
      </c>
      <c r="E4" s="1">
        <v>-3.1273102532980962E-2</v>
      </c>
    </row>
    <row r="5" spans="1:5" x14ac:dyDescent="0.4">
      <c r="A5" s="1">
        <v>57208.26898614387</v>
      </c>
      <c r="B5" s="1">
        <v>378373.65283360315</v>
      </c>
      <c r="C5" s="1">
        <v>2.0576757287530287</v>
      </c>
      <c r="D5" s="1">
        <v>0.7816465600339999</v>
      </c>
      <c r="E5" s="1">
        <v>-6.2975057733386554E-3</v>
      </c>
    </row>
    <row r="6" spans="1:5" x14ac:dyDescent="0.4">
      <c r="A6" s="1">
        <v>130779.32797112181</v>
      </c>
      <c r="B6" s="1">
        <v>748597.585856152</v>
      </c>
      <c r="C6" s="1">
        <v>7.2971562369022838</v>
      </c>
      <c r="D6" s="1">
        <v>16.359537601667633</v>
      </c>
      <c r="E6" s="1">
        <v>2.1449137734313992E-2</v>
      </c>
    </row>
    <row r="7" spans="1:5" x14ac:dyDescent="0.4">
      <c r="A7" s="1">
        <v>151393.59881875152</v>
      </c>
      <c r="B7" s="1">
        <v>808915.27841329947</v>
      </c>
      <c r="C7" s="1">
        <v>9.5665894706643648</v>
      </c>
      <c r="D7" s="1">
        <v>24.468481999595408</v>
      </c>
      <c r="E7" s="1">
        <v>4.4632621093361941E-2</v>
      </c>
    </row>
    <row r="8" spans="1:5" x14ac:dyDescent="0.4">
      <c r="A8" s="1">
        <v>120130.37474151603</v>
      </c>
      <c r="B8" s="1">
        <v>574515.22432113788</v>
      </c>
      <c r="C8" s="1">
        <v>8.51931856551235</v>
      </c>
      <c r="D8" s="1">
        <v>24.546383180780385</v>
      </c>
      <c r="E8" s="1">
        <v>5.9583072074234744E-2</v>
      </c>
    </row>
    <row r="9" spans="1:5" x14ac:dyDescent="0.4">
      <c r="A9" s="1">
        <v>49634.302759272665</v>
      </c>
      <c r="B9" s="1">
        <v>126691.38597600812</v>
      </c>
      <c r="C9" s="1">
        <v>4.7219270837904999</v>
      </c>
      <c r="D9" s="1">
        <v>18.116878181572179</v>
      </c>
      <c r="E9" s="1">
        <v>6.387198065439928E-2</v>
      </c>
    </row>
    <row r="10" spans="1:5" x14ac:dyDescent="0.4">
      <c r="A10" s="1">
        <v>-45620.109201024701</v>
      </c>
      <c r="B10" s="1">
        <v>-441642.84833814675</v>
      </c>
      <c r="C10" s="1">
        <v>-1.0439989444148436</v>
      </c>
      <c r="D10" s="1">
        <v>7.0410074306517139</v>
      </c>
      <c r="E10" s="1">
        <v>5.5457368164769504E-2</v>
      </c>
    </row>
    <row r="11" spans="1:5" x14ac:dyDescent="0.4">
      <c r="A11" s="1">
        <v>-147935.5640843336</v>
      </c>
      <c r="B11" s="1">
        <v>-1019357.9041719137</v>
      </c>
      <c r="C11" s="1">
        <v>-7.6542444434518622</v>
      </c>
      <c r="D11" s="1">
        <v>-6.1711142077273671</v>
      </c>
      <c r="E11" s="1">
        <v>3.4392075487703525E-2</v>
      </c>
    </row>
    <row r="12" spans="1:5" x14ac:dyDescent="0.4">
      <c r="A12" s="1">
        <v>-241122.44786621188</v>
      </c>
      <c r="B12" s="1">
        <v>-1522777.0919016665</v>
      </c>
      <c r="C12" s="1">
        <v>-13.88899279348848</v>
      </c>
      <c r="D12" s="1">
        <v>-18.567111559438334</v>
      </c>
      <c r="E12" s="1">
        <v>6.1049400350069588E-3</v>
      </c>
    </row>
    <row r="13" spans="1:5" x14ac:dyDescent="0.4">
      <c r="A13" s="1">
        <v>-309680.98884797492</v>
      </c>
      <c r="B13" s="1">
        <v>-1875298.339887009</v>
      </c>
      <c r="C13" s="1">
        <v>-18.559489307569585</v>
      </c>
      <c r="D13" s="1">
        <v>-27.452149047613805</v>
      </c>
      <c r="E13" s="1">
        <v>-2.2622990159609044E-2</v>
      </c>
    </row>
    <row r="14" spans="1:5" x14ac:dyDescent="0.4">
      <c r="A14" s="1">
        <v>-337619.68585133279</v>
      </c>
      <c r="B14" s="1">
        <v>-1994726.994297826</v>
      </c>
      <c r="C14" s="1">
        <v>-20.468240430970766</v>
      </c>
      <c r="D14" s="1">
        <v>-30.396510909708649</v>
      </c>
      <c r="E14" s="1">
        <v>-4.5205628011158822E-2</v>
      </c>
    </row>
    <row r="15" spans="1:5" x14ac:dyDescent="0.4">
      <c r="A15" s="1">
        <v>-306192.49322695541</v>
      </c>
      <c r="B15" s="1">
        <v>-1774459.430771461</v>
      </c>
      <c r="C15" s="1">
        <v>-18.341418704979471</v>
      </c>
      <c r="D15" s="1">
        <v>-25.426668163578928</v>
      </c>
      <c r="E15" s="1">
        <v>-5.5953081986699293E-2</v>
      </c>
    </row>
    <row r="16" spans="1:5" x14ac:dyDescent="0.4">
      <c r="A16" s="1">
        <v>-200185.38547207974</v>
      </c>
      <c r="B16" s="1">
        <v>-1124236.1625977156</v>
      </c>
      <c r="C16" s="1">
        <v>-11.213907454854159</v>
      </c>
      <c r="D16" s="1">
        <v>-11.668722178215711</v>
      </c>
      <c r="E16" s="1">
        <v>-5.076083370254289E-2</v>
      </c>
    </row>
    <row r="17" spans="1:5" x14ac:dyDescent="0.4">
      <c r="A17" s="1">
        <v>-31859.247701645196</v>
      </c>
      <c r="B17" s="1">
        <v>-114933.7640027438</v>
      </c>
      <c r="C17" s="1">
        <v>0.21075408707900353</v>
      </c>
      <c r="D17" s="1">
        <v>8.4704515426018006</v>
      </c>
      <c r="E17" s="1">
        <v>-3.0871849777729429E-2</v>
      </c>
    </row>
    <row r="18" spans="1:5" x14ac:dyDescent="0.4">
      <c r="A18" s="1">
        <v>156868.03583517863</v>
      </c>
      <c r="B18" s="1">
        <v>1000410.253267011</v>
      </c>
      <c r="C18" s="1">
        <v>13.114758221824882</v>
      </c>
      <c r="D18" s="1">
        <v>29.221865771779612</v>
      </c>
      <c r="E18" s="1">
        <v>-2.6015518932423006E-3</v>
      </c>
    </row>
    <row r="19" spans="1:5" x14ac:dyDescent="0.4">
      <c r="A19" s="1">
        <v>318768.57138895575</v>
      </c>
      <c r="B19" s="1">
        <v>1936166.5431018195</v>
      </c>
      <c r="C19" s="1">
        <v>24.2259566338663</v>
      </c>
      <c r="D19" s="1">
        <v>44.27151983950251</v>
      </c>
      <c r="E19" s="1">
        <v>2.6714049716721089E-2</v>
      </c>
    </row>
    <row r="20" spans="1:5" x14ac:dyDescent="0.4">
      <c r="A20" s="1">
        <v>409577.79386793723</v>
      </c>
      <c r="B20" s="1">
        <v>2426929.1930481228</v>
      </c>
      <c r="C20" s="1">
        <v>30.265560908454798</v>
      </c>
      <c r="D20" s="1">
        <v>47.860963888786451</v>
      </c>
      <c r="E20" s="1">
        <v>4.9659572832353172E-2</v>
      </c>
    </row>
    <row r="21" spans="1:5" x14ac:dyDescent="0.4">
      <c r="A21" s="1">
        <v>397920.89526457578</v>
      </c>
      <c r="B21" s="1">
        <v>2287527.1619278165</v>
      </c>
      <c r="C21" s="1">
        <v>28.781250152419418</v>
      </c>
      <c r="D21" s="1">
        <v>36.221547283604096</v>
      </c>
      <c r="E21" s="1">
        <v>6.0149181203656657E-2</v>
      </c>
    </row>
    <row r="22" spans="1:5" x14ac:dyDescent="0.4">
      <c r="A22" s="1">
        <v>302007.25923029112</v>
      </c>
      <c r="B22" s="1">
        <v>1640883.3679749947</v>
      </c>
      <c r="C22" s="1">
        <v>20.757450764535648</v>
      </c>
      <c r="D22" s="1">
        <v>13.101265427655106</v>
      </c>
      <c r="E22" s="1">
        <v>5.777634819594258E-2</v>
      </c>
    </row>
    <row r="23" spans="1:5" x14ac:dyDescent="0.4">
      <c r="A23" s="1">
        <v>155263.1910471525</v>
      </c>
      <c r="B23" s="1">
        <v>709572.48355224659</v>
      </c>
      <c r="C23" s="1">
        <v>8.4399545642447045</v>
      </c>
      <c r="D23" s="1">
        <v>-15.540926727678448</v>
      </c>
      <c r="E23" s="1">
        <v>4.4492670607786389E-2</v>
      </c>
    </row>
    <row r="24" spans="1:5" x14ac:dyDescent="0.4">
      <c r="A24" s="1">
        <v>-7885.4809702012753</v>
      </c>
      <c r="B24" s="1">
        <v>-276178.18043190468</v>
      </c>
      <c r="C24" s="1">
        <v>-5.7912318163797032</v>
      </c>
      <c r="D24" s="1">
        <v>-43.633555277447975</v>
      </c>
      <c r="E24" s="1">
        <v>2.2567138185600247E-2</v>
      </c>
    </row>
    <row r="25" spans="1:5" x14ac:dyDescent="0.4">
      <c r="A25" s="1">
        <v>-154041.74506998213</v>
      </c>
      <c r="B25" s="1">
        <v>-1094024.1303556606</v>
      </c>
      <c r="C25" s="1">
        <v>-19.378291816244051</v>
      </c>
      <c r="D25" s="1">
        <v>-65.031399409416153</v>
      </c>
      <c r="E25" s="1">
        <v>-5.2425997619267644E-3</v>
      </c>
    </row>
    <row r="26" spans="1:5" x14ac:dyDescent="0.4">
      <c r="A26" s="1">
        <v>-256586.29750387327</v>
      </c>
      <c r="B26" s="1">
        <v>-1581590.7191392849</v>
      </c>
      <c r="C26" s="1">
        <v>-29.318431051782721</v>
      </c>
      <c r="D26" s="1">
        <v>-74.210785924847414</v>
      </c>
      <c r="E26" s="1">
        <v>-3.3833450848285533E-2</v>
      </c>
    </row>
    <row r="27" spans="1:5" x14ac:dyDescent="0.4">
      <c r="A27" s="1">
        <v>-299554.61462454125</v>
      </c>
      <c r="B27" s="1">
        <v>-1691537.5999458802</v>
      </c>
      <c r="C27" s="1">
        <v>-33.381889374491948</v>
      </c>
      <c r="D27" s="1">
        <v>-69.127018404533331</v>
      </c>
      <c r="E27" s="1">
        <v>-5.576540408917123E-2</v>
      </c>
    </row>
    <row r="28" spans="1:5" x14ac:dyDescent="0.4">
      <c r="A28" s="1">
        <v>-269035.19899916882</v>
      </c>
      <c r="B28" s="1">
        <v>-1402589.893668477</v>
      </c>
      <c r="C28" s="1">
        <v>-29.550113137507005</v>
      </c>
      <c r="D28" s="1">
        <v>-48.587089486216428</v>
      </c>
      <c r="E28" s="1">
        <v>-6.2964394287051209E-2</v>
      </c>
    </row>
    <row r="29" spans="1:5" x14ac:dyDescent="0.4">
      <c r="A29" s="1">
        <v>-162263.25652807098</v>
      </c>
      <c r="B29" s="1">
        <v>-748595.53955914988</v>
      </c>
      <c r="C29" s="1">
        <v>-17.053534027924997</v>
      </c>
      <c r="D29" s="1">
        <v>-13.846508414809691</v>
      </c>
      <c r="E29" s="1">
        <v>-4.9746715695362903E-2</v>
      </c>
    </row>
    <row r="30" spans="1:5" x14ac:dyDescent="0.4">
      <c r="A30" s="1">
        <v>-24140.928194816624</v>
      </c>
      <c r="B30" s="1">
        <v>16313.688548730795</v>
      </c>
      <c r="C30" s="1">
        <v>-0.2352299120286549</v>
      </c>
      <c r="D30" s="1">
        <v>24.42051423017611</v>
      </c>
      <c r="E30" s="1">
        <v>-2.1950293478524563E-2</v>
      </c>
    </row>
    <row r="31" spans="1:5" x14ac:dyDescent="0.4">
      <c r="A31" s="1">
        <v>91564.955869575089</v>
      </c>
      <c r="B31" s="1">
        <v>603535.08825379435</v>
      </c>
      <c r="C31" s="1">
        <v>15.192451407817014</v>
      </c>
      <c r="D31" s="1">
        <v>53.59527845175792</v>
      </c>
      <c r="E31" s="1">
        <v>1.0869639135491785E-2</v>
      </c>
    </row>
    <row r="32" spans="1:5" x14ac:dyDescent="0.4">
      <c r="A32" s="1">
        <v>144612.86700998471</v>
      </c>
      <c r="B32" s="1">
        <v>789448.96585012099</v>
      </c>
      <c r="C32" s="1">
        <v>24.436673225167777</v>
      </c>
      <c r="D32" s="1">
        <v>64.663206096565901</v>
      </c>
      <c r="E32" s="1">
        <v>3.9249704197660863E-2</v>
      </c>
    </row>
    <row r="33" spans="1:5" x14ac:dyDescent="0.4">
      <c r="A33" s="1">
        <v>137782.84354705754</v>
      </c>
      <c r="B33" s="1">
        <v>614906.82943997695</v>
      </c>
      <c r="C33" s="1">
        <v>26.130467531607586</v>
      </c>
      <c r="D33" s="1">
        <v>58.947294613142638</v>
      </c>
      <c r="E33" s="1">
        <v>5.5844404979950205E-2</v>
      </c>
    </row>
    <row r="34" spans="1:5" x14ac:dyDescent="0.4">
      <c r="A34" s="1">
        <v>91305.981359540383</v>
      </c>
      <c r="B34" s="1">
        <v>262590.58609043981</v>
      </c>
      <c r="C34" s="1">
        <v>20.382652902381189</v>
      </c>
      <c r="D34" s="1">
        <v>38.981228475417488</v>
      </c>
      <c r="E34" s="1">
        <v>5.4807779094916763E-2</v>
      </c>
    </row>
    <row r="35" spans="1:5" x14ac:dyDescent="0.4">
      <c r="A35" s="1">
        <v>29091.899787402996</v>
      </c>
      <c r="B35" s="1">
        <v>-71685.945232983271</v>
      </c>
      <c r="C35" s="1">
        <v>8.7898252840399813</v>
      </c>
      <c r="D35" s="1">
        <v>8.7330762455443267</v>
      </c>
      <c r="E35" s="1">
        <v>3.4932702319760082E-2</v>
      </c>
    </row>
    <row r="36" spans="1:5" x14ac:dyDescent="0.4">
      <c r="A36" s="1">
        <v>-23972.837464275912</v>
      </c>
      <c r="B36" s="1">
        <v>-250904.17151145654</v>
      </c>
      <c r="C36" s="1">
        <v>-4.0601846161996944</v>
      </c>
      <c r="D36" s="1">
        <v>-23.068948474688291</v>
      </c>
      <c r="E36" s="1">
        <v>6.3637320036222115E-3</v>
      </c>
    </row>
    <row r="37" spans="1:5" x14ac:dyDescent="0.4">
      <c r="A37" s="1">
        <v>-51849.140830983277</v>
      </c>
      <c r="B37" s="1">
        <v>-247600.96374701249</v>
      </c>
      <c r="C37" s="1">
        <v>-13.744892629193698</v>
      </c>
      <c r="D37" s="1">
        <v>-45.4176264838216</v>
      </c>
      <c r="E37" s="1">
        <v>-1.995707941976578E-2</v>
      </c>
    </row>
    <row r="38" spans="1:5" x14ac:dyDescent="0.4">
      <c r="A38" s="1">
        <v>-48586.614386984838</v>
      </c>
      <c r="B38" s="1">
        <v>-105632.91796000191</v>
      </c>
      <c r="C38" s="1">
        <v>-17.136338770544487</v>
      </c>
      <c r="D38" s="1">
        <v>-48.627887634268532</v>
      </c>
      <c r="E38" s="1">
        <v>-3.6590140502948128E-2</v>
      </c>
    </row>
    <row r="39" spans="1:5" x14ac:dyDescent="0.4">
      <c r="A39" s="1">
        <v>-27114.906969705964</v>
      </c>
      <c r="B39" s="1">
        <v>61512.953646831644</v>
      </c>
      <c r="C39" s="1">
        <v>-14.629882772604496</v>
      </c>
      <c r="D39" s="1">
        <v>-34.573369993853802</v>
      </c>
      <c r="E39" s="1">
        <v>-4.0751180629598649E-2</v>
      </c>
    </row>
    <row r="40" spans="1:5" x14ac:dyDescent="0.4">
      <c r="A40" s="1">
        <v>-4423.6604056418528</v>
      </c>
      <c r="B40" s="1">
        <v>129398.16141310336</v>
      </c>
      <c r="C40" s="1">
        <v>-7.2683154224931226</v>
      </c>
      <c r="D40" s="1">
        <v>-7.941711070030598</v>
      </c>
      <c r="E40" s="1">
        <v>-2.9978829362117709E-2</v>
      </c>
    </row>
    <row r="41" spans="1:5" x14ac:dyDescent="0.4">
      <c r="A41" s="1">
        <v>6622.0100732515048</v>
      </c>
      <c r="B41" s="1">
        <v>23405.112643871289</v>
      </c>
      <c r="C41" s="1">
        <v>3.435447898571129</v>
      </c>
      <c r="D41" s="1">
        <v>24.62125637917309</v>
      </c>
      <c r="E41" s="1">
        <v>-3.7580234072581821E-3</v>
      </c>
    </row>
    <row r="42" spans="1:5" x14ac:dyDescent="0.4">
      <c r="A42" s="1">
        <v>10071.781630653997</v>
      </c>
      <c r="B42" s="1">
        <v>-132253.3183681418</v>
      </c>
      <c r="C42" s="1">
        <v>13.553247498083035</v>
      </c>
      <c r="D42" s="1">
        <v>47.983393084057923</v>
      </c>
      <c r="E42" s="1">
        <v>2.8532372893587121E-2</v>
      </c>
    </row>
    <row r="43" spans="1:5" x14ac:dyDescent="0.4">
      <c r="A43" s="1">
        <v>12682.1101964626</v>
      </c>
      <c r="B43" s="1">
        <v>-195036.48302312169</v>
      </c>
      <c r="C43" s="1">
        <v>19.316199142110808</v>
      </c>
      <c r="D43" s="1">
        <v>48.718863220500403</v>
      </c>
      <c r="E43" s="1">
        <v>5.5763158112222488E-2</v>
      </c>
    </row>
    <row r="44" spans="1:5" x14ac:dyDescent="0.4">
      <c r="A44" s="1">
        <v>15372.063246458854</v>
      </c>
      <c r="B44" s="1">
        <v>-146731.09543521836</v>
      </c>
      <c r="C44" s="1">
        <v>19.77345489915982</v>
      </c>
      <c r="D44" s="1">
        <v>28.850298976492926</v>
      </c>
      <c r="E44" s="1">
        <v>7.0218456406771573E-2</v>
      </c>
    </row>
    <row r="45" spans="1:5" x14ac:dyDescent="0.4">
      <c r="A45" s="1">
        <v>18721.059048050545</v>
      </c>
      <c r="B45" s="1">
        <v>5998.2611176650898</v>
      </c>
      <c r="C45" s="1">
        <v>14.147318877041664</v>
      </c>
      <c r="D45" s="1">
        <v>-6.2858805533749891</v>
      </c>
      <c r="E45" s="1">
        <v>6.4480333730709341E-2</v>
      </c>
    </row>
    <row r="46" spans="1:5" x14ac:dyDescent="0.4">
      <c r="A46" s="1">
        <v>23364.721864624713</v>
      </c>
      <c r="B46" s="1">
        <v>242467.45342842612</v>
      </c>
      <c r="C46" s="1">
        <v>2.1822171000421688</v>
      </c>
      <c r="D46" s="1">
        <v>-50.014749426500266</v>
      </c>
      <c r="E46" s="1">
        <v>3.4583726766115763E-2</v>
      </c>
    </row>
    <row r="47" spans="1:5" x14ac:dyDescent="0.4">
      <c r="A47" s="1">
        <v>25446.750070625803</v>
      </c>
      <c r="B47" s="1">
        <v>468543.74487498723</v>
      </c>
      <c r="C47" s="1">
        <v>-11.940083226744379</v>
      </c>
      <c r="D47" s="1">
        <v>-87.228658138672017</v>
      </c>
      <c r="E47" s="1">
        <v>-7.9702975741683044E-3</v>
      </c>
    </row>
    <row r="48" spans="1:5" x14ac:dyDescent="0.4">
      <c r="A48" s="1">
        <v>21048.595405194697</v>
      </c>
      <c r="B48" s="1">
        <v>592661.86338406161</v>
      </c>
      <c r="C48" s="1">
        <v>-23.603864343175761</v>
      </c>
      <c r="D48" s="1">
        <v>-104.34298169934553</v>
      </c>
      <c r="E48" s="1">
        <v>-4.9580409844590632E-2</v>
      </c>
    </row>
    <row r="49" spans="1:5" x14ac:dyDescent="0.4">
      <c r="A49" s="1">
        <v>10843.213880782059</v>
      </c>
      <c r="B49" s="1">
        <v>607248.75845952262</v>
      </c>
      <c r="C49" s="1">
        <v>-31.426075028520611</v>
      </c>
      <c r="D49" s="1">
        <v>-102.12650850392008</v>
      </c>
      <c r="E49" s="1">
        <v>-8.4027491851100533E-2</v>
      </c>
    </row>
    <row r="50" spans="1:5" x14ac:dyDescent="0.4">
      <c r="A50" s="1">
        <v>-3480.0134738706101</v>
      </c>
      <c r="B50" s="1">
        <v>525845.79531197133</v>
      </c>
      <c r="C50" s="1">
        <v>-34.888351066988612</v>
      </c>
      <c r="D50" s="1">
        <v>-84.965545703844313</v>
      </c>
      <c r="E50" s="1">
        <v>-0.10718570407375924</v>
      </c>
    </row>
    <row r="51" spans="1:5" x14ac:dyDescent="0.4">
      <c r="A51" s="1">
        <v>-20657.664416562333</v>
      </c>
      <c r="B51" s="1">
        <v>362867.47426529624</v>
      </c>
      <c r="C51" s="1">
        <v>-33.60364631528563</v>
      </c>
      <c r="D51" s="1">
        <v>-57.189653148308373</v>
      </c>
      <c r="E51" s="1">
        <v>-0.11549408387444968</v>
      </c>
    </row>
    <row r="52" spans="1:5" x14ac:dyDescent="0.4">
      <c r="A52" s="1">
        <v>-39557.316912034272</v>
      </c>
      <c r="B52" s="1">
        <v>135779.39444680061</v>
      </c>
      <c r="C52" s="1">
        <v>-27.363310928398327</v>
      </c>
      <c r="D52" s="1">
        <v>-23.36828976927195</v>
      </c>
      <c r="E52" s="1">
        <v>-0.1061607301495589</v>
      </c>
    </row>
    <row r="53" spans="1:5" x14ac:dyDescent="0.4">
      <c r="A53" s="1">
        <v>-59253.237695833108</v>
      </c>
      <c r="B53" s="1">
        <v>-131694.62942848835</v>
      </c>
      <c r="C53" s="1">
        <v>-16.881332863346046</v>
      </c>
      <c r="D53" s="1">
        <v>11.111147865314635</v>
      </c>
      <c r="E53" s="1">
        <v>-8.037010547512681E-2</v>
      </c>
    </row>
    <row r="54" spans="1:5" x14ac:dyDescent="0.4">
      <c r="A54" s="1">
        <v>-79301.904830652085</v>
      </c>
      <c r="B54" s="1">
        <v>-419932.74347477517</v>
      </c>
      <c r="C54" s="1">
        <v>-5.0827115429388918</v>
      </c>
      <c r="D54" s="1">
        <v>40.668583949535233</v>
      </c>
      <c r="E54" s="1">
        <v>-4.7115955003212112E-2</v>
      </c>
    </row>
    <row r="55" spans="1:5" x14ac:dyDescent="0.4">
      <c r="A55" s="1">
        <v>-99373.834508183703</v>
      </c>
      <c r="B55" s="1">
        <v>-710780.10088725493</v>
      </c>
      <c r="C55" s="1">
        <v>4.5851877352023758</v>
      </c>
      <c r="D55" s="1">
        <v>59.749816709844758</v>
      </c>
      <c r="E55" s="1">
        <v>-1.7195985704282619E-2</v>
      </c>
    </row>
    <row r="56" spans="1:5" x14ac:dyDescent="0.4">
      <c r="A56" s="1">
        <v>-119294.15516943015</v>
      </c>
      <c r="B56" s="1">
        <v>-989199.58199003222</v>
      </c>
      <c r="C56" s="1">
        <v>9.2665690213762524</v>
      </c>
      <c r="D56" s="1">
        <v>64.116603544758789</v>
      </c>
      <c r="E56" s="1">
        <v>2.7496849133502898E-4</v>
      </c>
    </row>
    <row r="57" spans="1:5" x14ac:dyDescent="0.4">
      <c r="A57" s="1">
        <v>-139473.08853480994</v>
      </c>
      <c r="B57" s="1">
        <v>-1253845.6757871895</v>
      </c>
      <c r="C57" s="1">
        <v>8.7185605166506406</v>
      </c>
      <c r="D57" s="1">
        <v>55.119295862759799</v>
      </c>
      <c r="E57" s="1">
        <v>3.6101912156105164E-3</v>
      </c>
    </row>
    <row r="58" spans="1:5" x14ac:dyDescent="0.4">
      <c r="A58" s="1">
        <v>-160327.54481101633</v>
      </c>
      <c r="B58" s="1">
        <v>-1512826.6425861106</v>
      </c>
      <c r="C58" s="1">
        <v>4.6614828182651635</v>
      </c>
      <c r="D58" s="1">
        <v>38.121002088435475</v>
      </c>
      <c r="E58" s="1">
        <v>-3.842279732851991E-3</v>
      </c>
    </row>
    <row r="59" spans="1:5" x14ac:dyDescent="0.4">
      <c r="A59" s="1">
        <v>-182187.36791174958</v>
      </c>
      <c r="B59" s="1">
        <v>-1775070.6586101362</v>
      </c>
      <c r="C59" s="1">
        <v>-0.76068078858191646</v>
      </c>
      <c r="D59" s="1">
        <v>19.308122266824562</v>
      </c>
      <c r="E59" s="1">
        <v>-1.7731340088852698E-2</v>
      </c>
    </row>
    <row r="60" spans="1:5" x14ac:dyDescent="0.4">
      <c r="A60" s="1">
        <v>-205360.39286062203</v>
      </c>
      <c r="B60" s="1">
        <v>-2049121.6882763663</v>
      </c>
      <c r="C60" s="1">
        <v>-5.3609870103420709</v>
      </c>
      <c r="D60" s="1">
        <v>4.9182642955901947</v>
      </c>
      <c r="E60" s="1">
        <v>-3.3623366816343911E-2</v>
      </c>
    </row>
    <row r="61" spans="1:5" x14ac:dyDescent="0.4">
      <c r="A61" s="1">
        <v>-230143.75814168691</v>
      </c>
      <c r="B61" s="1">
        <v>-2343308.0716061485</v>
      </c>
      <c r="C61" s="1">
        <v>-6.941208944961625</v>
      </c>
      <c r="D61" s="1">
        <v>1.1728233904206586</v>
      </c>
      <c r="E61" s="1">
        <v>-4.7057063816390778E-2</v>
      </c>
    </row>
    <row r="62" spans="1:5" x14ac:dyDescent="0.4">
      <c r="A62" s="1">
        <v>-256583.60042690684</v>
      </c>
      <c r="B62" s="1">
        <v>-2662352.4420092325</v>
      </c>
      <c r="C62" s="1">
        <v>-3.7452489483528906</v>
      </c>
      <c r="D62" s="1">
        <v>12.335813245720459</v>
      </c>
      <c r="E62" s="1">
        <v>-5.3941565693312293E-2</v>
      </c>
    </row>
    <row r="63" spans="1:5" x14ac:dyDescent="0.4">
      <c r="A63" s="1">
        <v>-283825.05933536787</v>
      </c>
      <c r="B63" s="1">
        <v>-2998242.4166835444</v>
      </c>
      <c r="C63" s="1">
        <v>4.2045353015726361</v>
      </c>
      <c r="D63" s="1">
        <v>35.075077917360758</v>
      </c>
      <c r="E63" s="1">
        <v>-5.178114839330162E-2</v>
      </c>
    </row>
    <row r="64" spans="1:5" x14ac:dyDescent="0.4">
      <c r="A64" s="1">
        <v>-310789.48795299756</v>
      </c>
      <c r="B64" s="1">
        <v>-3340125.2607573858</v>
      </c>
      <c r="C64" s="1">
        <v>16.381712283051229</v>
      </c>
      <c r="D64" s="1">
        <v>64.111012820484206</v>
      </c>
      <c r="E64" s="1">
        <v>-3.8570775021592271E-2</v>
      </c>
    </row>
    <row r="65" spans="1:5" x14ac:dyDescent="0.4">
      <c r="A65" s="1">
        <v>-336392.6434941708</v>
      </c>
      <c r="B65" s="1">
        <v>-3677146.9997202028</v>
      </c>
      <c r="C65" s="1">
        <v>32.229329945328644</v>
      </c>
      <c r="D65" s="1">
        <v>94.139691131030716</v>
      </c>
      <c r="E65" s="1">
        <v>-1.2363976288818048E-2</v>
      </c>
    </row>
    <row r="66" spans="1:5" x14ac:dyDescent="0.4">
      <c r="A66" s="1">
        <v>-359655.95997678477</v>
      </c>
      <c r="B66" s="1">
        <v>-3999929.0649500666</v>
      </c>
      <c r="C66" s="1">
        <v>50.489147200724823</v>
      </c>
      <c r="D66" s="1">
        <v>120.11322576542895</v>
      </c>
      <c r="E66" s="1">
        <v>2.6506567062120148E-2</v>
      </c>
    </row>
    <row r="67" spans="1:5" x14ac:dyDescent="0.4">
      <c r="A67" s="1">
        <v>-380069.95822923514</v>
      </c>
      <c r="B67" s="1">
        <v>-4305771.5305637885</v>
      </c>
      <c r="C67" s="1">
        <v>67.331920246621507</v>
      </c>
      <c r="D67" s="1">
        <v>138.17699164155448</v>
      </c>
      <c r="E67" s="1">
        <v>6.9137782488569874E-2</v>
      </c>
    </row>
    <row r="68" spans="1:5" x14ac:dyDescent="0.4">
      <c r="A68" s="1">
        <v>-397236.20277859259</v>
      </c>
      <c r="B68" s="1">
        <v>-4593500.4063689271</v>
      </c>
      <c r="C68" s="1">
        <v>78.296535442808462</v>
      </c>
      <c r="D68" s="1">
        <v>144.82758329901449</v>
      </c>
      <c r="E68" s="1">
        <v>0.1044696958035934</v>
      </c>
    </row>
    <row r="69" spans="1:5" x14ac:dyDescent="0.4">
      <c r="A69" s="1">
        <v>-410748.77616541617</v>
      </c>
      <c r="B69" s="1">
        <v>-4861895.6396219488</v>
      </c>
      <c r="C69" s="1">
        <v>78.933600171011548</v>
      </c>
      <c r="D69" s="1">
        <v>136.60883461929598</v>
      </c>
      <c r="E69" s="1">
        <v>0.12144523132253703</v>
      </c>
    </row>
    <row r="70" spans="1:5" x14ac:dyDescent="0.4">
      <c r="A70" s="1">
        <v>-420356.20598913904</v>
      </c>
      <c r="B70" s="1">
        <v>-5109899.1812217338</v>
      </c>
      <c r="C70" s="1">
        <v>66.420146388730771</v>
      </c>
      <c r="D70" s="1">
        <v>112.70862489030277</v>
      </c>
      <c r="E70" s="1">
        <v>0.11230917085611063</v>
      </c>
    </row>
    <row r="71" spans="1:5" x14ac:dyDescent="0.4">
      <c r="A71" s="1">
        <v>-426445.2159559154</v>
      </c>
      <c r="B71" s="1">
        <v>-5336501.627776226</v>
      </c>
      <c r="C71" s="1">
        <v>44.260592834149122</v>
      </c>
      <c r="D71" s="1">
        <v>82.380762242506876</v>
      </c>
      <c r="E71" s="1">
        <v>8.234972079675415E-2</v>
      </c>
    </row>
    <row r="72" spans="1:5" x14ac:dyDescent="0.4">
      <c r="A72" s="1">
        <v>-429553.75346274575</v>
      </c>
      <c r="B72" s="1">
        <v>-5540455.2383788433</v>
      </c>
      <c r="C72" s="1">
        <v>17.533307176718136</v>
      </c>
      <c r="D72" s="1">
        <v>57.380315504704463</v>
      </c>
      <c r="E72" s="1">
        <v>4.0133470844101071E-2</v>
      </c>
    </row>
    <row r="73" spans="1:5" x14ac:dyDescent="0.4">
      <c r="A73" s="1">
        <v>-429797.05951752182</v>
      </c>
      <c r="B73" s="1">
        <v>-5711960.8612823281</v>
      </c>
      <c r="C73" s="1">
        <v>-8.561738876349704</v>
      </c>
      <c r="D73" s="1">
        <v>48.218293255209254</v>
      </c>
      <c r="E73" s="1">
        <v>-5.2448735713745628E-3</v>
      </c>
    </row>
    <row r="74" spans="1:5" x14ac:dyDescent="0.4">
      <c r="A74" s="1">
        <v>-425826.39607403462</v>
      </c>
      <c r="B74" s="1">
        <v>-5812619.4319330947</v>
      </c>
      <c r="C74" s="1">
        <v>-28.570364725512178</v>
      </c>
      <c r="D74" s="1">
        <v>58.714914834162776</v>
      </c>
      <c r="E74" s="1">
        <v>-4.2792210547859089E-2</v>
      </c>
    </row>
    <row r="75" spans="1:5" x14ac:dyDescent="0.4">
      <c r="A75" s="1">
        <v>-416697.66918915714</v>
      </c>
      <c r="B75" s="1">
        <v>-5816424.5136054093</v>
      </c>
      <c r="C75" s="1">
        <v>-37.882464660348951</v>
      </c>
      <c r="D75" s="1">
        <v>84.579117399993152</v>
      </c>
      <c r="E75" s="1">
        <v>-6.1571501473163488E-2</v>
      </c>
    </row>
    <row r="76" spans="1:5" x14ac:dyDescent="0.4">
      <c r="A76" s="1">
        <v>-402009.322374515</v>
      </c>
      <c r="B76" s="1">
        <v>-5710544.2820437476</v>
      </c>
      <c r="C76" s="1">
        <v>-33.249985095234507</v>
      </c>
      <c r="D76" s="1">
        <v>119.14798791017432</v>
      </c>
      <c r="E76" s="1">
        <v>-5.3401806813665971E-2</v>
      </c>
    </row>
    <row r="77" spans="1:5" x14ac:dyDescent="0.4">
      <c r="A77" s="1">
        <v>-382110.60858841042</v>
      </c>
      <c r="B77" s="1">
        <v>-5506615.7272349605</v>
      </c>
      <c r="C77" s="1">
        <v>-16.655073167150775</v>
      </c>
      <c r="D77" s="1">
        <v>153.05294421555195</v>
      </c>
      <c r="E77" s="1">
        <v>-2.1877667272391668E-2</v>
      </c>
    </row>
    <row r="78" spans="1:5" x14ac:dyDescent="0.4">
      <c r="A78" s="1">
        <v>-355413.03882026894</v>
      </c>
      <c r="B78" s="1">
        <v>-5197735.8491089614</v>
      </c>
      <c r="C78" s="1">
        <v>5.8703087781048735</v>
      </c>
      <c r="D78" s="1">
        <v>176.13930656026255</v>
      </c>
      <c r="E78" s="1">
        <v>2.159151544470447E-2</v>
      </c>
    </row>
    <row r="79" spans="1:5" x14ac:dyDescent="0.4">
      <c r="A79" s="1">
        <v>-320199.746176505</v>
      </c>
      <c r="B79" s="1">
        <v>-4774015.0252209036</v>
      </c>
      <c r="C79" s="1">
        <v>28.239077229384478</v>
      </c>
      <c r="D79" s="1">
        <v>180.85890806502576</v>
      </c>
      <c r="E79" s="1">
        <v>6.5531494253798964E-2</v>
      </c>
    </row>
    <row r="80" spans="1:5" x14ac:dyDescent="0.4">
      <c r="A80" s="1">
        <v>-276482.80064692814</v>
      </c>
      <c r="B80" s="1">
        <v>-4239714.5623203078</v>
      </c>
      <c r="C80" s="1">
        <v>47.046122998893637</v>
      </c>
      <c r="D80" s="1">
        <v>170.19856135153992</v>
      </c>
      <c r="E80" s="1">
        <v>0.10335100673186942</v>
      </c>
    </row>
    <row r="81" spans="1:5" x14ac:dyDescent="0.4">
      <c r="A81" s="1">
        <v>-224747.10354118119</v>
      </c>
      <c r="B81" s="1">
        <v>-3603152.7690350534</v>
      </c>
      <c r="C81" s="1">
        <v>59.58195139763486</v>
      </c>
      <c r="D81" s="1">
        <v>149.78340846369542</v>
      </c>
      <c r="E81" s="1">
        <v>0.12970944813755927</v>
      </c>
    </row>
    <row r="82" spans="1:5" x14ac:dyDescent="0.4">
      <c r="A82" s="1">
        <v>-166333.38822483708</v>
      </c>
      <c r="B82" s="1">
        <v>-2882496.3332336047</v>
      </c>
      <c r="C82" s="1">
        <v>64.024156056324728</v>
      </c>
      <c r="D82" s="1">
        <v>125.13820917533488</v>
      </c>
      <c r="E82" s="1">
        <v>0.14059958301138584</v>
      </c>
    </row>
    <row r="83" spans="1:5" x14ac:dyDescent="0.4">
      <c r="A83" s="1">
        <v>-105103.19377071557</v>
      </c>
      <c r="B83" s="1">
        <v>-2123345.6134505547</v>
      </c>
      <c r="C83" s="1">
        <v>61.85141944465861</v>
      </c>
      <c r="D83" s="1">
        <v>101.12722963984061</v>
      </c>
      <c r="E83" s="1">
        <v>0.13728983161467351</v>
      </c>
    </row>
    <row r="84" spans="1:5" x14ac:dyDescent="0.4">
      <c r="A84" s="1">
        <v>-43088.574335654012</v>
      </c>
      <c r="B84" s="1">
        <v>-1345023.1611969299</v>
      </c>
      <c r="C84" s="1">
        <v>55.738068567628154</v>
      </c>
      <c r="D84" s="1">
        <v>81.223255827615105</v>
      </c>
      <c r="E84" s="1">
        <v>0.12382487231225919</v>
      </c>
    </row>
    <row r="85" spans="1:5" x14ac:dyDescent="0.4">
      <c r="A85" s="1">
        <v>21159.264758557449</v>
      </c>
      <c r="B85" s="1">
        <v>-520279.99916548043</v>
      </c>
      <c r="C85" s="1">
        <v>48.103504069926302</v>
      </c>
      <c r="D85" s="1">
        <v>66.614791914457541</v>
      </c>
      <c r="E85" s="1">
        <v>0.10484780173365238</v>
      </c>
    </row>
    <row r="86" spans="1:5" x14ac:dyDescent="0.4">
      <c r="A86" s="1">
        <v>91402.604126121005</v>
      </c>
      <c r="B86" s="1">
        <v>409057.11472356145</v>
      </c>
      <c r="C86" s="1">
        <v>40.886416107693329</v>
      </c>
      <c r="D86" s="1">
        <v>56.71632725786921</v>
      </c>
      <c r="E86" s="1">
        <v>8.4895548579905084E-2</v>
      </c>
    </row>
    <row r="87" spans="1:5" x14ac:dyDescent="0.4">
      <c r="A87" s="1">
        <v>171849.70978893878</v>
      </c>
      <c r="B87" s="1">
        <v>1507068.8751117741</v>
      </c>
      <c r="C87" s="1">
        <v>35.876901729923183</v>
      </c>
      <c r="D87" s="1">
        <v>50.520980077330059</v>
      </c>
      <c r="E87" s="1">
        <v>6.8406025632719442E-2</v>
      </c>
    </row>
    <row r="88" spans="1:5" x14ac:dyDescent="0.4">
      <c r="A88" s="1">
        <v>266748.32396598521</v>
      </c>
      <c r="B88" s="1">
        <v>2838253.3993459065</v>
      </c>
      <c r="C88" s="1">
        <v>34.792530323332869</v>
      </c>
      <c r="D88" s="1">
        <v>46.896129004988659</v>
      </c>
      <c r="E88" s="1">
        <v>5.97034950332192E-2</v>
      </c>
    </row>
    <row r="89" spans="1:5" x14ac:dyDescent="0.4">
      <c r="A89" s="1">
        <v>379099.44316335855</v>
      </c>
      <c r="B89" s="1">
        <v>4447931.5493637137</v>
      </c>
      <c r="C89" s="1">
        <v>38.901424219240141</v>
      </c>
      <c r="D89" s="1">
        <v>44.331715527395495</v>
      </c>
      <c r="E89" s="1">
        <v>6.2274357474912188E-2</v>
      </c>
    </row>
    <row r="90" spans="1:5" x14ac:dyDescent="0.4">
      <c r="A90" s="1">
        <v>504542.1249969714</v>
      </c>
      <c r="B90" s="1">
        <v>6272168.2128709294</v>
      </c>
      <c r="C90" s="1">
        <v>47.594304403307561</v>
      </c>
      <c r="D90" s="1">
        <v>40.398754491494628</v>
      </c>
      <c r="E90" s="1">
        <v>7.5886548661902684E-2</v>
      </c>
    </row>
    <row r="91" spans="1:5" x14ac:dyDescent="0.4">
      <c r="A91" s="1">
        <v>628104.31093297654</v>
      </c>
      <c r="B91" s="1">
        <v>8093406.9367798371</v>
      </c>
      <c r="C91" s="1">
        <v>58.196111127025709</v>
      </c>
      <c r="D91" s="1">
        <v>33.266277916845247</v>
      </c>
      <c r="E91" s="1">
        <v>9.5744815291149157E-2</v>
      </c>
    </row>
    <row r="92" spans="1:5" x14ac:dyDescent="0.4">
      <c r="A92" s="1">
        <v>731620.78408521786</v>
      </c>
      <c r="B92" s="1">
        <v>9647447.6112608761</v>
      </c>
      <c r="C92" s="1">
        <v>67.58412330097083</v>
      </c>
      <c r="D92" s="1">
        <v>21.781324375914672</v>
      </c>
      <c r="E92" s="1">
        <v>0.1159318796199014</v>
      </c>
    </row>
    <row r="93" spans="1:5" x14ac:dyDescent="0.4">
      <c r="A93" s="1">
        <v>794693.51620784739</v>
      </c>
      <c r="B93" s="1">
        <v>10639823.684721887</v>
      </c>
      <c r="C93" s="1">
        <v>73.009703715727312</v>
      </c>
      <c r="D93" s="1">
        <v>6.1941202597709371</v>
      </c>
      <c r="E93" s="1">
        <v>0.13086326773364673</v>
      </c>
    </row>
    <row r="94" spans="1:5" x14ac:dyDescent="0.4">
      <c r="A94" s="1">
        <v>795157.2030380799</v>
      </c>
      <c r="B94" s="1">
        <v>10758625.683045814</v>
      </c>
      <c r="C94" s="1">
        <v>72.626914138906599</v>
      </c>
      <c r="D94" s="1">
        <v>-11.12721204533017</v>
      </c>
      <c r="E94" s="1">
        <v>0.13611947656661336</v>
      </c>
    </row>
    <row r="95" spans="1:5" x14ac:dyDescent="0.4">
      <c r="A95" s="1">
        <v>717799.31146459037</v>
      </c>
      <c r="B95" s="1">
        <v>9796467.1770010628</v>
      </c>
      <c r="C95" s="1">
        <v>65.591822001839873</v>
      </c>
      <c r="D95" s="1">
        <v>-26.685422371192765</v>
      </c>
      <c r="E95" s="1">
        <v>0.12890445125514965</v>
      </c>
    </row>
    <row r="96" spans="1:5" x14ac:dyDescent="0.4">
      <c r="A96" s="1">
        <v>560387.75401263591</v>
      </c>
      <c r="B96" s="1">
        <v>7725498.9879758814</v>
      </c>
      <c r="C96" s="1">
        <v>51.884701059816614</v>
      </c>
      <c r="D96" s="1">
        <v>-37.937453107636166</v>
      </c>
      <c r="E96" s="1">
        <v>0.10812751127973311</v>
      </c>
    </row>
    <row r="97" spans="1:5" x14ac:dyDescent="0.4">
      <c r="A97" s="1">
        <v>340652.29129827977</v>
      </c>
      <c r="B97" s="1">
        <v>4788946.1588068595</v>
      </c>
      <c r="C97" s="1">
        <v>33.053745326576021</v>
      </c>
      <c r="D97" s="1">
        <v>-44.563073865089869</v>
      </c>
      <c r="E97" s="1">
        <v>7.638064266245996E-2</v>
      </c>
    </row>
    <row r="98" spans="1:5" x14ac:dyDescent="0.4">
      <c r="A98" s="1">
        <v>83165.485087898443</v>
      </c>
      <c r="B98" s="1">
        <v>1323086.1558723522</v>
      </c>
      <c r="C98" s="1">
        <v>11.378017897610448</v>
      </c>
      <c r="D98" s="1">
        <v>-46.753620789801047</v>
      </c>
      <c r="E98" s="1">
        <v>3.7878770352301097E-2</v>
      </c>
    </row>
    <row r="99" spans="1:5" x14ac:dyDescent="0.4">
      <c r="A99" s="1">
        <v>-186262.8083539397</v>
      </c>
      <c r="B99" s="1">
        <v>-2319371.5460448591</v>
      </c>
      <c r="C99" s="1">
        <v>-10.763210903864776</v>
      </c>
      <c r="D99" s="1">
        <v>-44.800595924328832</v>
      </c>
      <c r="E99" s="1">
        <v>-2.94996730430499E-3</v>
      </c>
    </row>
    <row r="100" spans="1:5" x14ac:dyDescent="0.4">
      <c r="A100" s="1">
        <v>-439935.48146506725</v>
      </c>
      <c r="B100" s="1">
        <v>-5760275.7979639629</v>
      </c>
      <c r="C100" s="1">
        <v>-30.928840130141268</v>
      </c>
      <c r="D100" s="1">
        <v>-39.071697925337645</v>
      </c>
      <c r="E100" s="1">
        <v>-4.1590977861954759E-2</v>
      </c>
    </row>
    <row r="101" spans="1:5" x14ac:dyDescent="0.4">
      <c r="A101" s="1">
        <v>-649611.0975935997</v>
      </c>
      <c r="B101" s="1">
        <v>-8614484.6238584481</v>
      </c>
      <c r="C101" s="1">
        <v>-46.710994328211029</v>
      </c>
      <c r="D101" s="1">
        <v>-29.962863152062237</v>
      </c>
      <c r="E101" s="1">
        <v>-7.3602519123057694E-2</v>
      </c>
    </row>
    <row r="102" spans="1:5" x14ac:dyDescent="0.4">
      <c r="A102" s="1">
        <v>-792232.36566725862</v>
      </c>
      <c r="B102" s="1">
        <v>-10567631.300221736</v>
      </c>
      <c r="C102" s="1">
        <v>-56.269110366686412</v>
      </c>
      <c r="D102" s="1">
        <v>-18.056415261056497</v>
      </c>
      <c r="E102" s="1">
        <v>-9.5565146940586265E-2</v>
      </c>
    </row>
    <row r="103" spans="1:5" x14ac:dyDescent="0.4">
      <c r="A103" s="1">
        <v>-865240.29432145238</v>
      </c>
      <c r="B103" s="1">
        <v>-11584832.192079093</v>
      </c>
      <c r="C103" s="1">
        <v>-59.905101517710747</v>
      </c>
      <c r="D103" s="1">
        <v>-4.5232252286750079</v>
      </c>
      <c r="E103" s="1">
        <v>-0.1078324389362962</v>
      </c>
    </row>
    <row r="104" spans="1:5" x14ac:dyDescent="0.4">
      <c r="A104" s="1">
        <v>-876418.63769534708</v>
      </c>
      <c r="B104" s="1">
        <v>-11770921.253004089</v>
      </c>
      <c r="C104" s="1">
        <v>-58.618657075388263</v>
      </c>
      <c r="D104" s="1">
        <v>9.6939065767199928</v>
      </c>
      <c r="E104" s="1">
        <v>-0.11183649809372806</v>
      </c>
    </row>
    <row r="105" spans="1:5" x14ac:dyDescent="0.4">
      <c r="A105" s="1">
        <v>-834305.39689166856</v>
      </c>
      <c r="B105" s="1">
        <v>-11240408.008840032</v>
      </c>
      <c r="C105" s="1">
        <v>-53.384428095095963</v>
      </c>
      <c r="D105" s="1">
        <v>23.744979633833271</v>
      </c>
      <c r="E105" s="1">
        <v>-0.10891477056185757</v>
      </c>
    </row>
    <row r="106" spans="1:5" x14ac:dyDescent="0.4">
      <c r="A106" s="1">
        <v>-746920.6333151944</v>
      </c>
      <c r="B106" s="1">
        <v>-10100086.764848553</v>
      </c>
      <c r="C106" s="1">
        <v>-45.082760927353128</v>
      </c>
      <c r="D106" s="1">
        <v>36.792071843570049</v>
      </c>
      <c r="E106" s="1">
        <v>-0.10024274490457608</v>
      </c>
    </row>
    <row r="107" spans="1:5" x14ac:dyDescent="0.4">
      <c r="A107" s="1">
        <v>-622191.97410742508</v>
      </c>
      <c r="B107" s="1">
        <v>-8455335.0972141288</v>
      </c>
      <c r="C107" s="1">
        <v>-34.573675758062812</v>
      </c>
      <c r="D107" s="1">
        <v>48.001004342810127</v>
      </c>
      <c r="E107" s="1">
        <v>-8.6961985731543998E-2</v>
      </c>
    </row>
    <row r="108" spans="1:5" x14ac:dyDescent="0.4">
      <c r="A108" s="1">
        <v>-468047.04640985897</v>
      </c>
      <c r="B108" s="1">
        <v>-6411530.5821212605</v>
      </c>
      <c r="C108" s="1">
        <v>-22.717192773128076</v>
      </c>
      <c r="D108" s="1">
        <v>56.537598268433449</v>
      </c>
      <c r="E108" s="1">
        <v>-7.0214057652421738E-2</v>
      </c>
    </row>
    <row r="109" spans="1:5" x14ac:dyDescent="0.4">
      <c r="A109" s="1">
        <v>-292413.47736399405</v>
      </c>
      <c r="B109" s="1">
        <v>-4074050.7957544578</v>
      </c>
      <c r="C109" s="1">
        <v>-10.373332158451991</v>
      </c>
      <c r="D109" s="1">
        <v>61.56767475731894</v>
      </c>
      <c r="E109" s="1">
        <v>-5.1140525276869672E-2</v>
      </c>
    </row>
    <row r="110" spans="1:5" x14ac:dyDescent="0.4">
      <c r="A110" s="1">
        <v>-103218.89411132757</v>
      </c>
      <c r="B110" s="1">
        <v>-1548273.3142982172</v>
      </c>
      <c r="C110" s="1">
        <v>1.5978859000623498</v>
      </c>
      <c r="D110" s="1">
        <v>62.257054946346621</v>
      </c>
      <c r="E110" s="1">
        <v>-3.0882953214548307E-2</v>
      </c>
    </row>
    <row r="111" spans="1:5" x14ac:dyDescent="0.4">
      <c r="A111" s="1">
        <v>91521.553895829813</v>
      </c>
      <c r="B111" s="1">
        <v>1059237.5492431538</v>
      </c>
      <c r="C111" s="1">
        <v>12.350868939833681</v>
      </c>
      <c r="D111" s="1">
        <v>57.782584869153226</v>
      </c>
      <c r="E111" s="1">
        <v>-1.0552922165614384E-2</v>
      </c>
    </row>
    <row r="112" spans="1:5" x14ac:dyDescent="0.4">
      <c r="A112" s="1">
        <v>283317.47132070351</v>
      </c>
      <c r="B112" s="1">
        <v>3635584.7335129096</v>
      </c>
      <c r="C112" s="1">
        <v>21.094796134570007</v>
      </c>
      <c r="D112" s="1">
        <v>47.383824615338867</v>
      </c>
      <c r="E112" s="1">
        <v>8.8170684168429672E-3</v>
      </c>
    </row>
    <row r="113" spans="1:5" x14ac:dyDescent="0.4">
      <c r="A113" s="1">
        <v>461871.62264206447</v>
      </c>
      <c r="B113" s="1">
        <v>6044222.4269692162</v>
      </c>
      <c r="C113" s="1">
        <v>27.131232196246657</v>
      </c>
      <c r="D113" s="1">
        <v>30.871759840565886</v>
      </c>
      <c r="E113" s="1">
        <v>2.6066964130729387E-2</v>
      </c>
    </row>
    <row r="114" spans="1:5" x14ac:dyDescent="0.4">
      <c r="A114" s="1">
        <v>611164.3945701397</v>
      </c>
      <c r="B114" s="1">
        <v>8071623.956187373</v>
      </c>
      <c r="C114" s="1">
        <v>30.108448580502959</v>
      </c>
      <c r="D114" s="1">
        <v>10.159343380283222</v>
      </c>
      <c r="E114" s="1">
        <v>3.9928455662402579E-2</v>
      </c>
    </row>
    <row r="115" spans="1:5" x14ac:dyDescent="0.4">
      <c r="A115" s="1">
        <v>711067.65893693047</v>
      </c>
      <c r="B115" s="1">
        <v>9444464.5405995995</v>
      </c>
      <c r="C115" s="1">
        <v>29.727578101527385</v>
      </c>
      <c r="D115" s="1">
        <v>-11.79620299019655</v>
      </c>
      <c r="E115" s="1">
        <v>4.8775451036557872E-2</v>
      </c>
    </row>
    <row r="116" spans="1:5" x14ac:dyDescent="0.4">
      <c r="A116" s="1">
        <v>740730.83168205584</v>
      </c>
      <c r="B116" s="1">
        <v>9878499.575120585</v>
      </c>
      <c r="C116" s="1">
        <v>25.680540202410601</v>
      </c>
      <c r="D116" s="1">
        <v>-31.898075958987587</v>
      </c>
      <c r="E116" s="1">
        <v>5.0890942936155682E-2</v>
      </c>
    </row>
    <row r="117" spans="1:5" x14ac:dyDescent="0.4">
      <c r="A117" s="1">
        <v>678799.18520023033</v>
      </c>
      <c r="B117" s="1">
        <v>9083127.6337191314</v>
      </c>
      <c r="C117" s="1">
        <v>17.6455100020919</v>
      </c>
      <c r="D117" s="1">
        <v>-47.087262263433715</v>
      </c>
      <c r="E117" s="1">
        <v>4.453479810848826E-2</v>
      </c>
    </row>
    <row r="118" spans="1:5" x14ac:dyDescent="0.4">
      <c r="A118" s="1">
        <v>513650.42395334376</v>
      </c>
      <c r="B118" s="1">
        <v>6899638.0481091095</v>
      </c>
      <c r="C118" s="1">
        <v>5.7822437047914095</v>
      </c>
      <c r="D118" s="1">
        <v>-54.956007812772164</v>
      </c>
      <c r="E118" s="1">
        <v>2.8998075044034555E-2</v>
      </c>
    </row>
    <row r="119" spans="1:5" x14ac:dyDescent="0.4">
      <c r="A119" s="1">
        <v>280154.13384573167</v>
      </c>
      <c r="B119" s="1">
        <v>3792235.4951737002</v>
      </c>
      <c r="C119" s="1">
        <v>-7.6170132818768348</v>
      </c>
      <c r="D119" s="1">
        <v>-55.134744465363532</v>
      </c>
      <c r="E119" s="1">
        <v>8.0434882410168693E-3</v>
      </c>
    </row>
    <row r="120" spans="1:5" x14ac:dyDescent="0.4">
      <c r="A120" s="1">
        <v>24928.907028566595</v>
      </c>
      <c r="B120" s="1">
        <v>382442.69332496665</v>
      </c>
      <c r="C120" s="1">
        <v>-19.723457168412299</v>
      </c>
      <c r="D120" s="1">
        <v>-47.754003054542579</v>
      </c>
      <c r="E120" s="1">
        <v>-1.3442552316489895E-2</v>
      </c>
    </row>
    <row r="121" spans="1:5" x14ac:dyDescent="0.4">
      <c r="A121" s="1">
        <v>-205406.66434697894</v>
      </c>
      <c r="B121" s="1">
        <v>-2708217.6390250837</v>
      </c>
      <c r="C121" s="1">
        <v>-27.708284165314691</v>
      </c>
      <c r="D121" s="1">
        <v>-32.944314413644307</v>
      </c>
      <c r="E121" s="1">
        <v>-3.0573636644411865E-2</v>
      </c>
    </row>
    <row r="122" spans="1:5" x14ac:dyDescent="0.4">
      <c r="A122" s="1">
        <v>-372007.29326719005</v>
      </c>
      <c r="B122" s="1">
        <v>-4960005.4417438023</v>
      </c>
      <c r="C122" s="1">
        <v>-29.393270106456903</v>
      </c>
      <c r="D122" s="1">
        <v>-11.525355439957657</v>
      </c>
      <c r="E122" s="1">
        <v>-3.9342554303013297E-2</v>
      </c>
    </row>
    <row r="123" spans="1:5" x14ac:dyDescent="0.4">
      <c r="A123" s="1">
        <v>-467934.48652464407</v>
      </c>
      <c r="B123" s="1">
        <v>-6271127.750959225</v>
      </c>
      <c r="C123" s="1">
        <v>-25.256760118084941</v>
      </c>
      <c r="D123" s="1">
        <v>12.935847438730228</v>
      </c>
      <c r="E123" s="1">
        <v>-3.9388517021977675E-2</v>
      </c>
    </row>
    <row r="124" spans="1:5" x14ac:dyDescent="0.4">
      <c r="A124" s="1">
        <v>-497277.34907524043</v>
      </c>
      <c r="B124" s="1">
        <v>-6684840.1136502763</v>
      </c>
      <c r="C124" s="1">
        <v>-16.644682145337022</v>
      </c>
      <c r="D124" s="1">
        <v>36.220060631963129</v>
      </c>
      <c r="E124" s="1">
        <v>-3.1748432043554597E-2</v>
      </c>
    </row>
    <row r="125" spans="1:5" x14ac:dyDescent="0.4">
      <c r="A125" s="1">
        <v>-464817.25047835684</v>
      </c>
      <c r="B125" s="1">
        <v>-6254356.2005501576</v>
      </c>
      <c r="C125" s="1">
        <v>-5.0265471385586142</v>
      </c>
      <c r="D125" s="1">
        <v>54.151183102574223</v>
      </c>
      <c r="E125" s="1">
        <v>-1.7720396819737333E-2</v>
      </c>
    </row>
    <row r="126" spans="1:5" x14ac:dyDescent="0.4">
      <c r="A126" s="1">
        <v>-374850.32568139478</v>
      </c>
      <c r="B126" s="1">
        <v>-5029456.3248373009</v>
      </c>
      <c r="C126" s="1">
        <v>7.8508051265935848</v>
      </c>
      <c r="D126" s="1">
        <v>62.688705125266864</v>
      </c>
      <c r="E126" s="1">
        <v>8.7122632673025105E-4</v>
      </c>
    </row>
    <row r="127" spans="1:5" x14ac:dyDescent="0.4">
      <c r="A127" s="1">
        <v>-235861.23315950122</v>
      </c>
      <c r="B127" s="1">
        <v>-3121095.5875356374</v>
      </c>
      <c r="C127" s="1">
        <v>20.166879464229364</v>
      </c>
      <c r="D127" s="1">
        <v>59.104418131457471</v>
      </c>
      <c r="E127" s="1">
        <v>2.1694977076206948E-2</v>
      </c>
    </row>
    <row r="128" spans="1:5" x14ac:dyDescent="0.4">
      <c r="A128" s="1">
        <v>-73573.960110770844</v>
      </c>
      <c r="B128" s="1">
        <v>-888361.59860580321</v>
      </c>
      <c r="C128" s="1">
        <v>30.083887872836115</v>
      </c>
      <c r="D128" s="1">
        <v>45.783726867537851</v>
      </c>
      <c r="E128" s="1">
        <v>4.0917267992207344E-2</v>
      </c>
    </row>
    <row r="129" spans="1:5" x14ac:dyDescent="0.4">
      <c r="A129" s="1">
        <v>81977.674085964842</v>
      </c>
      <c r="B129" s="1">
        <v>1247624.904757374</v>
      </c>
      <c r="C129" s="1">
        <v>35.759719146995735</v>
      </c>
      <c r="D129" s="1">
        <v>26.39043940864476</v>
      </c>
      <c r="E129" s="1">
        <v>5.4328979859035946E-2</v>
      </c>
    </row>
    <row r="130" spans="1:5" x14ac:dyDescent="0.4">
      <c r="A130" s="1">
        <v>200759.85005187406</v>
      </c>
      <c r="B130" s="1">
        <v>2865743.1853590775</v>
      </c>
      <c r="C130" s="1">
        <v>35.352262081289922</v>
      </c>
      <c r="D130" s="1">
        <v>4.5883638299150773</v>
      </c>
      <c r="E130" s="1">
        <v>5.7720993460996982E-2</v>
      </c>
    </row>
    <row r="131" spans="1:5" x14ac:dyDescent="0.4">
      <c r="A131" s="1">
        <v>253736.97612345024</v>
      </c>
      <c r="B131" s="1">
        <v>3558395.9820445441</v>
      </c>
      <c r="C131" s="1">
        <v>27.062045409500421</v>
      </c>
      <c r="D131" s="1">
        <v>-16.089921784035514</v>
      </c>
      <c r="E131" s="1">
        <v>4.7062349104106095E-2</v>
      </c>
    </row>
    <row r="132" spans="1:5" x14ac:dyDescent="0.4">
      <c r="A132" s="1">
        <v>225484.06401335032</v>
      </c>
      <c r="B132" s="1">
        <v>3108777.4876814084</v>
      </c>
      <c r="C132" s="1">
        <v>10.447389966850391</v>
      </c>
      <c r="D132" s="1">
        <v>-32.745558544635465</v>
      </c>
      <c r="E132" s="1">
        <v>2.1116613886713775E-2</v>
      </c>
    </row>
    <row r="133" spans="1:5" x14ac:dyDescent="0.4">
      <c r="A133" s="1">
        <v>140045.12320901742</v>
      </c>
      <c r="B133" s="1">
        <v>1860395.5706260686</v>
      </c>
      <c r="C133" s="1">
        <v>-10.14181409366973</v>
      </c>
      <c r="D133" s="1">
        <v>-43.04611448969289</v>
      </c>
      <c r="E133" s="1">
        <v>-1.284693074916555E-2</v>
      </c>
    </row>
    <row r="134" spans="1:5" x14ac:dyDescent="0.4">
      <c r="A134" s="1">
        <v>31081.855712760844</v>
      </c>
      <c r="B134" s="1">
        <v>293455.64909711631</v>
      </c>
      <c r="C134" s="1">
        <v>-29.1684442744275</v>
      </c>
      <c r="D134" s="1">
        <v>-44.767956890980493</v>
      </c>
      <c r="E134" s="1">
        <v>-4.5477114656028314E-2</v>
      </c>
    </row>
    <row r="135" spans="1:5" x14ac:dyDescent="0.4">
      <c r="A135" s="1">
        <v>-67746.749267234831</v>
      </c>
      <c r="B135" s="1">
        <v>-1111818.0668626258</v>
      </c>
      <c r="C135" s="1">
        <v>-41.100184037749756</v>
      </c>
      <c r="D135" s="1">
        <v>-35.710867176264614</v>
      </c>
      <c r="E135" s="1">
        <v>-6.7429521759336766E-2</v>
      </c>
    </row>
    <row r="136" spans="1:5" x14ac:dyDescent="0.4">
      <c r="A136" s="1">
        <v>-122804.69689991832</v>
      </c>
      <c r="B136" s="1">
        <v>-1875341.5764136708</v>
      </c>
      <c r="C136" s="1">
        <v>-40.437006081879197</v>
      </c>
      <c r="D136" s="1">
        <v>-13.777299376399526</v>
      </c>
      <c r="E136" s="1">
        <v>-6.9411181884894299E-2</v>
      </c>
    </row>
    <row r="137" spans="1:5" x14ac:dyDescent="0.4">
      <c r="A137" s="1">
        <v>-111876.19052744276</v>
      </c>
      <c r="B137" s="1">
        <v>-1678482.4457629619</v>
      </c>
      <c r="C137" s="1">
        <v>-24.078731936886182</v>
      </c>
      <c r="D137" s="1">
        <v>20.077070901703745</v>
      </c>
      <c r="E137" s="1">
        <v>-4.5693378217402679E-2</v>
      </c>
    </row>
    <row r="138" spans="1:5" x14ac:dyDescent="0.4">
      <c r="A138" s="1">
        <v>-58283.10520250594</v>
      </c>
      <c r="B138" s="1">
        <v>-845740.25056290335</v>
      </c>
      <c r="C138" s="1">
        <v>1.7020418601490728</v>
      </c>
      <c r="D138" s="1">
        <v>52.908766898344957</v>
      </c>
      <c r="E138" s="1">
        <v>-4.4045142972990031E-3</v>
      </c>
    </row>
    <row r="139" spans="1:5" x14ac:dyDescent="0.4">
      <c r="A139" s="1">
        <v>4429.1026442156081</v>
      </c>
      <c r="B139" s="1">
        <v>144089.77649309588</v>
      </c>
      <c r="C139" s="1">
        <v>28.164683686093774</v>
      </c>
      <c r="D139" s="1">
        <v>70.893365613426312</v>
      </c>
      <c r="E139" s="1">
        <v>4.1733963073799694E-2</v>
      </c>
    </row>
    <row r="140" spans="1:5" x14ac:dyDescent="0.4">
      <c r="A140" s="1">
        <v>48106.532897158322</v>
      </c>
      <c r="B140" s="1">
        <v>845313.35800843698</v>
      </c>
      <c r="C140" s="1">
        <v>45.818929375819131</v>
      </c>
      <c r="D140" s="1">
        <v>68.744467652673009</v>
      </c>
      <c r="E140" s="1">
        <v>7.5299373040238329E-2</v>
      </c>
    </row>
    <row r="141" spans="1:5" x14ac:dyDescent="0.4">
      <c r="A141" s="1">
        <v>53277.465204684348</v>
      </c>
      <c r="B141" s="1">
        <v>934841.03026177711</v>
      </c>
      <c r="C141" s="1">
        <v>46.689751042589663</v>
      </c>
      <c r="D141" s="1">
        <v>45.70253878188911</v>
      </c>
      <c r="E141" s="1">
        <v>8.096925326403577E-2</v>
      </c>
    </row>
    <row r="142" spans="1:5" x14ac:dyDescent="0.4">
      <c r="A142" s="1">
        <v>29515.096734533738</v>
      </c>
      <c r="B142" s="1">
        <v>549222.90055820858</v>
      </c>
      <c r="C142" s="1">
        <v>31.617753034013585</v>
      </c>
      <c r="D142" s="1">
        <v>10.284568607615505</v>
      </c>
      <c r="E142" s="1">
        <v>5.8979297296514535E-2</v>
      </c>
    </row>
    <row r="143" spans="1:5" x14ac:dyDescent="0.4">
      <c r="A143" s="1">
        <v>-4055.3325340754809</v>
      </c>
      <c r="B143" s="1">
        <v>-16720.918033145055</v>
      </c>
      <c r="C143" s="1">
        <v>7.1386884566669879</v>
      </c>
      <c r="D143" s="1">
        <v>-26.232358308401444</v>
      </c>
      <c r="E143" s="1">
        <v>1.8951192819714253E-2</v>
      </c>
    </row>
    <row r="144" spans="1:5" x14ac:dyDescent="0.4">
      <c r="A144" s="1">
        <v>-28502.209135976947</v>
      </c>
      <c r="B144" s="1">
        <v>-463998.74267079728</v>
      </c>
      <c r="C144" s="1">
        <v>-18.966986857997572</v>
      </c>
      <c r="D144" s="1">
        <v>-52.650637219187502</v>
      </c>
      <c r="E144" s="1">
        <v>-2.7696886418417221E-2</v>
      </c>
    </row>
    <row r="145" spans="1:5" x14ac:dyDescent="0.4">
      <c r="A145" s="1">
        <v>-32033.940182788745</v>
      </c>
      <c r="B145" s="1">
        <v>-591604.36577066337</v>
      </c>
      <c r="C145" s="1">
        <v>-39.680577260678547</v>
      </c>
      <c r="D145" s="1">
        <v>-60.915123871944814</v>
      </c>
      <c r="E145" s="1">
        <v>-7.0078230398712041E-2</v>
      </c>
    </row>
    <row r="146" spans="1:5" x14ac:dyDescent="0.4">
      <c r="A146" s="1">
        <v>-21144.666295022573</v>
      </c>
      <c r="B146" s="1">
        <v>-477643.92757515534</v>
      </c>
      <c r="C146" s="1">
        <v>-52.65466893007661</v>
      </c>
      <c r="D146" s="1">
        <v>-53.563918646230995</v>
      </c>
      <c r="E146" s="1">
        <v>-0.1013464401018799</v>
      </c>
    </row>
    <row r="147" spans="1:5" x14ac:dyDescent="0.4">
      <c r="A147" s="1">
        <v>-5306.4869714160932</v>
      </c>
      <c r="B147" s="1">
        <v>-251469.16497632541</v>
      </c>
      <c r="C147" s="1">
        <v>-56.245954411516529</v>
      </c>
      <c r="D147" s="1">
        <v>-34.596720173445334</v>
      </c>
      <c r="E147" s="1">
        <v>-0.11496665605123907</v>
      </c>
    </row>
    <row r="148" spans="1:5" x14ac:dyDescent="0.4">
      <c r="A148" s="1">
        <v>8181.429977103151</v>
      </c>
      <c r="B148" s="1">
        <v>-16356.57919073182</v>
      </c>
      <c r="C148" s="1">
        <v>-48.58284752237067</v>
      </c>
      <c r="D148" s="1">
        <v>-7.4303856207393855</v>
      </c>
      <c r="E148" s="1">
        <v>-0.10432872045774906</v>
      </c>
    </row>
    <row r="149" spans="1:5" x14ac:dyDescent="0.4">
      <c r="A149" s="1">
        <v>18229.379077245387</v>
      </c>
      <c r="B149" s="1">
        <v>197439.01151961644</v>
      </c>
      <c r="C149" s="1">
        <v>-29.517345111020457</v>
      </c>
      <c r="D149" s="1">
        <v>23.580163426696735</v>
      </c>
      <c r="E149" s="1">
        <v>-6.7518561976268113E-2</v>
      </c>
    </row>
    <row r="150" spans="1:5" x14ac:dyDescent="0.4">
      <c r="A150" s="1">
        <v>23302.343914761313</v>
      </c>
      <c r="B150" s="1">
        <v>340877.51427412848</v>
      </c>
      <c r="C150" s="1">
        <v>-5.4108290656601872</v>
      </c>
      <c r="D150" s="1">
        <v>49.727222441383887</v>
      </c>
      <c r="E150" s="1">
        <v>-1.7618949907043685E-2</v>
      </c>
    </row>
    <row r="151" spans="1:5" x14ac:dyDescent="0.4">
      <c r="A151" s="1">
        <v>21383.719014905088</v>
      </c>
      <c r="B151" s="1">
        <v>356923.52641799278</v>
      </c>
      <c r="C151" s="1">
        <v>15.700479341839745</v>
      </c>
      <c r="D151" s="1">
        <v>61.305538671414475</v>
      </c>
      <c r="E151" s="1">
        <v>2.8362123661532259E-2</v>
      </c>
    </row>
    <row r="152" spans="1:5" x14ac:dyDescent="0.4">
      <c r="A152" s="1">
        <v>11771.206216384868</v>
      </c>
      <c r="B152" s="1">
        <v>216022.66191261614</v>
      </c>
      <c r="C152" s="1">
        <v>27.131006476767919</v>
      </c>
      <c r="D152" s="1">
        <v>51.510908762408029</v>
      </c>
      <c r="E152" s="1">
        <v>5.592373933003366E-2</v>
      </c>
    </row>
    <row r="153" spans="1:5" x14ac:dyDescent="0.4">
      <c r="A153" s="1">
        <v>-1074.2781327913935</v>
      </c>
      <c r="B153" s="1">
        <v>-1439.4012498235061</v>
      </c>
      <c r="C153" s="1">
        <v>27.603982344083228</v>
      </c>
      <c r="D153" s="1">
        <v>24.519515354512194</v>
      </c>
      <c r="E153" s="1">
        <v>6.0756247819064302E-2</v>
      </c>
    </row>
    <row r="154" spans="1:5" x14ac:dyDescent="0.4">
      <c r="A154" s="1">
        <v>-11379.697758651619</v>
      </c>
      <c r="B154" s="1">
        <v>-187069.03375282459</v>
      </c>
      <c r="C154" s="1">
        <v>17.228350684877988</v>
      </c>
      <c r="D154" s="1">
        <v>-12.737988761865726</v>
      </c>
      <c r="E154" s="1">
        <v>4.1170610103338549E-2</v>
      </c>
    </row>
    <row r="155" spans="1:5" x14ac:dyDescent="0.4">
      <c r="A155" s="1">
        <v>-14723.248555767224</v>
      </c>
      <c r="B155" s="1">
        <v>-255961.85483790768</v>
      </c>
      <c r="C155" s="1">
        <v>-2.4766620659080281</v>
      </c>
      <c r="D155" s="1">
        <v>-52.482569176348434</v>
      </c>
      <c r="E155" s="1">
        <v>-1.0087710414985549E-3</v>
      </c>
    </row>
    <row r="156" spans="1:5" x14ac:dyDescent="0.4">
      <c r="A156" s="1">
        <v>-12233.567928383554</v>
      </c>
      <c r="B156" s="1">
        <v>-220349.64706972573</v>
      </c>
      <c r="C156" s="1">
        <v>-24.998167955698037</v>
      </c>
      <c r="D156" s="1">
        <v>-83.994060822075568</v>
      </c>
      <c r="E156" s="1">
        <v>-5.1205841407015298E-2</v>
      </c>
    </row>
    <row r="157" spans="1:5" x14ac:dyDescent="0.4">
      <c r="A157" s="1">
        <v>-6609.6493167533854</v>
      </c>
      <c r="B157" s="1">
        <v>-120379.65396487352</v>
      </c>
      <c r="C157" s="1">
        <v>-43.225195405481415</v>
      </c>
      <c r="D157" s="1">
        <v>-96.423726514989525</v>
      </c>
      <c r="E157" s="1">
        <v>-9.2401626352019622E-2</v>
      </c>
    </row>
    <row r="158" spans="1:5" x14ac:dyDescent="0.4">
      <c r="A158" s="1">
        <v>-526.7530746805005</v>
      </c>
      <c r="B158" s="1">
        <v>2699.9853355994783</v>
      </c>
      <c r="C158" s="1">
        <v>-51.09748068358634</v>
      </c>
      <c r="D158" s="1">
        <v>-82.354543561212111</v>
      </c>
      <c r="E158" s="1">
        <v>-0.11046950926997087</v>
      </c>
    </row>
    <row r="159" spans="1:5" x14ac:dyDescent="0.4">
      <c r="A159" s="1">
        <v>3697.0985868178441</v>
      </c>
      <c r="B159" s="1">
        <v>108731.26258473186</v>
      </c>
      <c r="C159" s="1">
        <v>-46.001395996785526</v>
      </c>
      <c r="D159" s="1">
        <v>-47.594818604175799</v>
      </c>
      <c r="E159" s="1">
        <v>-0.10199193587820322</v>
      </c>
    </row>
    <row r="160" spans="1:5" x14ac:dyDescent="0.4">
      <c r="A160" s="1">
        <v>4540.4987172140991</v>
      </c>
      <c r="B160" s="1">
        <v>164642.55442550735</v>
      </c>
      <c r="C160" s="1">
        <v>-26.63428062208245</v>
      </c>
      <c r="D160" s="1">
        <v>-1.2777039166538833</v>
      </c>
      <c r="E160" s="1">
        <v>-6.6394500409634169E-2</v>
      </c>
    </row>
    <row r="161" spans="1:5" x14ac:dyDescent="0.4">
      <c r="A161" s="1">
        <v>3281.6252173358716</v>
      </c>
      <c r="B161" s="1">
        <v>167735.89417175329</v>
      </c>
      <c r="C161" s="1">
        <v>4.8276440290881739</v>
      </c>
      <c r="D161" s="1">
        <v>46.867625634053184</v>
      </c>
      <c r="E161" s="1">
        <v>-7.0286828467036521E-3</v>
      </c>
    </row>
    <row r="162" spans="1:5" x14ac:dyDescent="0.4">
      <c r="A162" s="1">
        <v>1854.574667598778</v>
      </c>
      <c r="B162" s="1">
        <v>133342.61007863589</v>
      </c>
      <c r="C162" s="1">
        <v>39.199911848448892</v>
      </c>
      <c r="D162" s="1">
        <v>85.523304074746889</v>
      </c>
      <c r="E162" s="1">
        <v>5.9954842651052324E-2</v>
      </c>
    </row>
    <row r="163" spans="1:5" x14ac:dyDescent="0.4">
      <c r="A163" s="1">
        <v>1694.0810464228814</v>
      </c>
      <c r="B163" s="1">
        <v>72855.75297835801</v>
      </c>
      <c r="C163" s="1">
        <v>65.019731630474581</v>
      </c>
      <c r="D163" s="1">
        <v>103.10580213848625</v>
      </c>
      <c r="E163" s="1">
        <v>0.11493919264630324</v>
      </c>
    </row>
    <row r="164" spans="1:5" x14ac:dyDescent="0.4">
      <c r="A164" s="1">
        <v>2226.5447560814209</v>
      </c>
      <c r="B164" s="1">
        <v>-20763.587044385291</v>
      </c>
      <c r="C164" s="1">
        <v>71.228317213953048</v>
      </c>
      <c r="D164" s="1">
        <v>92.314651827028854</v>
      </c>
      <c r="E164" s="1">
        <v>0.14044813401593412</v>
      </c>
    </row>
    <row r="165" spans="1:5" x14ac:dyDescent="0.4">
      <c r="A165" s="1">
        <v>2827.3898100204083</v>
      </c>
      <c r="B165" s="1">
        <v>-117973.02683525474</v>
      </c>
      <c r="C165" s="1">
        <v>57.628162070259847</v>
      </c>
      <c r="D165" s="1">
        <v>60.741107735227473</v>
      </c>
      <c r="E165" s="1">
        <v>0.13174445226904594</v>
      </c>
    </row>
    <row r="166" spans="1:5" x14ac:dyDescent="0.4">
      <c r="A166" s="1">
        <v>3048.319535051176</v>
      </c>
      <c r="B166" s="1">
        <v>-181311.11946282766</v>
      </c>
      <c r="C166" s="1">
        <v>29.071248245206739</v>
      </c>
      <c r="D166" s="1">
        <v>20.131297493143926</v>
      </c>
      <c r="E166" s="1">
        <v>9.1237068885959796E-2</v>
      </c>
    </row>
    <row r="167" spans="1:5" x14ac:dyDescent="0.4">
      <c r="A167" s="1">
        <v>2660.9409812170034</v>
      </c>
      <c r="B167" s="1">
        <v>-185396.60465947448</v>
      </c>
      <c r="C167" s="1">
        <v>-0.90563268646388817</v>
      </c>
      <c r="D167" s="1">
        <v>-15.962678195107054</v>
      </c>
      <c r="E167" s="1">
        <v>3.6817383212030631E-2</v>
      </c>
    </row>
    <row r="168" spans="1:5" x14ac:dyDescent="0.4">
      <c r="A168" s="1">
        <v>1573.786639332737</v>
      </c>
      <c r="B168" s="1">
        <v>-117135.55777748139</v>
      </c>
      <c r="C168" s="1">
        <v>-19.677524473331324</v>
      </c>
      <c r="D168" s="1">
        <v>-36.625153103379184</v>
      </c>
      <c r="E168" s="1">
        <v>-1.2839511574530274E-2</v>
      </c>
    </row>
    <row r="169" spans="1:5" x14ac:dyDescent="0.4">
      <c r="A169" s="1">
        <v>47.094800775348915</v>
      </c>
      <c r="B169" s="1">
        <v>-3768.1476377655736</v>
      </c>
      <c r="C169" s="1">
        <v>-26.540857596654966</v>
      </c>
      <c r="D169" s="1">
        <v>-42.369429672167165</v>
      </c>
      <c r="E169" s="1">
        <v>-5.0474676409509936E-2</v>
      </c>
    </row>
    <row r="170" spans="1:5" x14ac:dyDescent="0.4">
      <c r="A170" s="1">
        <v>-1513.2662494134061</v>
      </c>
      <c r="B170" s="1">
        <v>117033.33113186368</v>
      </c>
      <c r="C170" s="1">
        <v>-24.189100374712325</v>
      </c>
      <c r="D170" s="1">
        <v>-36.952091782550319</v>
      </c>
      <c r="E170" s="1">
        <v>-7.2759612275121607E-2</v>
      </c>
    </row>
    <row r="171" spans="1:5" x14ac:dyDescent="0.4">
      <c r="A171" s="1">
        <v>-2686.0813808489775</v>
      </c>
      <c r="B171" s="1">
        <v>207518.80017645445</v>
      </c>
      <c r="C171" s="1">
        <v>-15.429335808580273</v>
      </c>
      <c r="D171" s="1">
        <v>-24.237574711105783</v>
      </c>
      <c r="E171" s="1">
        <v>-7.6658691126898035E-2</v>
      </c>
    </row>
    <row r="172" spans="1:5" x14ac:dyDescent="0.4">
      <c r="A172" s="1">
        <v>-3133.6992536149446</v>
      </c>
      <c r="B172" s="1">
        <v>238289.24684209516</v>
      </c>
      <c r="C172" s="1">
        <v>-3.1081733909461962</v>
      </c>
      <c r="D172" s="1">
        <v>-7.9279466319246845</v>
      </c>
      <c r="E172" s="1">
        <v>-6.0919788541540933E-2</v>
      </c>
    </row>
    <row r="173" spans="1:5" x14ac:dyDescent="0.4">
      <c r="A173" s="1">
        <v>-2877.1116492883084</v>
      </c>
      <c r="B173" s="1">
        <v>213110.05998807971</v>
      </c>
      <c r="C173" s="1">
        <v>9.7262261838746564</v>
      </c>
      <c r="D173" s="1">
        <v>8.9187132231129045</v>
      </c>
      <c r="E173" s="1">
        <v>-3.1496369491396142E-2</v>
      </c>
    </row>
    <row r="174" spans="1:5" x14ac:dyDescent="0.4">
      <c r="A174" s="1">
        <v>-2118.4259783976895</v>
      </c>
      <c r="B174" s="1">
        <v>143138.24901095295</v>
      </c>
      <c r="C174" s="1">
        <v>19.812394789212831</v>
      </c>
      <c r="D174" s="1">
        <v>23.384774853688572</v>
      </c>
      <c r="E174" s="1">
        <v>3.5882977861821483E-3</v>
      </c>
    </row>
    <row r="175" spans="1:5" x14ac:dyDescent="0.4">
      <c r="A175" s="1">
        <v>-1083.4771572182935</v>
      </c>
      <c r="B175" s="1">
        <v>39312.377501781026</v>
      </c>
      <c r="C175" s="1">
        <v>23.855856854902591</v>
      </c>
      <c r="D175" s="1">
        <v>32.545861785944197</v>
      </c>
      <c r="E175" s="1">
        <v>3.6240335550907415E-2</v>
      </c>
    </row>
    <row r="176" spans="1:5" x14ac:dyDescent="0.4">
      <c r="A176" s="1">
        <v>17.849762267855624</v>
      </c>
      <c r="B176" s="1">
        <v>-83796.098219822306</v>
      </c>
      <c r="C176" s="1">
        <v>20.043240187818306</v>
      </c>
      <c r="D176" s="1">
        <v>34.474535183179455</v>
      </c>
      <c r="E176" s="1">
        <v>5.9823432833375503E-2</v>
      </c>
    </row>
    <row r="177" spans="1:5" x14ac:dyDescent="0.4">
      <c r="A177" s="1">
        <v>1029.7025259464754</v>
      </c>
      <c r="B177" s="1">
        <v>-197417.33600961935</v>
      </c>
      <c r="C177" s="1">
        <v>12.34360379838944</v>
      </c>
      <c r="D177" s="1">
        <v>31.27204195746868</v>
      </c>
      <c r="E177" s="1">
        <v>7.3552394048610484E-2</v>
      </c>
    </row>
    <row r="178" spans="1:5" x14ac:dyDescent="0.4">
      <c r="A178" s="1">
        <v>1810.533970427274</v>
      </c>
      <c r="B178" s="1">
        <v>-269180.11996477039</v>
      </c>
      <c r="C178" s="1">
        <v>6.2778893821949371</v>
      </c>
      <c r="D178" s="1">
        <v>26.216750182591191</v>
      </c>
      <c r="E178" s="1">
        <v>7.8406954650371341E-2</v>
      </c>
    </row>
    <row r="179" spans="1:5" x14ac:dyDescent="0.4">
      <c r="A179" s="1">
        <v>2237.5157546076921</v>
      </c>
      <c r="B179" s="1">
        <v>-274674.21040881169</v>
      </c>
      <c r="C179" s="1">
        <v>6.3470326031741173</v>
      </c>
      <c r="D179" s="1">
        <v>22.365558289601303</v>
      </c>
      <c r="E179" s="1">
        <v>7.6115717625079737E-2</v>
      </c>
    </row>
    <row r="180" spans="1:5" x14ac:dyDescent="0.4">
      <c r="A180" s="1">
        <v>2272.470477539171</v>
      </c>
      <c r="B180" s="1">
        <v>-222286.01655431848</v>
      </c>
      <c r="C180" s="1">
        <v>12.103169294419217</v>
      </c>
      <c r="D180" s="1">
        <v>20.458280209850443</v>
      </c>
      <c r="E180" s="1">
        <v>6.8732724939477449E-2</v>
      </c>
    </row>
    <row r="181" spans="1:5" x14ac:dyDescent="0.4">
      <c r="A181" s="1">
        <v>1961.3985722757454</v>
      </c>
      <c r="B181" s="1">
        <v>-126644.51704054353</v>
      </c>
      <c r="C181" s="1">
        <v>21.779486666522281</v>
      </c>
      <c r="D181" s="1">
        <v>20.375284918644848</v>
      </c>
      <c r="E181" s="1">
        <v>5.8187717386988851E-2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69021-5B7F-41A3-839F-A00E60F9FA1A}">
  <dimension ref="A1:E181"/>
  <sheetViews>
    <sheetView topLeftCell="E22" workbookViewId="0">
      <selection activeCell="F26" sqref="F26"/>
    </sheetView>
  </sheetViews>
  <sheetFormatPr defaultRowHeight="13.9" x14ac:dyDescent="0.4"/>
  <sheetData>
    <row r="1" spans="1:5" x14ac:dyDescent="0.4">
      <c r="A1" t="s">
        <v>21</v>
      </c>
      <c r="B1" t="s">
        <v>28</v>
      </c>
      <c r="C1" t="s">
        <v>34</v>
      </c>
      <c r="D1" t="s">
        <v>41</v>
      </c>
      <c r="E1" t="s">
        <v>48</v>
      </c>
    </row>
    <row r="2" spans="1:5" x14ac:dyDescent="0.4">
      <c r="A2" s="1">
        <v>135581.42945166896</v>
      </c>
      <c r="B2" s="1">
        <v>970918.81275523908</v>
      </c>
      <c r="C2" s="1">
        <v>3.0969816286068692</v>
      </c>
      <c r="D2" s="1">
        <v>-9.2419722621900586</v>
      </c>
      <c r="E2" s="1">
        <v>-3.1468343255549418E-2</v>
      </c>
    </row>
    <row r="3" spans="1:5" x14ac:dyDescent="0.4">
      <c r="A3" s="1">
        <v>132344.2629534984</v>
      </c>
      <c r="B3" s="1">
        <v>974928.22442079219</v>
      </c>
      <c r="C3" s="1">
        <v>3.7494900323505376</v>
      </c>
      <c r="D3" s="1">
        <v>-7.2871752681656874</v>
      </c>
      <c r="E3" s="1">
        <v>-2.9357999903278229E-2</v>
      </c>
    </row>
    <row r="4" spans="1:5" x14ac:dyDescent="0.4">
      <c r="A4" s="1">
        <v>108337.88030508599</v>
      </c>
      <c r="B4" s="1">
        <v>823587.16105537966</v>
      </c>
      <c r="C4" s="1">
        <v>3.7144063562477725</v>
      </c>
      <c r="D4" s="1">
        <v>-4.4955287130311081</v>
      </c>
      <c r="E4" s="1">
        <v>-2.4237646706282732E-2</v>
      </c>
    </row>
    <row r="5" spans="1:5" x14ac:dyDescent="0.4">
      <c r="A5" s="1">
        <v>70048.010381714732</v>
      </c>
      <c r="B5" s="1">
        <v>562604.77650676563</v>
      </c>
      <c r="C5" s="1">
        <v>3.1571819878266476</v>
      </c>
      <c r="D5" s="1">
        <v>-1.23460735563542</v>
      </c>
      <c r="E5" s="1">
        <v>-1.6865113787728404E-2</v>
      </c>
    </row>
    <row r="6" spans="1:5" x14ac:dyDescent="0.4">
      <c r="A6" s="1">
        <v>25849.996758266989</v>
      </c>
      <c r="B6" s="1">
        <v>251202.87809672288</v>
      </c>
      <c r="C6" s="1">
        <v>2.301438972164374</v>
      </c>
      <c r="D6" s="1">
        <v>2.0514151958977997</v>
      </c>
      <c r="E6" s="1">
        <v>-8.2008173158761404E-3</v>
      </c>
    </row>
    <row r="7" spans="1:5" x14ac:dyDescent="0.4">
      <c r="A7" s="1">
        <v>-16965.184242167641</v>
      </c>
      <c r="B7" s="1">
        <v>-58870.065489241322</v>
      </c>
      <c r="C7" s="1">
        <v>1.3433564179460089</v>
      </c>
      <c r="D7" s="1">
        <v>4.9835138641726342</v>
      </c>
      <c r="E7" s="1">
        <v>8.6901304598814046E-4</v>
      </c>
    </row>
    <row r="8" spans="1:5" x14ac:dyDescent="0.4">
      <c r="A8" s="1">
        <v>-55071.251266856132</v>
      </c>
      <c r="B8" s="1">
        <v>-342803.68848070514</v>
      </c>
      <c r="C8" s="1">
        <v>0.37373283004755614</v>
      </c>
      <c r="D8" s="1">
        <v>7.3756157662305011</v>
      </c>
      <c r="E8" s="1">
        <v>9.6693520318873044E-3</v>
      </c>
    </row>
    <row r="9" spans="1:5" x14ac:dyDescent="0.4">
      <c r="A9" s="1">
        <v>-86813.496180461618</v>
      </c>
      <c r="B9" s="1">
        <v>-586947.5937758229</v>
      </c>
      <c r="C9" s="1">
        <v>-0.56817958297983906</v>
      </c>
      <c r="D9" s="1">
        <v>9.1080829890030692</v>
      </c>
      <c r="E9" s="1">
        <v>1.7601218131463398E-2</v>
      </c>
    </row>
    <row r="10" spans="1:5" x14ac:dyDescent="0.4">
      <c r="A10" s="1">
        <v>-110790.51706745084</v>
      </c>
      <c r="B10" s="1">
        <v>-779324.88322729827</v>
      </c>
      <c r="C10" s="1">
        <v>-1.4531194768905757</v>
      </c>
      <c r="D10" s="1">
        <v>10.066872169942972</v>
      </c>
      <c r="E10" s="1">
        <v>2.4075200410232648E-2</v>
      </c>
    </row>
    <row r="11" spans="1:5" x14ac:dyDescent="0.4">
      <c r="A11" s="1">
        <v>-125551.72180182196</v>
      </c>
      <c r="B11" s="1">
        <v>-907433.8475524165</v>
      </c>
      <c r="C11" s="1">
        <v>-2.2499416304169464</v>
      </c>
      <c r="D11" s="1">
        <v>10.132157597627266</v>
      </c>
      <c r="E11" s="1">
        <v>2.8507595847074619E-2</v>
      </c>
    </row>
    <row r="12" spans="1:5" x14ac:dyDescent="0.4">
      <c r="A12" s="1">
        <v>-129327.49587506492</v>
      </c>
      <c r="B12" s="1">
        <v>-955692.95482827455</v>
      </c>
      <c r="C12" s="1">
        <v>-2.9120134175483354</v>
      </c>
      <c r="D12" s="1">
        <v>9.1666403357578758</v>
      </c>
      <c r="E12" s="1">
        <v>3.0340126227154613E-2</v>
      </c>
    </row>
    <row r="13" spans="1:5" x14ac:dyDescent="0.4">
      <c r="A13" s="1">
        <v>-120069.41541190806</v>
      </c>
      <c r="B13" s="1">
        <v>-905664.92461620015</v>
      </c>
      <c r="C13" s="1">
        <v>-3.3673055178956397</v>
      </c>
      <c r="D13" s="1">
        <v>7.0643654618428462</v>
      </c>
      <c r="E13" s="1">
        <v>2.9050079669155442E-2</v>
      </c>
    </row>
    <row r="14" spans="1:5" x14ac:dyDescent="0.4">
      <c r="A14" s="1">
        <v>-96330.739755791874</v>
      </c>
      <c r="B14" s="1">
        <v>-743375.1122542785</v>
      </c>
      <c r="C14" s="1">
        <v>-3.5417402374028506</v>
      </c>
      <c r="D14" s="1">
        <v>3.8226402426996802</v>
      </c>
      <c r="E14" s="1">
        <v>2.4351146064073268E-2</v>
      </c>
    </row>
    <row r="15" spans="1:5" x14ac:dyDescent="0.4">
      <c r="A15" s="1">
        <v>-60118.57631734835</v>
      </c>
      <c r="B15" s="1">
        <v>-483365.58912550972</v>
      </c>
      <c r="C15" s="1">
        <v>-3.4415848875757717</v>
      </c>
      <c r="D15" s="1">
        <v>-0.30862185592971897</v>
      </c>
      <c r="E15" s="1">
        <v>1.6815746389650884E-2</v>
      </c>
    </row>
    <row r="16" spans="1:5" x14ac:dyDescent="0.4">
      <c r="A16" s="1">
        <v>-16420.653820641073</v>
      </c>
      <c r="B16" s="1">
        <v>-162454.16587437293</v>
      </c>
      <c r="C16" s="1">
        <v>-3.0979011778428442</v>
      </c>
      <c r="D16" s="1">
        <v>-4.8096069707161977</v>
      </c>
      <c r="E16" s="1">
        <v>7.4156274083702249E-3</v>
      </c>
    </row>
    <row r="17" spans="1:5" x14ac:dyDescent="0.4">
      <c r="A17" s="1">
        <v>29206.07632622611</v>
      </c>
      <c r="B17" s="1">
        <v>178472.98050332509</v>
      </c>
      <c r="C17" s="1">
        <v>-2.5439663882049097</v>
      </c>
      <c r="D17" s="1">
        <v>-9.1055724750825782</v>
      </c>
      <c r="E17" s="1">
        <v>-2.8260121555057365E-3</v>
      </c>
    </row>
    <row r="18" spans="1:5" x14ac:dyDescent="0.4">
      <c r="A18" s="1">
        <v>71203.069493767587</v>
      </c>
      <c r="B18" s="1">
        <v>498516.15544434427</v>
      </c>
      <c r="C18" s="1">
        <v>-1.8133979094238153</v>
      </c>
      <c r="D18" s="1">
        <v>-12.622059110427413</v>
      </c>
      <c r="E18" s="1">
        <v>-1.2885515592148917E-2</v>
      </c>
    </row>
    <row r="19" spans="1:5" x14ac:dyDescent="0.4">
      <c r="A19" s="1">
        <v>104011.78105249899</v>
      </c>
      <c r="B19" s="1">
        <v>756775.66438544844</v>
      </c>
      <c r="C19" s="1">
        <v>-0.93981313226114971</v>
      </c>
      <c r="D19" s="1">
        <v>-14.784607618150133</v>
      </c>
      <c r="E19" s="1">
        <v>-2.173922619173008E-2</v>
      </c>
    </row>
    <row r="20" spans="1:5" x14ac:dyDescent="0.4">
      <c r="A20" s="1">
        <v>122091.89671081299</v>
      </c>
      <c r="B20" s="1">
        <v>912456.58349661587</v>
      </c>
      <c r="C20" s="1">
        <v>4.4528603349940549E-2</v>
      </c>
      <c r="D20" s="1">
        <v>-15.016875014701988</v>
      </c>
      <c r="E20" s="1">
        <v>-2.8360878211927044E-2</v>
      </c>
    </row>
    <row r="21" spans="1:5" x14ac:dyDescent="0.4">
      <c r="A21" s="1">
        <v>121723.00740715431</v>
      </c>
      <c r="B21" s="1">
        <v>937499.71089985513</v>
      </c>
      <c r="C21" s="1">
        <v>1.1156826979195913</v>
      </c>
      <c r="D21" s="1">
        <v>-12.92994117973568</v>
      </c>
      <c r="E21" s="1">
        <v>-3.1921558835534977E-2</v>
      </c>
    </row>
    <row r="22" spans="1:5" x14ac:dyDescent="0.4">
      <c r="A22" s="1">
        <v>106033.99527949463</v>
      </c>
      <c r="B22" s="1">
        <v>851969.31229775562</v>
      </c>
      <c r="C22" s="1">
        <v>2.2526819860232781</v>
      </c>
      <c r="D22" s="1">
        <v>-8.9121987603708401</v>
      </c>
      <c r="E22" s="1">
        <v>-3.2439599179119295E-2</v>
      </c>
    </row>
    <row r="23" spans="1:5" x14ac:dyDescent="0.4">
      <c r="A23" s="1">
        <v>79216.232145464266</v>
      </c>
      <c r="B23" s="1">
        <v>682723.19113625051</v>
      </c>
      <c r="C23" s="1">
        <v>3.39552313438681</v>
      </c>
      <c r="D23" s="1">
        <v>-3.5418176455446608</v>
      </c>
      <c r="E23" s="1">
        <v>-3.0219086777060842E-2</v>
      </c>
    </row>
    <row r="24" spans="1:5" x14ac:dyDescent="0.4">
      <c r="A24" s="1">
        <v>45072.650958027421</v>
      </c>
      <c r="B24" s="1">
        <v>453211.14650515688</v>
      </c>
      <c r="C24" s="1">
        <v>4.4649969304177741</v>
      </c>
      <c r="D24" s="1">
        <v>2.614332065056566</v>
      </c>
      <c r="E24" s="1">
        <v>-2.5595803293470384E-2</v>
      </c>
    </row>
    <row r="25" spans="1:5" x14ac:dyDescent="0.4">
      <c r="A25" s="1">
        <v>7334.6691150841398</v>
      </c>
      <c r="B25" s="1">
        <v>186216.66693857187</v>
      </c>
      <c r="C25" s="1">
        <v>5.3786723154416505</v>
      </c>
      <c r="D25" s="1">
        <v>8.9916448944345824</v>
      </c>
      <c r="E25" s="1">
        <v>-1.8910101675212152E-2</v>
      </c>
    </row>
    <row r="26" spans="1:5" x14ac:dyDescent="0.4">
      <c r="A26" s="1">
        <v>-30278.017229751313</v>
      </c>
      <c r="B26" s="1">
        <v>-95536.315866469638</v>
      </c>
      <c r="C26" s="1">
        <v>6.0508509698499822</v>
      </c>
      <c r="D26" s="1">
        <v>15.01440209394395</v>
      </c>
      <c r="E26" s="1">
        <v>-1.0509295050253492E-2</v>
      </c>
    </row>
    <row r="27" spans="1:5" x14ac:dyDescent="0.4">
      <c r="A27" s="1">
        <v>-64100.296903683469</v>
      </c>
      <c r="B27" s="1">
        <v>-369494.11112754093</v>
      </c>
      <c r="C27" s="1">
        <v>6.3803239517682488</v>
      </c>
      <c r="D27" s="1">
        <v>20.056421435101456</v>
      </c>
      <c r="E27" s="1">
        <v>-7.7861108754882465E-4</v>
      </c>
    </row>
    <row r="28" spans="1:5" x14ac:dyDescent="0.4">
      <c r="A28" s="1">
        <v>-90881.919850909122</v>
      </c>
      <c r="B28" s="1">
        <v>-614072.01865931728</v>
      </c>
      <c r="C28" s="1">
        <v>6.225018003950705</v>
      </c>
      <c r="D28" s="1">
        <v>23.416487440745868</v>
      </c>
      <c r="E28" s="1">
        <v>9.6984162654721127E-3</v>
      </c>
    </row>
    <row r="29" spans="1:5" x14ac:dyDescent="0.4">
      <c r="A29" s="1">
        <v>-108634.74290679015</v>
      </c>
      <c r="B29" s="1">
        <v>-809334.00628559059</v>
      </c>
      <c r="C29" s="1">
        <v>5.4102436057084571</v>
      </c>
      <c r="D29" s="1">
        <v>24.446452212948369</v>
      </c>
      <c r="E29" s="1">
        <v>1.9766328346178742E-2</v>
      </c>
    </row>
    <row r="30" spans="1:5" x14ac:dyDescent="0.4">
      <c r="A30" s="1">
        <v>-115751.70456849836</v>
      </c>
      <c r="B30" s="1">
        <v>-932323.46980079124</v>
      </c>
      <c r="C30" s="1">
        <v>3.8771720871731086</v>
      </c>
      <c r="D30" s="1">
        <v>22.755162326581686</v>
      </c>
      <c r="E30" s="1">
        <v>2.7999990289559365E-2</v>
      </c>
    </row>
    <row r="31" spans="1:5" x14ac:dyDescent="0.4">
      <c r="A31" s="1">
        <v>-110840.86743240351</v>
      </c>
      <c r="B31" s="1">
        <v>-960341.93400920974</v>
      </c>
      <c r="C31" s="1">
        <v>1.5869889591218831</v>
      </c>
      <c r="D31" s="1">
        <v>18.0045069741943</v>
      </c>
      <c r="E31" s="1">
        <v>3.2917411237693602E-2</v>
      </c>
    </row>
    <row r="32" spans="1:5" x14ac:dyDescent="0.4">
      <c r="A32" s="1">
        <v>-92758.23311084618</v>
      </c>
      <c r="B32" s="1">
        <v>-872702.16773685161</v>
      </c>
      <c r="C32" s="1">
        <v>-1.4979859124564701</v>
      </c>
      <c r="D32" s="1">
        <v>9.8868287109484747</v>
      </c>
      <c r="E32" s="1">
        <v>3.3068632113456523E-2</v>
      </c>
    </row>
    <row r="33" spans="1:5" x14ac:dyDescent="0.4">
      <c r="A33" s="1">
        <v>-62026.368103756773</v>
      </c>
      <c r="B33" s="1">
        <v>-663773.50753537111</v>
      </c>
      <c r="C33" s="1">
        <v>-5.2807375381753436</v>
      </c>
      <c r="D33" s="1">
        <v>-1.4110668016803329</v>
      </c>
      <c r="E33" s="1">
        <v>2.7644826586740664E-2</v>
      </c>
    </row>
    <row r="34" spans="1:5" x14ac:dyDescent="0.4">
      <c r="A34" s="1">
        <v>-23457.293364468118</v>
      </c>
      <c r="B34" s="1">
        <v>-366896.50992942613</v>
      </c>
      <c r="C34" s="1">
        <v>-9.2002671957112572</v>
      </c>
      <c r="D34" s="1">
        <v>-14.164060380234373</v>
      </c>
      <c r="E34" s="1">
        <v>1.7893916935727557E-2</v>
      </c>
    </row>
    <row r="35" spans="1:5" x14ac:dyDescent="0.4">
      <c r="A35" s="1">
        <v>17027.597361779455</v>
      </c>
      <c r="B35" s="1">
        <v>-25481.064184571806</v>
      </c>
      <c r="C35" s="1">
        <v>-12.567068533267243</v>
      </c>
      <c r="D35" s="1">
        <v>-26.2303910064369</v>
      </c>
      <c r="E35" s="1">
        <v>5.6133949111806056E-3</v>
      </c>
    </row>
    <row r="36" spans="1:5" x14ac:dyDescent="0.4">
      <c r="A36" s="1">
        <v>53640.123326841021</v>
      </c>
      <c r="B36" s="1">
        <v>317127.29473652912</v>
      </c>
      <c r="C36" s="1">
        <v>-14.669635120780372</v>
      </c>
      <c r="D36" s="1">
        <v>-35.388860655668523</v>
      </c>
      <c r="E36" s="1">
        <v>-7.3076440599868014E-3</v>
      </c>
    </row>
    <row r="37" spans="1:5" x14ac:dyDescent="0.4">
      <c r="A37" s="1">
        <v>81763.301465363373</v>
      </c>
      <c r="B37" s="1">
        <v>622020.38695223932</v>
      </c>
      <c r="C37" s="1">
        <v>-14.882356901406173</v>
      </c>
      <c r="D37" s="1">
        <v>-39.688724462842764</v>
      </c>
      <c r="E37" s="1">
        <v>-1.8929060428350235E-2</v>
      </c>
    </row>
    <row r="38" spans="1:5" x14ac:dyDescent="0.4">
      <c r="A38" s="1">
        <v>100091.04586351851</v>
      </c>
      <c r="B38" s="1">
        <v>864284.78984498896</v>
      </c>
      <c r="C38" s="1">
        <v>-13.044584431640935</v>
      </c>
      <c r="D38" s="1">
        <v>-38.600144097383115</v>
      </c>
      <c r="E38" s="1">
        <v>-2.7624276409577674E-2</v>
      </c>
    </row>
    <row r="39" spans="1:5" x14ac:dyDescent="0.4">
      <c r="A39" s="1">
        <v>108538.15805284303</v>
      </c>
      <c r="B39" s="1">
        <v>1026464.4753855714</v>
      </c>
      <c r="C39" s="1">
        <v>-9.288816398541778</v>
      </c>
      <c r="D39" s="1">
        <v>-32.494537030730044</v>
      </c>
      <c r="E39" s="1">
        <v>-3.2262245981741509E-2</v>
      </c>
    </row>
    <row r="40" spans="1:5" x14ac:dyDescent="0.4">
      <c r="A40" s="1">
        <v>107237.99180631257</v>
      </c>
      <c r="B40" s="1">
        <v>1093327.8221572896</v>
      </c>
      <c r="C40" s="1">
        <v>-3.8202274818631463</v>
      </c>
      <c r="D40" s="1">
        <v>-21.962263924323981</v>
      </c>
      <c r="E40" s="1">
        <v>-3.1890743762686545E-2</v>
      </c>
    </row>
    <row r="41" spans="1:5" x14ac:dyDescent="0.4">
      <c r="A41" s="1">
        <v>97048.298092564277</v>
      </c>
      <c r="B41" s="1">
        <v>1059075.3609877129</v>
      </c>
      <c r="C41" s="1">
        <v>3.0076012318158996</v>
      </c>
      <c r="D41" s="1">
        <v>-8.003269144409618</v>
      </c>
      <c r="E41" s="1">
        <v>-2.6145350454365803E-2</v>
      </c>
    </row>
    <row r="42" spans="1:5" x14ac:dyDescent="0.4">
      <c r="A42" s="1">
        <v>80453.397910021711</v>
      </c>
      <c r="B42" s="1">
        <v>941701.23338332458</v>
      </c>
      <c r="C42" s="1">
        <v>10.424050664980825</v>
      </c>
      <c r="D42" s="1">
        <v>7.4842932760967251</v>
      </c>
      <c r="E42" s="1">
        <v>-1.6460673062888561E-2</v>
      </c>
    </row>
    <row r="43" spans="1:5" x14ac:dyDescent="0.4">
      <c r="A43" s="1">
        <v>60360.601697132493</v>
      </c>
      <c r="B43" s="1">
        <v>765352.59181872942</v>
      </c>
      <c r="C43" s="1">
        <v>17.557878975382941</v>
      </c>
      <c r="D43" s="1">
        <v>22.409563848953439</v>
      </c>
      <c r="E43" s="1">
        <v>-4.7287798768521003E-3</v>
      </c>
    </row>
    <row r="44" spans="1:5" x14ac:dyDescent="0.4">
      <c r="A44" s="1">
        <v>39473.308877525524</v>
      </c>
      <c r="B44" s="1">
        <v>552691.39764412458</v>
      </c>
      <c r="C44" s="1">
        <v>23.595426891679249</v>
      </c>
      <c r="D44" s="1">
        <v>34.893407388259611</v>
      </c>
      <c r="E44" s="1">
        <v>7.2689820653184002E-3</v>
      </c>
    </row>
    <row r="45" spans="1:5" x14ac:dyDescent="0.4">
      <c r="A45" s="1">
        <v>19346.298481988084</v>
      </c>
      <c r="B45" s="1">
        <v>318836.46667539683</v>
      </c>
      <c r="C45" s="1">
        <v>28.046852406631423</v>
      </c>
      <c r="D45" s="1">
        <v>44.013402754736006</v>
      </c>
      <c r="E45" s="1">
        <v>1.8365148481413983E-2</v>
      </c>
    </row>
    <row r="46" spans="1:5" x14ac:dyDescent="0.4">
      <c r="A46" s="1">
        <v>202.13226906491661</v>
      </c>
      <c r="B46" s="1">
        <v>72587.462550029304</v>
      </c>
      <c r="C46" s="1">
        <v>30.912187132661447</v>
      </c>
      <c r="D46" s="1">
        <v>49.98220592460008</v>
      </c>
      <c r="E46" s="1">
        <v>2.8075640306395838E-2</v>
      </c>
    </row>
    <row r="47" spans="1:5" x14ac:dyDescent="0.4">
      <c r="A47" s="1">
        <v>-18018.018421705659</v>
      </c>
      <c r="B47" s="1">
        <v>-178501.11046860303</v>
      </c>
      <c r="C47" s="1">
        <v>32.311886315420026</v>
      </c>
      <c r="D47" s="1">
        <v>53.265767262715251</v>
      </c>
      <c r="E47" s="1">
        <v>3.6085085748592205E-2</v>
      </c>
    </row>
    <row r="48" spans="1:5" x14ac:dyDescent="0.4">
      <c r="A48" s="1">
        <v>-35372.66291780649</v>
      </c>
      <c r="B48" s="1">
        <v>-426902.74421197176</v>
      </c>
      <c r="C48" s="1">
        <v>32.368304250246915</v>
      </c>
      <c r="D48" s="1">
        <v>54.330390710777259</v>
      </c>
      <c r="E48" s="1">
        <v>4.2084540101106127E-2</v>
      </c>
    </row>
    <row r="49" spans="1:5" x14ac:dyDescent="0.4">
      <c r="A49" s="1">
        <v>-51920.317593602631</v>
      </c>
      <c r="B49" s="1">
        <v>-665155.15278207092</v>
      </c>
      <c r="C49" s="1">
        <v>31.198037926526656</v>
      </c>
      <c r="D49" s="1">
        <v>53.618594866675735</v>
      </c>
      <c r="E49" s="1">
        <v>4.57626662616826E-2</v>
      </c>
    </row>
    <row r="50" spans="1:5" x14ac:dyDescent="0.4">
      <c r="A50" s="1">
        <v>-67617.366229674604</v>
      </c>
      <c r="B50" s="1">
        <v>-886073.48622829199</v>
      </c>
      <c r="C50" s="1">
        <v>28.926689634682255</v>
      </c>
      <c r="D50" s="1">
        <v>51.481274911952021</v>
      </c>
      <c r="E50" s="1">
        <v>4.6925724944609927E-2</v>
      </c>
    </row>
    <row r="51" spans="1:5" x14ac:dyDescent="0.4">
      <c r="A51" s="1">
        <v>-82033.225817469211</v>
      </c>
      <c r="B51" s="1">
        <v>-1083579.1098882873</v>
      </c>
      <c r="C51" s="1">
        <v>25.765521307434994</v>
      </c>
      <c r="D51" s="1">
        <v>48.171967447388667</v>
      </c>
      <c r="E51" s="1">
        <v>4.5871559507851538E-2</v>
      </c>
    </row>
    <row r="52" spans="1:5" x14ac:dyDescent="0.4">
      <c r="A52" s="1">
        <v>-94667.232415787235</v>
      </c>
      <c r="B52" s="1">
        <v>-1252779.0317050493</v>
      </c>
      <c r="C52" s="1">
        <v>21.949552088172805</v>
      </c>
      <c r="D52" s="1">
        <v>43.96384535027034</v>
      </c>
      <c r="E52" s="1">
        <v>4.3050505972084208E-2</v>
      </c>
    </row>
    <row r="53" spans="1:5" x14ac:dyDescent="0.4">
      <c r="A53" s="1">
        <v>-105059.32958558494</v>
      </c>
      <c r="B53" s="1">
        <v>-1389252.649553718</v>
      </c>
      <c r="C53" s="1">
        <v>17.709861839916389</v>
      </c>
      <c r="D53" s="1">
        <v>39.133244306665929</v>
      </c>
      <c r="E53" s="1">
        <v>3.890701320294386E-2</v>
      </c>
    </row>
    <row r="54" spans="1:5" x14ac:dyDescent="0.4">
      <c r="A54" s="1">
        <v>-112798.98257786466</v>
      </c>
      <c r="B54" s="1">
        <v>-1488883.1054962478</v>
      </c>
      <c r="C54" s="1">
        <v>13.262287715083721</v>
      </c>
      <c r="D54" s="1">
        <v>33.937557583268891</v>
      </c>
      <c r="E54" s="1">
        <v>3.3843377085916691E-2</v>
      </c>
    </row>
    <row r="55" spans="1:5" x14ac:dyDescent="0.4">
      <c r="A55" s="1">
        <v>-117542.80102637615</v>
      </c>
      <c r="B55" s="1">
        <v>-1548009.2998355322</v>
      </c>
      <c r="C55" s="1">
        <v>8.8161359871864526</v>
      </c>
      <c r="D55" s="1">
        <v>28.629602581552209</v>
      </c>
      <c r="E55" s="1">
        <v>2.8240178390241687E-2</v>
      </c>
    </row>
    <row r="56" spans="1:5" x14ac:dyDescent="0.4">
      <c r="A56" s="1">
        <v>-119052.70685434908</v>
      </c>
      <c r="B56" s="1">
        <v>-1563687.8599379989</v>
      </c>
      <c r="C56" s="1">
        <v>4.5751532936882171</v>
      </c>
      <c r="D56" s="1">
        <v>23.463081828256811</v>
      </c>
      <c r="E56" s="1">
        <v>2.2460436933989313E-2</v>
      </c>
    </row>
    <row r="57" spans="1:5" x14ac:dyDescent="0.4">
      <c r="A57" s="1">
        <v>-117260.04571869006</v>
      </c>
      <c r="B57" s="1">
        <v>-1534429.1184433701</v>
      </c>
      <c r="C57" s="1">
        <v>0.70933823414285913</v>
      </c>
      <c r="D57" s="1">
        <v>18.655200429287216</v>
      </c>
      <c r="E57" s="1">
        <v>1.681065499227476E-2</v>
      </c>
    </row>
    <row r="58" spans="1:5" x14ac:dyDescent="0.4">
      <c r="A58" s="1">
        <v>-112294.27874730315</v>
      </c>
      <c r="B58" s="1">
        <v>-1461519.4346204866</v>
      </c>
      <c r="C58" s="1">
        <v>-2.7070357762585138</v>
      </c>
      <c r="D58" s="1">
        <v>14.281283578141597</v>
      </c>
      <c r="E58" s="1">
        <v>1.1468501403913168E-2</v>
      </c>
    </row>
    <row r="59" spans="1:5" x14ac:dyDescent="0.4">
      <c r="A59" s="1">
        <v>-104376.10197265769</v>
      </c>
      <c r="B59" s="1">
        <v>-1347917.3945682598</v>
      </c>
      <c r="C59" s="1">
        <v>-5.6503473420976462</v>
      </c>
      <c r="D59" s="1">
        <v>10.322220095607101</v>
      </c>
      <c r="E59" s="1">
        <v>6.5377747904714891E-3</v>
      </c>
    </row>
    <row r="60" spans="1:5" x14ac:dyDescent="0.4">
      <c r="A60" s="1">
        <v>-93748.284688166095</v>
      </c>
      <c r="B60" s="1">
        <v>-1197005.5053909901</v>
      </c>
      <c r="C60" s="1">
        <v>-8.1094493541874826</v>
      </c>
      <c r="D60" s="1">
        <v>6.7286354447451595</v>
      </c>
      <c r="E60" s="1">
        <v>2.1009691866787214E-3</v>
      </c>
    </row>
    <row r="61" spans="1:5" x14ac:dyDescent="0.4">
      <c r="A61" s="1">
        <v>-80663.541831715207</v>
      </c>
      <c r="B61" s="1">
        <v>-1012314.0895988726</v>
      </c>
      <c r="C61" s="1">
        <v>-10.074927174498661</v>
      </c>
      <c r="D61" s="1">
        <v>3.4531043378058017</v>
      </c>
      <c r="E61" s="1">
        <v>-1.7623666931729316E-3</v>
      </c>
    </row>
    <row r="62" spans="1:5" x14ac:dyDescent="0.4">
      <c r="A62" s="1">
        <v>-65415.697302488239</v>
      </c>
      <c r="B62" s="1">
        <v>-797932.03776850272</v>
      </c>
      <c r="C62" s="1">
        <v>-11.549326584103984</v>
      </c>
      <c r="D62" s="1">
        <v>0.45859202516232117</v>
      </c>
      <c r="E62" s="1">
        <v>-5.00003242966121E-3</v>
      </c>
    </row>
    <row r="63" spans="1:5" x14ac:dyDescent="0.4">
      <c r="A63" s="1">
        <v>-48374.103288002654</v>
      </c>
      <c r="B63" s="1">
        <v>-558967.4218806976</v>
      </c>
      <c r="C63" s="1">
        <v>-12.562678002646443</v>
      </c>
      <c r="D63" s="1">
        <v>-2.2775296319512344</v>
      </c>
      <c r="E63" s="1">
        <v>-7.6285772746563013E-3</v>
      </c>
    </row>
    <row r="64" spans="1:5" x14ac:dyDescent="0.4">
      <c r="A64" s="1">
        <v>-29930.76966854804</v>
      </c>
      <c r="B64" s="1">
        <v>-300831.03357969783</v>
      </c>
      <c r="C64" s="1">
        <v>-13.152973047588134</v>
      </c>
      <c r="D64" s="1">
        <v>-4.7749806880954733</v>
      </c>
      <c r="E64" s="1">
        <v>-9.6846841258666494E-3</v>
      </c>
    </row>
    <row r="65" spans="1:5" x14ac:dyDescent="0.4">
      <c r="A65" s="1">
        <v>-10481.778795291188</v>
      </c>
      <c r="B65" s="1">
        <v>-28989.494968287316</v>
      </c>
      <c r="C65" s="1">
        <v>-13.359587997410735</v>
      </c>
      <c r="D65" s="1">
        <v>-7.0534919226686759</v>
      </c>
      <c r="E65" s="1">
        <v>-1.1208873244391064E-2</v>
      </c>
    </row>
    <row r="66" spans="1:5" x14ac:dyDescent="0.4">
      <c r="A66" s="1">
        <v>9575.5066330012814</v>
      </c>
      <c r="B66" s="1">
        <v>251066.8957199681</v>
      </c>
      <c r="C66" s="1">
        <v>-13.222404572936764</v>
      </c>
      <c r="D66" s="1">
        <v>-9.1323315591247116</v>
      </c>
      <c r="E66" s="1">
        <v>-1.2243354535619901E-2</v>
      </c>
    </row>
    <row r="67" spans="1:5" x14ac:dyDescent="0.4">
      <c r="A67" s="1">
        <v>29843.210794656421</v>
      </c>
      <c r="B67" s="1">
        <v>533839.22709004639</v>
      </c>
      <c r="C67" s="1">
        <v>-12.781374335460473</v>
      </c>
      <c r="D67" s="1">
        <v>-11.030471099774317</v>
      </c>
      <c r="E67" s="1">
        <v>-1.2830705379743642E-2</v>
      </c>
    </row>
    <row r="68" spans="1:5" x14ac:dyDescent="0.4">
      <c r="A68" s="1">
        <v>49920.821200397811</v>
      </c>
      <c r="B68" s="1">
        <v>813797.10349161993</v>
      </c>
      <c r="C68" s="1">
        <v>-12.075909903207895</v>
      </c>
      <c r="D68" s="1">
        <v>-12.76614978598702</v>
      </c>
      <c r="E68" s="1">
        <v>-1.3013390117627695E-2</v>
      </c>
    </row>
    <row r="69" spans="1:5" x14ac:dyDescent="0.4">
      <c r="A69" s="1">
        <v>69401.437325517007</v>
      </c>
      <c r="B69" s="1">
        <v>1085342.9141816897</v>
      </c>
      <c r="C69" s="1">
        <v>-11.142430317398381</v>
      </c>
      <c r="D69" s="1">
        <v>-14.356889366321742</v>
      </c>
      <c r="E69" s="1">
        <v>-1.2830079344033003E-2</v>
      </c>
    </row>
    <row r="70" spans="1:5" x14ac:dyDescent="0.4">
      <c r="A70" s="1">
        <v>87870.66812479723</v>
      </c>
      <c r="B70" s="1">
        <v>1342760.2569526541</v>
      </c>
      <c r="C70" s="1">
        <v>-10.01312755542911</v>
      </c>
      <c r="D70" s="1">
        <v>-15.809888396165016</v>
      </c>
      <c r="E70" s="1">
        <v>-1.2311650657559736E-2</v>
      </c>
    </row>
    <row r="71" spans="1:5" x14ac:dyDescent="0.4">
      <c r="A71" s="1">
        <v>104908.07785798144</v>
      </c>
      <c r="B71" s="1">
        <v>1580147.5858121226</v>
      </c>
      <c r="C71" s="1">
        <v>-8.7164189543385522</v>
      </c>
      <c r="D71" s="1">
        <v>-17.097753407627472</v>
      </c>
      <c r="E71" s="1">
        <v>-1.1482665480841998E-2</v>
      </c>
    </row>
    <row r="72" spans="1:5" x14ac:dyDescent="0.4">
      <c r="A72" s="1">
        <v>120092.22400550924</v>
      </c>
      <c r="B72" s="1">
        <v>1791579.169001125</v>
      </c>
      <c r="C72" s="1">
        <v>-7.278541697414731</v>
      </c>
      <c r="D72" s="1">
        <v>-18.183378811250822</v>
      </c>
      <c r="E72" s="1">
        <v>-1.0363530428622498E-2</v>
      </c>
    </row>
    <row r="73" spans="1:5" x14ac:dyDescent="0.4">
      <c r="A73" s="1">
        <v>132999.93076466309</v>
      </c>
      <c r="B73" s="1">
        <v>1971121.7456193841</v>
      </c>
      <c r="C73" s="1">
        <v>-5.7248703987517882</v>
      </c>
      <c r="D73" s="1">
        <v>-19.028959166335941</v>
      </c>
      <c r="E73" s="1">
        <v>-8.9726025072292704E-3</v>
      </c>
    </row>
    <row r="74" spans="1:5" x14ac:dyDescent="0.4">
      <c r="A74" s="1">
        <v>143191.68929437839</v>
      </c>
      <c r="B74" s="1">
        <v>2112653.3001431986</v>
      </c>
      <c r="C74" s="1">
        <v>-4.080257498900659</v>
      </c>
      <c r="D74" s="1">
        <v>-19.592879746945485</v>
      </c>
      <c r="E74" s="1">
        <v>-7.3263501209471513E-3</v>
      </c>
    </row>
    <row r="75" spans="1:5" x14ac:dyDescent="0.4">
      <c r="A75" s="1">
        <v>150152.71710289139</v>
      </c>
      <c r="B75" s="1">
        <v>2209179.0751730273</v>
      </c>
      <c r="C75" s="1">
        <v>-2.3674801425596157</v>
      </c>
      <c r="D75" s="1">
        <v>-19.81374443118677</v>
      </c>
      <c r="E75" s="1">
        <v>-5.4366376136020071E-3</v>
      </c>
    </row>
    <row r="76" spans="1:5" x14ac:dyDescent="0.4">
      <c r="A76" s="1">
        <v>153304.76082977711</v>
      </c>
      <c r="B76" s="1">
        <v>2253089.2767136302</v>
      </c>
      <c r="C76" s="1">
        <v>-0.61377308834762689</v>
      </c>
      <c r="D76" s="1">
        <v>-19.628372788786596</v>
      </c>
      <c r="E76" s="1">
        <v>-3.3272172795315892E-3</v>
      </c>
    </row>
    <row r="77" spans="1:5" x14ac:dyDescent="0.4">
      <c r="A77" s="1">
        <v>152302.2168176093</v>
      </c>
      <c r="B77" s="1">
        <v>2239992.5323515385</v>
      </c>
      <c r="C77" s="1">
        <v>1.1278513740824376</v>
      </c>
      <c r="D77" s="1">
        <v>-19.053845331145169</v>
      </c>
      <c r="E77" s="1">
        <v>-1.0843611016329983E-3</v>
      </c>
    </row>
    <row r="78" spans="1:5" x14ac:dyDescent="0.4">
      <c r="A78" s="1">
        <v>147147.76962054594</v>
      </c>
      <c r="B78" s="1">
        <v>2169821.659818897</v>
      </c>
      <c r="C78" s="1">
        <v>2.8018535577176782</v>
      </c>
      <c r="D78" s="1">
        <v>-18.15204547066573</v>
      </c>
      <c r="E78" s="1">
        <v>1.1898294265254758E-3</v>
      </c>
    </row>
    <row r="79" spans="1:5" x14ac:dyDescent="0.4">
      <c r="A79" s="1">
        <v>137991.45385739699</v>
      </c>
      <c r="B79" s="1">
        <v>2044411.6768640983</v>
      </c>
      <c r="C79" s="1">
        <v>4.3604702400538482</v>
      </c>
      <c r="D79" s="1">
        <v>-16.985133381714306</v>
      </c>
      <c r="E79" s="1">
        <v>3.4040942437149656E-3</v>
      </c>
    </row>
    <row r="80" spans="1:5" x14ac:dyDescent="0.4">
      <c r="A80" s="1">
        <v>125254.5931637418</v>
      </c>
      <c r="B80" s="1">
        <v>1869322.2183937884</v>
      </c>
      <c r="C80" s="1">
        <v>5.7818942810222058</v>
      </c>
      <c r="D80" s="1">
        <v>-15.59173919404928</v>
      </c>
      <c r="E80" s="1">
        <v>5.5096045857107893E-3</v>
      </c>
    </row>
    <row r="81" spans="1:5" x14ac:dyDescent="0.4">
      <c r="A81" s="1">
        <v>109426.06328045059</v>
      </c>
      <c r="B81" s="1">
        <v>1651040.4088030637</v>
      </c>
      <c r="C81" s="1">
        <v>7.050792496426511</v>
      </c>
      <c r="D81" s="1">
        <v>-14.004620985281203</v>
      </c>
      <c r="E81" s="1">
        <v>7.4681225189329199E-3</v>
      </c>
    </row>
    <row r="82" spans="1:5" x14ac:dyDescent="0.4">
      <c r="A82" s="1">
        <v>90994.73994839302</v>
      </c>
      <c r="B82" s="1">
        <v>1396053.3724870423</v>
      </c>
      <c r="C82" s="1">
        <v>8.1518317020702806</v>
      </c>
      <c r="D82" s="1">
        <v>-12.256536833021121</v>
      </c>
      <c r="E82" s="1">
        <v>9.2414101098009169E-3</v>
      </c>
    </row>
    <row r="83" spans="1:5" x14ac:dyDescent="0.4">
      <c r="A83" s="1">
        <v>70449.498908439287</v>
      </c>
      <c r="B83" s="1">
        <v>1110848.2338408357</v>
      </c>
      <c r="C83" s="1">
        <v>9.0696787137570851</v>
      </c>
      <c r="D83" s="1">
        <v>-10.380244814879875</v>
      </c>
      <c r="E83" s="1">
        <v>1.0791229424734386E-2</v>
      </c>
    </row>
    <row r="84" spans="1:5" x14ac:dyDescent="0.4">
      <c r="A84" s="1">
        <v>48279.215901459247</v>
      </c>
      <c r="B84" s="1">
        <v>801912.1172595442</v>
      </c>
      <c r="C84" s="1">
        <v>9.7890003472904983</v>
      </c>
      <c r="D84" s="1">
        <v>-8.4085030084677008</v>
      </c>
      <c r="E84" s="1">
        <v>1.207934253015285E-2</v>
      </c>
    </row>
    <row r="85" spans="1:5" x14ac:dyDescent="0.4">
      <c r="A85" s="1">
        <v>24972.766668323016</v>
      </c>
      <c r="B85" s="1">
        <v>475732.147138289</v>
      </c>
      <c r="C85" s="1">
        <v>10.294463418474223</v>
      </c>
      <c r="D85" s="1">
        <v>-6.3740694913963658</v>
      </c>
      <c r="E85" s="1">
        <v>1.306751149247563E-2</v>
      </c>
    </row>
    <row r="86" spans="1:5" x14ac:dyDescent="0.4">
      <c r="A86" s="1">
        <v>1019.0269499003896</v>
      </c>
      <c r="B86" s="1">
        <v>138795.4478721722</v>
      </c>
      <c r="C86" s="1">
        <v>10.570734743111803</v>
      </c>
      <c r="D86" s="1">
        <v>-4.3097023412760178</v>
      </c>
      <c r="E86" s="1">
        <v>1.3717498378122875E-2</v>
      </c>
    </row>
    <row r="87" spans="1:5" x14ac:dyDescent="0.4">
      <c r="A87" s="1">
        <v>-23093.127512938503</v>
      </c>
      <c r="B87" s="1">
        <v>-202410.85614369521</v>
      </c>
      <c r="C87" s="1">
        <v>10.602481137006791</v>
      </c>
      <c r="D87" s="1">
        <v>-2.2481596357180198</v>
      </c>
      <c r="E87" s="1">
        <v>1.3991065253514161E-2</v>
      </c>
    </row>
    <row r="88" spans="1:5" x14ac:dyDescent="0.4">
      <c r="A88" s="1">
        <v>-46874.820979323566</v>
      </c>
      <c r="B88" s="1">
        <v>-541399.64051419788</v>
      </c>
      <c r="C88" s="1">
        <v>10.374369415962908</v>
      </c>
      <c r="D88" s="1">
        <v>-0.22219945233257743</v>
      </c>
      <c r="E88" s="1">
        <v>1.3849974185068573E-2</v>
      </c>
    </row>
    <row r="89" spans="1:5" x14ac:dyDescent="0.4">
      <c r="A89" s="1">
        <v>-69837.177708385454</v>
      </c>
      <c r="B89" s="1">
        <v>-871683.78084423672</v>
      </c>
      <c r="C89" s="1">
        <v>9.8710663957835543</v>
      </c>
      <c r="D89" s="1">
        <v>1.7354201312687263</v>
      </c>
      <c r="E89" s="1">
        <v>1.3255987239205947E-2</v>
      </c>
    </row>
    <row r="90" spans="1:5" x14ac:dyDescent="0.4">
      <c r="A90" s="1">
        <v>-91491.321959252979</v>
      </c>
      <c r="B90" s="1">
        <v>-1186776.1527386913</v>
      </c>
      <c r="C90" s="1">
        <v>9.077238892272625</v>
      </c>
      <c r="D90" s="1">
        <v>3.5919410374757592</v>
      </c>
      <c r="E90" s="1">
        <v>1.2170866482346346E-2</v>
      </c>
    </row>
    <row r="91" spans="1:5" x14ac:dyDescent="0.4">
      <c r="A91" s="1">
        <v>-111348.37799105707</v>
      </c>
      <c r="B91" s="1">
        <v>-1480189.6318024555</v>
      </c>
      <c r="C91" s="1">
        <v>7.9775537212333223</v>
      </c>
      <c r="D91" s="1">
        <v>5.3146051886771799</v>
      </c>
      <c r="E91" s="1">
        <v>1.0556373980908635E-2</v>
      </c>
    </row>
    <row r="92" spans="1:5" x14ac:dyDescent="0.4">
      <c r="A92" s="1">
        <v>-128919.47006292707</v>
      </c>
      <c r="B92" s="1">
        <v>-1745437.0936404208</v>
      </c>
      <c r="C92" s="1">
        <v>6.5566776984696666</v>
      </c>
      <c r="D92" s="1">
        <v>6.8706545072621958</v>
      </c>
      <c r="E92" s="1">
        <v>8.3742718013126039E-3</v>
      </c>
    </row>
    <row r="93" spans="1:5" x14ac:dyDescent="0.4">
      <c r="A93" s="1">
        <v>-143715.72243399394</v>
      </c>
      <c r="B93" s="1">
        <v>-1976031.4138574782</v>
      </c>
      <c r="C93" s="1">
        <v>4.7992776397850481</v>
      </c>
      <c r="D93" s="1">
        <v>8.2273309156202696</v>
      </c>
      <c r="E93" s="1">
        <v>5.5863220099781037E-3</v>
      </c>
    </row>
    <row r="94" spans="1:5" x14ac:dyDescent="0.4">
      <c r="A94" s="1">
        <v>-155335.96440068784</v>
      </c>
      <c r="B94" s="1">
        <v>-2166464.1531363996</v>
      </c>
      <c r="C94" s="1">
        <v>2.6990950746231088</v>
      </c>
      <c r="D94" s="1">
        <v>9.3477625885071998</v>
      </c>
      <c r="E94" s="1">
        <v>2.1673692363993399E-3</v>
      </c>
    </row>
    <row r="95" spans="1:5" x14ac:dyDescent="0.4">
      <c r="A95" s="1">
        <v>-163766.16769613503</v>
      </c>
      <c r="B95" s="1">
        <v>-2315516.5716549265</v>
      </c>
      <c r="C95" s="1">
        <v>0.30085646535566657</v>
      </c>
      <c r="D95" s="1">
        <v>10.194744459641488</v>
      </c>
      <c r="E95" s="1">
        <v>-1.8275426623626085E-3</v>
      </c>
    </row>
    <row r="96" spans="1:5" x14ac:dyDescent="0.4">
      <c r="A96" s="1">
        <v>-169224.99521483769</v>
      </c>
      <c r="B96" s="1">
        <v>-2424446.073366296</v>
      </c>
      <c r="C96" s="1">
        <v>-2.2829089442867363</v>
      </c>
      <c r="D96" s="1">
        <v>10.791520498534062</v>
      </c>
      <c r="E96" s="1">
        <v>-6.2188285340951024E-3</v>
      </c>
    </row>
    <row r="97" spans="1:5" x14ac:dyDescent="0.4">
      <c r="A97" s="1">
        <v>-171964.4751919703</v>
      </c>
      <c r="B97" s="1">
        <v>-2494857.3806508067</v>
      </c>
      <c r="C97" s="1">
        <v>-4.9251385031614285</v>
      </c>
      <c r="D97" s="1">
        <v>11.177971406411913</v>
      </c>
      <c r="E97" s="1">
        <v>-1.0799310222864641E-2</v>
      </c>
    </row>
    <row r="98" spans="1:5" x14ac:dyDescent="0.4">
      <c r="A98" s="1">
        <v>-172213.34886590161</v>
      </c>
      <c r="B98" s="1">
        <v>-2528109.4288142342</v>
      </c>
      <c r="C98" s="1">
        <v>-7.4997593101680149</v>
      </c>
      <c r="D98" s="1">
        <v>11.393455942150736</v>
      </c>
      <c r="E98" s="1">
        <v>-1.536307687437889E-2</v>
      </c>
    </row>
    <row r="99" spans="1:5" x14ac:dyDescent="0.4">
      <c r="A99" s="1">
        <v>-170042.35090627833</v>
      </c>
      <c r="B99" s="1">
        <v>-2523793.1041017007</v>
      </c>
      <c r="C99" s="1">
        <v>-9.8870154542651854</v>
      </c>
      <c r="D99" s="1">
        <v>11.4667912412535</v>
      </c>
      <c r="E99" s="1">
        <v>-1.9706463933884661E-2</v>
      </c>
    </row>
    <row r="100" spans="1:5" x14ac:dyDescent="0.4">
      <c r="A100" s="1">
        <v>-165134.55146096021</v>
      </c>
      <c r="B100" s="1">
        <v>-2477028.1770034274</v>
      </c>
      <c r="C100" s="1">
        <v>-11.982706475314146</v>
      </c>
      <c r="D100" s="1">
        <v>11.405477448814139</v>
      </c>
      <c r="E100" s="1">
        <v>-2.3627378113671237E-2</v>
      </c>
    </row>
    <row r="101" spans="1:5" x14ac:dyDescent="0.4">
      <c r="A101" s="1">
        <v>-157070.03097966179</v>
      </c>
      <c r="B101" s="1">
        <v>-2381728.6646774216</v>
      </c>
      <c r="C101" s="1">
        <v>-13.686288321588666</v>
      </c>
      <c r="D101" s="1">
        <v>11.212123689142901</v>
      </c>
      <c r="E101" s="1">
        <v>-2.6922999357072885E-2</v>
      </c>
    </row>
    <row r="102" spans="1:5" x14ac:dyDescent="0.4">
      <c r="A102" s="1">
        <v>-145426.18332083456</v>
      </c>
      <c r="B102" s="1">
        <v>-2231773.7314707483</v>
      </c>
      <c r="C102" s="1">
        <v>-14.897196470374334</v>
      </c>
      <c r="D102" s="1">
        <v>10.889359607728597</v>
      </c>
      <c r="E102" s="1">
        <v>-2.9390237114595069E-2</v>
      </c>
    </row>
    <row r="103" spans="1:5" x14ac:dyDescent="0.4">
      <c r="A103" s="1">
        <v>-129780.40234293196</v>
      </c>
      <c r="B103" s="1">
        <v>-2021042.5417304477</v>
      </c>
      <c r="C103" s="1">
        <v>-15.514866398957045</v>
      </c>
      <c r="D103" s="1">
        <v>10.439814850060504</v>
      </c>
      <c r="E103" s="1">
        <v>-3.0826000836743563E-2</v>
      </c>
    </row>
    <row r="104" spans="1:5" x14ac:dyDescent="0.4">
      <c r="A104" s="1">
        <v>-109858.28454922687</v>
      </c>
      <c r="B104" s="1">
        <v>-1745462.5640767347</v>
      </c>
      <c r="C104" s="1">
        <v>-15.451733631015077</v>
      </c>
      <c r="D104" s="1">
        <v>9.8690135833226904</v>
      </c>
      <c r="E104" s="1">
        <v>-3.1053461742185037E-2</v>
      </c>
    </row>
    <row r="105" spans="1:5" x14ac:dyDescent="0.4">
      <c r="A105" s="1">
        <v>-86070.671285556396</v>
      </c>
      <c r="B105" s="1">
        <v>-1410571.2132995469</v>
      </c>
      <c r="C105" s="1">
        <v>-14.692560040413371</v>
      </c>
      <c r="D105" s="1">
        <v>9.1903148255050304</v>
      </c>
      <c r="E105" s="1">
        <v>-3.0034762076465955E-2</v>
      </c>
    </row>
    <row r="106" spans="1:5" x14ac:dyDescent="0.4">
      <c r="A106" s="1">
        <v>-59346.3435957033</v>
      </c>
      <c r="B106" s="1">
        <v>-1029621.1247705009</v>
      </c>
      <c r="C106" s="1">
        <v>-13.316412205874572</v>
      </c>
      <c r="D106" s="1">
        <v>8.4049991723968756</v>
      </c>
      <c r="E106" s="1">
        <v>-2.7894001670216117E-2</v>
      </c>
    </row>
    <row r="107" spans="1:5" x14ac:dyDescent="0.4">
      <c r="A107" s="1">
        <v>-30706.516786730768</v>
      </c>
      <c r="B107" s="1">
        <v>-617281.66293837689</v>
      </c>
      <c r="C107" s="1">
        <v>-11.422682870737495</v>
      </c>
      <c r="D107" s="1">
        <v>7.5106039838128815</v>
      </c>
      <c r="E107" s="1">
        <v>-2.4789204308297116E-2</v>
      </c>
    </row>
    <row r="108" spans="1:5" x14ac:dyDescent="0.4">
      <c r="A108" s="1">
        <v>-1172.4061657030497</v>
      </c>
      <c r="B108" s="1">
        <v>-188222.19225189986</v>
      </c>
      <c r="C108" s="1">
        <v>-9.1107647783409647</v>
      </c>
      <c r="D108" s="1">
        <v>6.5046666195679865</v>
      </c>
      <c r="E108" s="1">
        <v>-2.0878393775569989E-2</v>
      </c>
    </row>
    <row r="109" spans="1:5" x14ac:dyDescent="0.4">
      <c r="A109" s="1">
        <v>28234.772960316244</v>
      </c>
      <c r="B109" s="1">
        <v>242887.92284016387</v>
      </c>
      <c r="C109" s="1">
        <v>-6.4800506720237721</v>
      </c>
      <c r="D109" s="1">
        <v>5.3847244394773082</v>
      </c>
      <c r="E109" s="1">
        <v>-1.6319593856895707E-2</v>
      </c>
    </row>
    <row r="110" spans="1:5" x14ac:dyDescent="0.4">
      <c r="A110" s="1">
        <v>56493.805284263304</v>
      </c>
      <c r="B110" s="1">
        <v>661379.31788905198</v>
      </c>
      <c r="C110" s="1">
        <v>-3.6299332951248036</v>
      </c>
      <c r="D110" s="1">
        <v>4.1483148033555821</v>
      </c>
      <c r="E110" s="1">
        <v>-1.1270828337135472E-2</v>
      </c>
    </row>
    <row r="111" spans="1:5" x14ac:dyDescent="0.4">
      <c r="A111" s="1">
        <v>82583.475499074237</v>
      </c>
      <c r="B111" s="1">
        <v>1052582.6284460211</v>
      </c>
      <c r="C111" s="1">
        <v>-0.65980539098273572</v>
      </c>
      <c r="D111" s="1">
        <v>2.7929750710181787</v>
      </c>
      <c r="E111" s="1">
        <v>-5.8901210011501849E-3</v>
      </c>
    </row>
    <row r="112" spans="1:5" x14ac:dyDescent="0.4">
      <c r="A112" s="1">
        <v>105482.56829768555</v>
      </c>
      <c r="B112" s="1">
        <v>1401828.4900623078</v>
      </c>
      <c r="C112" s="1">
        <v>2.3309402970634228</v>
      </c>
      <c r="D112" s="1">
        <v>1.3162426022794251</v>
      </c>
      <c r="E112" s="1">
        <v>-3.3549563380125085E-4</v>
      </c>
    </row>
    <row r="113" spans="1:5" x14ac:dyDescent="0.4">
      <c r="A113" s="1">
        <v>124169.86837303294</v>
      </c>
      <c r="B113" s="1">
        <v>1694447.5382891586</v>
      </c>
      <c r="C113" s="1">
        <v>5.2429110256749913</v>
      </c>
      <c r="D113" s="1">
        <v>-0.28434524304555109</v>
      </c>
      <c r="E113" s="1">
        <v>5.2350239800505365E-3</v>
      </c>
    </row>
    <row r="114" spans="1:5" x14ac:dyDescent="0.4">
      <c r="A114" s="1">
        <v>137624.16041805298</v>
      </c>
      <c r="B114" s="1">
        <v>1915770.4086778152</v>
      </c>
      <c r="C114" s="1">
        <v>7.9767140515130954</v>
      </c>
      <c r="D114" s="1">
        <v>-2.0112511051414312</v>
      </c>
      <c r="E114" s="1">
        <v>1.0663414055543883E-2</v>
      </c>
    </row>
    <row r="115" spans="1:5" x14ac:dyDescent="0.4">
      <c r="A115" s="1">
        <v>144824.22912568244</v>
      </c>
      <c r="B115" s="1">
        <v>2051127.7367795254</v>
      </c>
      <c r="C115" s="1">
        <v>10.432956631238962</v>
      </c>
      <c r="D115" s="1">
        <v>-3.8669376241937106</v>
      </c>
      <c r="E115" s="1">
        <v>1.579165080781798E-2</v>
      </c>
    </row>
    <row r="116" spans="1:5" x14ac:dyDescent="0.4">
      <c r="A116" s="1">
        <v>144748.12120268977</v>
      </c>
      <c r="B116" s="1">
        <v>2085846.8961828288</v>
      </c>
      <c r="C116" s="1">
        <v>12.512373151899864</v>
      </c>
      <c r="D116" s="1">
        <v>-5.8538769199757077</v>
      </c>
      <c r="E116" s="1">
        <v>2.0461450104274751E-2</v>
      </c>
    </row>
    <row r="117" spans="1:5" x14ac:dyDescent="0.4">
      <c r="A117" s="1">
        <v>136795.84188823076</v>
      </c>
      <c r="B117" s="1">
        <v>2010839.4166027403</v>
      </c>
      <c r="C117" s="1">
        <v>14.126297594946998</v>
      </c>
      <c r="D117" s="1">
        <v>-7.9453685831729999</v>
      </c>
      <c r="E117" s="1">
        <v>2.4519441504154849E-2</v>
      </c>
    </row>
    <row r="118" spans="1:5" x14ac:dyDescent="0.4">
      <c r="A118" s="1">
        <v>122047.66915855915</v>
      </c>
      <c r="B118" s="1">
        <v>1839250.0923566318</v>
      </c>
      <c r="C118" s="1">
        <v>15.225671444502266</v>
      </c>
      <c r="D118" s="1">
        <v>-10.006768237847389</v>
      </c>
      <c r="E118" s="1">
        <v>2.7831480572325228E-2</v>
      </c>
    </row>
    <row r="119" spans="1:5" x14ac:dyDescent="0.4">
      <c r="A119" s="1">
        <v>101934.26672719036</v>
      </c>
      <c r="B119" s="1">
        <v>1589211.7643621827</v>
      </c>
      <c r="C119" s="1">
        <v>15.767991580938414</v>
      </c>
      <c r="D119" s="1">
        <v>-11.909774434883051</v>
      </c>
      <c r="E119" s="1">
        <v>3.0252042045357599E-2</v>
      </c>
    </row>
    <row r="120" spans="1:5" x14ac:dyDescent="0.4">
      <c r="A120" s="1">
        <v>77867.667122691564</v>
      </c>
      <c r="B120" s="1">
        <v>1278704.9841928552</v>
      </c>
      <c r="C120" s="1">
        <v>15.709870965476092</v>
      </c>
      <c r="D120" s="1">
        <v>-13.534974068730264</v>
      </c>
      <c r="E120" s="1">
        <v>3.1631266682056465E-2</v>
      </c>
    </row>
    <row r="121" spans="1:5" x14ac:dyDescent="0.4">
      <c r="A121" s="1">
        <v>51259.902873631676</v>
      </c>
      <c r="B121" s="1">
        <v>925710.30342207733</v>
      </c>
      <c r="C121" s="1">
        <v>15.007922559336025</v>
      </c>
      <c r="D121" s="1">
        <v>-14.762954033839604</v>
      </c>
      <c r="E121" s="1">
        <v>3.1819295241225121E-2</v>
      </c>
    </row>
    <row r="122" spans="1:5" x14ac:dyDescent="0.4">
      <c r="A122" s="1">
        <v>23523.006508578852</v>
      </c>
      <c r="B122" s="1">
        <v>548208.27362331154</v>
      </c>
      <c r="C122" s="1">
        <v>13.618759323738825</v>
      </c>
      <c r="D122" s="1">
        <v>-15.474301224661302</v>
      </c>
      <c r="E122" s="1">
        <v>3.0666268481667099E-2</v>
      </c>
    </row>
    <row r="123" spans="1:5" x14ac:dyDescent="0.4">
      <c r="A123" s="1">
        <v>-3930.9894438980627</v>
      </c>
      <c r="B123" s="1">
        <v>164179.44636999952</v>
      </c>
      <c r="C123" s="1">
        <v>11.498994219905178</v>
      </c>
      <c r="D123" s="1">
        <v>-15.549602535645533</v>
      </c>
      <c r="E123" s="1">
        <v>2.802232716218615E-2</v>
      </c>
    </row>
    <row r="124" spans="1:5" x14ac:dyDescent="0.4">
      <c r="A124" s="1">
        <v>-29690.052455232639</v>
      </c>
      <c r="B124" s="1">
        <v>-208395.62676441739</v>
      </c>
      <c r="C124" s="1">
        <v>8.6052402090558093</v>
      </c>
      <c r="D124" s="1">
        <v>-14.869444861243066</v>
      </c>
      <c r="E124" s="1">
        <v>2.3737612041585934E-2</v>
      </c>
    </row>
    <row r="125" spans="1:5" x14ac:dyDescent="0.4">
      <c r="A125" s="1">
        <v>-52463.458649848573</v>
      </c>
      <c r="B125" s="1">
        <v>-552394.73359518242</v>
      </c>
      <c r="C125" s="1">
        <v>4.963442458739121</v>
      </c>
      <c r="D125" s="1">
        <v>-13.34831292387147</v>
      </c>
      <c r="E125" s="1">
        <v>1.779383009635703E-2</v>
      </c>
    </row>
    <row r="126" spans="1:5" x14ac:dyDescent="0.4">
      <c r="A126" s="1">
        <v>-71445.71876414452</v>
      </c>
      <c r="B126" s="1">
        <v>-854129.01949226705</v>
      </c>
      <c r="C126" s="1">
        <v>0.87687496181482438</v>
      </c>
      <c r="D126" s="1">
        <v>-11.036282757819738</v>
      </c>
      <c r="E126" s="1">
        <v>1.069895317374106E-2</v>
      </c>
    </row>
    <row r="127" spans="1:5" x14ac:dyDescent="0.4">
      <c r="A127" s="1">
        <v>-85952.652187511529</v>
      </c>
      <c r="B127" s="1">
        <v>-1100767.9692143474</v>
      </c>
      <c r="C127" s="1">
        <v>-3.2818560825294427</v>
      </c>
      <c r="D127" s="1">
        <v>-8.0173282253445013</v>
      </c>
      <c r="E127" s="1">
        <v>3.0925193386661526E-3</v>
      </c>
    </row>
    <row r="128" spans="1:5" x14ac:dyDescent="0.4">
      <c r="A128" s="1">
        <v>-95300.078309340432</v>
      </c>
      <c r="B128" s="1">
        <v>-1279481.0675200962</v>
      </c>
      <c r="C128" s="1">
        <v>-7.1401444751062257</v>
      </c>
      <c r="D128" s="1">
        <v>-4.3754231887019488</v>
      </c>
      <c r="E128" s="1">
        <v>-4.3859333439386665E-3</v>
      </c>
    </row>
    <row r="129" spans="1:5" x14ac:dyDescent="0.4">
      <c r="A129" s="1">
        <v>-98803.816519022701</v>
      </c>
      <c r="B129" s="1">
        <v>-1377437.7991681728</v>
      </c>
      <c r="C129" s="1">
        <v>-10.325384016728009</v>
      </c>
      <c r="D129" s="1">
        <v>-0.19454151014850146</v>
      </c>
      <c r="E129" s="1">
        <v>-1.1096866809145421E-2</v>
      </c>
    </row>
    <row r="130" spans="1:5" x14ac:dyDescent="0.4">
      <c r="A130" s="1">
        <v>-95778.614681054853</v>
      </c>
      <c r="B130" s="1">
        <v>-1381797.5571422027</v>
      </c>
      <c r="C130" s="1">
        <v>-12.464993433010344</v>
      </c>
      <c r="D130" s="1">
        <v>4.4407207324849445</v>
      </c>
      <c r="E130" s="1">
        <v>-1.6400769245829287E-2</v>
      </c>
    </row>
    <row r="131" spans="1:5" x14ac:dyDescent="0.4">
      <c r="A131" s="1">
        <v>-85529.20572882393</v>
      </c>
      <c r="B131" s="1">
        <v>-1279795.7545791587</v>
      </c>
      <c r="C131" s="1">
        <v>-13.174200658365077</v>
      </c>
      <c r="D131" s="1">
        <v>9.4656893228262788</v>
      </c>
      <c r="E131" s="1">
        <v>-1.9629812705240699E-2</v>
      </c>
    </row>
    <row r="132" spans="1:5" x14ac:dyDescent="0.4">
      <c r="A132" s="1">
        <v>-67925.09696668481</v>
      </c>
      <c r="B132" s="1">
        <v>-1067354.9011079115</v>
      </c>
      <c r="C132" s="1">
        <v>-12.169202868946114</v>
      </c>
      <c r="D132" s="1">
        <v>14.769557698984308</v>
      </c>
      <c r="E132" s="1">
        <v>-2.023274955869421E-2</v>
      </c>
    </row>
    <row r="133" spans="1:5" x14ac:dyDescent="0.4">
      <c r="A133" s="1">
        <v>-45185.111755403435</v>
      </c>
      <c r="B133" s="1">
        <v>-773440.4506218863</v>
      </c>
      <c r="C133" s="1">
        <v>-9.7543318649089681</v>
      </c>
      <c r="D133" s="1">
        <v>19.72331792294694</v>
      </c>
      <c r="E133" s="1">
        <v>-1.8550865735210684E-2</v>
      </c>
    </row>
    <row r="134" spans="1:5" x14ac:dyDescent="0.4">
      <c r="A134" s="1">
        <v>-20116.834677731345</v>
      </c>
      <c r="B134" s="1">
        <v>-435249.49626725493</v>
      </c>
      <c r="C134" s="1">
        <v>-6.384025725013653</v>
      </c>
      <c r="D134" s="1">
        <v>23.56280903173214</v>
      </c>
      <c r="E134" s="1">
        <v>-1.5155685841449329E-2</v>
      </c>
    </row>
    <row r="135" spans="1:5" x14ac:dyDescent="0.4">
      <c r="A135" s="1">
        <v>4472.1496835801036</v>
      </c>
      <c r="B135" s="1">
        <v>-89979.131190199114</v>
      </c>
      <c r="C135" s="1">
        <v>-2.5127225280201304</v>
      </c>
      <c r="D135" s="1">
        <v>25.523870062358554</v>
      </c>
      <c r="E135" s="1">
        <v>-1.0618734484068491E-2</v>
      </c>
    </row>
    <row r="136" spans="1:5" x14ac:dyDescent="0.4">
      <c r="A136" s="1">
        <v>25774.25674577953</v>
      </c>
      <c r="B136" s="1">
        <v>225173.55146310898</v>
      </c>
      <c r="C136" s="1">
        <v>1.4051396473115991</v>
      </c>
      <c r="D136" s="1">
        <v>24.842340051844012</v>
      </c>
      <c r="E136" s="1">
        <v>-5.5115362697274782E-3</v>
      </c>
    </row>
    <row r="137" spans="1:5" x14ac:dyDescent="0.4">
      <c r="A137" s="1">
        <v>41493.441722810479</v>
      </c>
      <c r="B137" s="1">
        <v>478713.76498776925</v>
      </c>
      <c r="C137" s="1">
        <v>4.9297877371723802</v>
      </c>
      <c r="D137" s="1">
        <v>21.003022284674415</v>
      </c>
      <c r="E137" s="1">
        <v>-4.0749385495826064E-4</v>
      </c>
    </row>
    <row r="138" spans="1:5" x14ac:dyDescent="0.4">
      <c r="A138" s="1">
        <v>51379.978297224407</v>
      </c>
      <c r="B138" s="1">
        <v>661957.18179675122</v>
      </c>
      <c r="C138" s="1">
        <v>7.680148739293136</v>
      </c>
      <c r="D138" s="1">
        <v>14.486654330981702</v>
      </c>
      <c r="E138" s="1">
        <v>4.1125687061358491E-3</v>
      </c>
    </row>
    <row r="139" spans="1:5" x14ac:dyDescent="0.4">
      <c r="A139" s="1">
        <v>55704.369817162784</v>
      </c>
      <c r="B139" s="1">
        <v>771995.08362913271</v>
      </c>
      <c r="C139" s="1">
        <v>9.289089778278683</v>
      </c>
      <c r="D139" s="1">
        <v>6.0255115025513879</v>
      </c>
      <c r="E139" s="1">
        <v>7.4667086384663465E-3</v>
      </c>
    </row>
    <row r="140" spans="1:5" x14ac:dyDescent="0.4">
      <c r="A140" s="1">
        <v>54779.044180695149</v>
      </c>
      <c r="B140" s="1">
        <v>806264.09035187203</v>
      </c>
      <c r="C140" s="1">
        <v>9.3843356955018571</v>
      </c>
      <c r="D140" s="1">
        <v>-3.6368964845931173</v>
      </c>
      <c r="E140" s="1">
        <v>9.0747026823346198E-3</v>
      </c>
    </row>
    <row r="141" spans="1:5" x14ac:dyDescent="0.4">
      <c r="A141" s="1">
        <v>49125.147499692022</v>
      </c>
      <c r="B141" s="1">
        <v>765051.16219964379</v>
      </c>
      <c r="C141" s="1">
        <v>7.6296453269344289</v>
      </c>
      <c r="D141" s="1">
        <v>-13.727536332563789</v>
      </c>
      <c r="E141" s="1">
        <v>8.4017078654677925E-3</v>
      </c>
    </row>
    <row r="142" spans="1:5" x14ac:dyDescent="0.4">
      <c r="A142" s="1">
        <v>39956.118628892415</v>
      </c>
      <c r="B142" s="1">
        <v>660345.62774210621</v>
      </c>
      <c r="C142" s="1">
        <v>4.0312327525381955</v>
      </c>
      <c r="D142" s="1">
        <v>-23.372875711510133</v>
      </c>
      <c r="E142" s="1">
        <v>5.333822015640431E-3</v>
      </c>
    </row>
    <row r="143" spans="1:5" x14ac:dyDescent="0.4">
      <c r="A143" s="1">
        <v>28779.626212325275</v>
      </c>
      <c r="B143" s="1">
        <v>513171.83075609501</v>
      </c>
      <c r="C143" s="1">
        <v>-0.68064178905553718</v>
      </c>
      <c r="D143" s="1">
        <v>-31.588682832458002</v>
      </c>
      <c r="E143" s="1">
        <v>7.6862047419347639E-4</v>
      </c>
    </row>
    <row r="144" spans="1:5" x14ac:dyDescent="0.4">
      <c r="A144" s="1">
        <v>17136.284275092843</v>
      </c>
      <c r="B144" s="1">
        <v>346188.00297668518</v>
      </c>
      <c r="C144" s="1">
        <v>-5.6055789468280768</v>
      </c>
      <c r="D144" s="1">
        <v>-37.367765995185628</v>
      </c>
      <c r="E144" s="1">
        <v>-4.1546538520070364E-3</v>
      </c>
    </row>
    <row r="145" spans="1:5" x14ac:dyDescent="0.4">
      <c r="A145" s="1">
        <v>6565.13045247429</v>
      </c>
      <c r="B145" s="1">
        <v>182047.31701939242</v>
      </c>
      <c r="C145" s="1">
        <v>-9.8419664538014118</v>
      </c>
      <c r="D145" s="1">
        <v>-39.700889719799541</v>
      </c>
      <c r="E145" s="1">
        <v>-8.2948939108479572E-3</v>
      </c>
    </row>
    <row r="146" spans="1:5" x14ac:dyDescent="0.4">
      <c r="A146" s="1">
        <v>-1706.5548544595099</v>
      </c>
      <c r="B146" s="1">
        <v>39733.138244140071</v>
      </c>
      <c r="C146" s="1">
        <v>-12.627473100643925</v>
      </c>
      <c r="D146" s="1">
        <v>-37.86742577579485</v>
      </c>
      <c r="E146" s="1">
        <v>-1.0710200670329715E-2</v>
      </c>
    </row>
    <row r="147" spans="1:5" x14ac:dyDescent="0.4">
      <c r="A147" s="1">
        <v>-7691.6632893619535</v>
      </c>
      <c r="B147" s="1">
        <v>-76611.012227116822</v>
      </c>
      <c r="C147" s="1">
        <v>-13.812054504704607</v>
      </c>
      <c r="D147" s="1">
        <v>-32.396424148707624</v>
      </c>
      <c r="E147" s="1">
        <v>-1.1322267701029775E-2</v>
      </c>
    </row>
    <row r="148" spans="1:5" x14ac:dyDescent="0.4">
      <c r="A148" s="1">
        <v>-11776.467198562617</v>
      </c>
      <c r="B148" s="1">
        <v>-167443.33346235883</v>
      </c>
      <c r="C148" s="1">
        <v>-13.537913889556112</v>
      </c>
      <c r="D148" s="1">
        <v>-24.371125551825418</v>
      </c>
      <c r="E148" s="1">
        <v>-1.0416146907071841E-2</v>
      </c>
    </row>
    <row r="149" spans="1:5" x14ac:dyDescent="0.4">
      <c r="A149" s="1">
        <v>-14363.107513802686</v>
      </c>
      <c r="B149" s="1">
        <v>-233415.36173052588</v>
      </c>
      <c r="C149" s="1">
        <v>-11.989150031030176</v>
      </c>
      <c r="D149" s="1">
        <v>-14.936852334083648</v>
      </c>
      <c r="E149" s="1">
        <v>-8.3303396410838951E-3</v>
      </c>
    </row>
    <row r="150" spans="1:5" x14ac:dyDescent="0.4">
      <c r="A150" s="1">
        <v>-15842.531170706829</v>
      </c>
      <c r="B150" s="1">
        <v>-274913.93883620366</v>
      </c>
      <c r="C150" s="1">
        <v>-9.3693015757646094</v>
      </c>
      <c r="D150" s="1">
        <v>-5.2489281901506697</v>
      </c>
      <c r="E150" s="1">
        <v>-5.4474434699263719E-3</v>
      </c>
    </row>
    <row r="151" spans="1:5" x14ac:dyDescent="0.4">
      <c r="A151" s="1">
        <v>-16636.380088572736</v>
      </c>
      <c r="B151" s="1">
        <v>-292382.26869810885</v>
      </c>
      <c r="C151" s="1">
        <v>-5.9048473928949132</v>
      </c>
      <c r="D151" s="1">
        <v>3.5062004507320208</v>
      </c>
      <c r="E151" s="1">
        <v>-2.2089736916001078E-3</v>
      </c>
    </row>
    <row r="152" spans="1:5" x14ac:dyDescent="0.4">
      <c r="A152" s="1">
        <v>-17166.198972763596</v>
      </c>
      <c r="B152" s="1">
        <v>-287622.29798127781</v>
      </c>
      <c r="C152" s="1">
        <v>-1.8974895029481271</v>
      </c>
      <c r="D152" s="1">
        <v>10.306909310386471</v>
      </c>
      <c r="E152" s="1">
        <v>8.8444221137840126E-4</v>
      </c>
    </row>
    <row r="153" spans="1:5" x14ac:dyDescent="0.4">
      <c r="A153" s="1">
        <v>-17562.360864284718</v>
      </c>
      <c r="B153" s="1">
        <v>-266001.80323052255</v>
      </c>
      <c r="C153" s="1">
        <v>2.1492842761544475</v>
      </c>
      <c r="D153" s="1">
        <v>14.921198407806221</v>
      </c>
      <c r="E153" s="1">
        <v>3.4019535177461815E-3</v>
      </c>
    </row>
    <row r="154" spans="1:5" x14ac:dyDescent="0.4">
      <c r="A154" s="1">
        <v>-17882.3234999495</v>
      </c>
      <c r="B154" s="1">
        <v>-233704.72075116882</v>
      </c>
      <c r="C154" s="1">
        <v>5.6856355505118765</v>
      </c>
      <c r="D154" s="1">
        <v>17.309115174242528</v>
      </c>
      <c r="E154" s="1">
        <v>4.9347876262044125E-3</v>
      </c>
    </row>
    <row r="155" spans="1:5" x14ac:dyDescent="0.4">
      <c r="A155" s="1">
        <v>-18186.750497174729</v>
      </c>
      <c r="B155" s="1">
        <v>-196912.52906056127</v>
      </c>
      <c r="C155" s="1">
        <v>8.1634391729329625</v>
      </c>
      <c r="D155" s="1">
        <v>17.429275523639266</v>
      </c>
      <c r="E155" s="1">
        <v>5.0758552313746926E-3</v>
      </c>
    </row>
    <row r="156" spans="1:5" x14ac:dyDescent="0.4">
      <c r="A156" s="1">
        <v>-18494.606702963039</v>
      </c>
      <c r="B156" s="1">
        <v>-160819.6880728312</v>
      </c>
      <c r="C156" s="1">
        <v>9.2022671819168593</v>
      </c>
      <c r="D156" s="1">
        <v>15.391537050785974</v>
      </c>
      <c r="E156" s="1">
        <v>3.6134575303261194E-3</v>
      </c>
    </row>
    <row r="157" spans="1:5" x14ac:dyDescent="0.4">
      <c r="A157" s="1">
        <v>-18655.809642449716</v>
      </c>
      <c r="B157" s="1">
        <v>-126674.86977891185</v>
      </c>
      <c r="C157" s="1">
        <v>9.0705225703124857</v>
      </c>
      <c r="D157" s="1">
        <v>11.87371964012023</v>
      </c>
      <c r="E157" s="1">
        <v>1.080350406168165E-3</v>
      </c>
    </row>
    <row r="158" spans="1:5" x14ac:dyDescent="0.4">
      <c r="A158" s="1">
        <v>-18478.149537639423</v>
      </c>
      <c r="B158" s="1">
        <v>-94771.932363675864</v>
      </c>
      <c r="C158" s="1">
        <v>8.1870215923005532</v>
      </c>
      <c r="D158" s="1">
        <v>7.6636034829338433</v>
      </c>
      <c r="E158" s="1">
        <v>-1.827979113034663E-3</v>
      </c>
    </row>
    <row r="159" spans="1:5" x14ac:dyDescent="0.4">
      <c r="A159" s="1">
        <v>-17784.090138298274</v>
      </c>
      <c r="B159" s="1">
        <v>-65573.578821776391</v>
      </c>
      <c r="C159" s="1">
        <v>6.9659435189427903</v>
      </c>
      <c r="D159" s="1">
        <v>3.5331572949378627</v>
      </c>
      <c r="E159" s="1">
        <v>-4.4216377328535833E-3</v>
      </c>
    </row>
    <row r="160" spans="1:5" x14ac:dyDescent="0.4">
      <c r="A160" s="1">
        <v>-16454.433255108954</v>
      </c>
      <c r="B160" s="1">
        <v>-40134.154622181035</v>
      </c>
      <c r="C160" s="1">
        <v>5.8076582970187314</v>
      </c>
      <c r="D160" s="1">
        <v>0.2173853106446281</v>
      </c>
      <c r="E160" s="1">
        <v>-6.037092071031834E-3</v>
      </c>
    </row>
    <row r="161" spans="1:5" x14ac:dyDescent="0.4">
      <c r="A161" s="1">
        <v>-14483.05715135191</v>
      </c>
      <c r="B161" s="1">
        <v>-19750.442622870221</v>
      </c>
      <c r="C161" s="1">
        <v>4.9843933631211508</v>
      </c>
      <c r="D161" s="1">
        <v>-1.8127413519740578</v>
      </c>
      <c r="E161" s="1">
        <v>-6.2906299846590798E-3</v>
      </c>
    </row>
    <row r="162" spans="1:5" x14ac:dyDescent="0.4">
      <c r="A162" s="1">
        <v>-12066.99180563839</v>
      </c>
      <c r="B162" s="1">
        <v>-4239.4911918010712</v>
      </c>
      <c r="C162" s="1">
        <v>4.3757505254820703</v>
      </c>
      <c r="D162" s="1">
        <v>-2.9474268721137098</v>
      </c>
      <c r="E162" s="1">
        <v>-5.6681545739080928E-3</v>
      </c>
    </row>
    <row r="163" spans="1:5" x14ac:dyDescent="0.4">
      <c r="A163" s="1">
        <v>-9475.9780053501654</v>
      </c>
      <c r="B163" s="1">
        <v>6665.2895726630522</v>
      </c>
      <c r="C163" s="1">
        <v>3.8585852626347141</v>
      </c>
      <c r="D163" s="1">
        <v>-3.6012343147269918</v>
      </c>
      <c r="E163" s="1">
        <v>-4.6481255228177053E-3</v>
      </c>
    </row>
    <row r="164" spans="1:5" x14ac:dyDescent="0.4">
      <c r="A164" s="1">
        <v>-6947.9240029653474</v>
      </c>
      <c r="B164" s="1">
        <v>13419.134960400012</v>
      </c>
      <c r="C164" s="1">
        <v>3.3984086301843113</v>
      </c>
      <c r="D164" s="1">
        <v>-3.9602093897625998</v>
      </c>
      <c r="E164" s="1">
        <v>-3.5063697840609751E-3</v>
      </c>
    </row>
    <row r="165" spans="1:5" x14ac:dyDescent="0.4">
      <c r="A165" s="1">
        <v>-4676.4369478917297</v>
      </c>
      <c r="B165" s="1">
        <v>16735.999179758714</v>
      </c>
      <c r="C165" s="1">
        <v>3.0032228444695677</v>
      </c>
      <c r="D165" s="1">
        <v>-4.1194183837618077</v>
      </c>
      <c r="E165" s="1">
        <v>-2.4173908275196602E-3</v>
      </c>
    </row>
    <row r="166" spans="1:5" x14ac:dyDescent="0.4">
      <c r="A166" s="1">
        <v>-2809.8604428905319</v>
      </c>
      <c r="B166" s="1">
        <v>17616.779952724195</v>
      </c>
      <c r="C166" s="1">
        <v>2.6952616072235589</v>
      </c>
      <c r="D166" s="1">
        <v>-4.1530835022079797</v>
      </c>
      <c r="E166" s="1">
        <v>-1.5167973406001731E-3</v>
      </c>
    </row>
    <row r="167" spans="1:5" x14ac:dyDescent="0.4">
      <c r="A167" s="1">
        <v>-1455.2160082886342</v>
      </c>
      <c r="B167" s="1">
        <v>17134.892569262076</v>
      </c>
      <c r="C167" s="1">
        <v>2.5407334986619934</v>
      </c>
      <c r="D167" s="1">
        <v>-4.0487722222670071</v>
      </c>
      <c r="E167" s="1">
        <v>-8.3114569546290508E-4</v>
      </c>
    </row>
    <row r="168" spans="1:5" x14ac:dyDescent="0.4">
      <c r="A168" s="1">
        <v>-665.17434322254599</v>
      </c>
      <c r="B168" s="1">
        <v>15597.752870718503</v>
      </c>
      <c r="C168" s="1">
        <v>2.6914166488263169</v>
      </c>
      <c r="D168" s="1">
        <v>-3.5807297213704512</v>
      </c>
      <c r="E168" s="1">
        <v>-1.1313013709739417E-4</v>
      </c>
    </row>
    <row r="169" spans="1:5" x14ac:dyDescent="0.4">
      <c r="A169" s="1">
        <v>-420.06511537049801</v>
      </c>
      <c r="B169" s="1">
        <v>12701.122368247861</v>
      </c>
      <c r="C169" s="1">
        <v>3.0709809013171463</v>
      </c>
      <c r="D169" s="1">
        <v>-2.8348276558579659</v>
      </c>
      <c r="E169" s="1">
        <v>5.998379307685938E-4</v>
      </c>
    </row>
    <row r="170" spans="1:5" x14ac:dyDescent="0.4">
      <c r="A170" s="1">
        <v>-651.9109534620743</v>
      </c>
      <c r="B170" s="1">
        <v>8388.0603222262616</v>
      </c>
      <c r="C170" s="1">
        <v>3.5373017616383087</v>
      </c>
      <c r="D170" s="1">
        <v>-1.9625808399368063</v>
      </c>
      <c r="E170" s="1">
        <v>1.1886920336664107E-3</v>
      </c>
    </row>
    <row r="171" spans="1:5" x14ac:dyDescent="0.4">
      <c r="A171" s="1">
        <v>-1289.7119003849648</v>
      </c>
      <c r="B171" s="1">
        <v>2760.0270781219542</v>
      </c>
      <c r="C171" s="1">
        <v>3.9451392266522545</v>
      </c>
      <c r="D171" s="1">
        <v>-1.0904915158033859</v>
      </c>
      <c r="E171" s="1">
        <v>1.5306686455119295E-3</v>
      </c>
    </row>
    <row r="172" spans="1:5" x14ac:dyDescent="0.4">
      <c r="A172" s="1">
        <v>-2266.3795587115424</v>
      </c>
      <c r="B172" s="1">
        <v>-4068.369924036625</v>
      </c>
      <c r="C172" s="1">
        <v>4.1431037882672817</v>
      </c>
      <c r="D172" s="1">
        <v>-0.33259745119031481</v>
      </c>
      <c r="E172" s="1">
        <v>1.4950420926486731E-3</v>
      </c>
    </row>
    <row r="173" spans="1:5" x14ac:dyDescent="0.4">
      <c r="A173" s="1">
        <v>-3509.6321119867448</v>
      </c>
      <c r="B173" s="1">
        <v>-11979.610954538875</v>
      </c>
      <c r="C173" s="1">
        <v>4.0174005219061835</v>
      </c>
      <c r="D173" s="1">
        <v>0.22325188725516568</v>
      </c>
      <c r="E173" s="1">
        <v>9.972120477198536E-4</v>
      </c>
    </row>
    <row r="174" spans="1:5" x14ac:dyDescent="0.4">
      <c r="A174" s="1">
        <v>-4890.9343080360959</v>
      </c>
      <c r="B174" s="1">
        <v>-20674.433016404677</v>
      </c>
      <c r="C174" s="1">
        <v>3.6249930600060614</v>
      </c>
      <c r="D174" s="1">
        <v>0.58558312631791609</v>
      </c>
      <c r="E174" s="1">
        <v>1.7711584805895633E-4</v>
      </c>
    </row>
    <row r="175" spans="1:5" x14ac:dyDescent="0.4">
      <c r="A175" s="1">
        <v>-6287.0322896941989</v>
      </c>
      <c r="B175" s="1">
        <v>-29834.269023744582</v>
      </c>
      <c r="C175" s="1">
        <v>3.0589782357805295</v>
      </c>
      <c r="D175" s="1">
        <v>0.77442559507119235</v>
      </c>
      <c r="E175" s="1">
        <v>-7.9494131515461819E-4</v>
      </c>
    </row>
    <row r="176" spans="1:5" x14ac:dyDescent="0.4">
      <c r="A176" s="1">
        <v>-7608.0068310062406</v>
      </c>
      <c r="B176" s="1">
        <v>-39198.401677981652</v>
      </c>
      <c r="C176" s="1">
        <v>2.4016777986818481</v>
      </c>
      <c r="D176" s="1">
        <v>0.78540117318373504</v>
      </c>
      <c r="E176" s="1">
        <v>-1.791737861103232E-3</v>
      </c>
    </row>
    <row r="177" spans="1:5" x14ac:dyDescent="0.4">
      <c r="A177" s="1">
        <v>-8799.3729612550087</v>
      </c>
      <c r="B177" s="1">
        <v>-48596.062967475758</v>
      </c>
      <c r="C177" s="1">
        <v>1.728075963330312</v>
      </c>
      <c r="D177" s="1">
        <v>0.58535669719392269</v>
      </c>
      <c r="E177" s="1">
        <v>-2.7295390289815472E-3</v>
      </c>
    </row>
    <row r="178" spans="1:5" x14ac:dyDescent="0.4">
      <c r="A178" s="1">
        <v>-9831.1732878792336</v>
      </c>
      <c r="B178" s="1">
        <v>-57825.987080612336</v>
      </c>
      <c r="C178" s="1">
        <v>1.1169817569437321</v>
      </c>
      <c r="D178" s="1">
        <v>0.10697841114318328</v>
      </c>
      <c r="E178" s="1">
        <v>-3.5670905435669438E-3</v>
      </c>
    </row>
    <row r="179" spans="1:5" x14ac:dyDescent="0.4">
      <c r="A179" s="1">
        <v>-10689.104384255577</v>
      </c>
      <c r="B179" s="1">
        <v>-66633.572582412598</v>
      </c>
      <c r="C179" s="1">
        <v>0.66423532258264451</v>
      </c>
      <c r="D179" s="1">
        <v>-0.72589545584739246</v>
      </c>
      <c r="E179" s="1">
        <v>-4.266553599752902E-3</v>
      </c>
    </row>
    <row r="180" spans="1:5" x14ac:dyDescent="0.4">
      <c r="A180" s="1">
        <v>-11400.039906506798</v>
      </c>
      <c r="B180" s="1">
        <v>-75143.067371216137</v>
      </c>
      <c r="C180" s="1">
        <v>0.48411117334786236</v>
      </c>
      <c r="D180" s="1">
        <v>-1.9115511189238057</v>
      </c>
      <c r="E180" s="1">
        <v>-4.7090797538958448E-3</v>
      </c>
    </row>
    <row r="181" spans="1:5" x14ac:dyDescent="0.4">
      <c r="A181" s="1">
        <v>-12066.963143321638</v>
      </c>
      <c r="B181" s="1">
        <v>-83525.827520935476</v>
      </c>
      <c r="C181" s="1">
        <v>0.57691739439839806</v>
      </c>
      <c r="D181" s="1">
        <v>-3.6534648060980222</v>
      </c>
      <c r="E181" s="1">
        <v>-4.9944974373392504E-3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5445B-B7F0-444B-8034-886556D10FEA}">
  <dimension ref="A1:E181"/>
  <sheetViews>
    <sheetView topLeftCell="D34" workbookViewId="0">
      <selection activeCell="F26" sqref="F26"/>
    </sheetView>
  </sheetViews>
  <sheetFormatPr defaultRowHeight="13.9" x14ac:dyDescent="0.4"/>
  <sheetData>
    <row r="1" spans="1:5" x14ac:dyDescent="0.4">
      <c r="A1" t="s">
        <v>22</v>
      </c>
      <c r="B1" t="s">
        <v>29</v>
      </c>
      <c r="C1" t="s">
        <v>35</v>
      </c>
      <c r="D1" t="s">
        <v>42</v>
      </c>
      <c r="E1" t="s">
        <v>49</v>
      </c>
    </row>
    <row r="2" spans="1:5" x14ac:dyDescent="0.4">
      <c r="A2" s="1">
        <v>-144082.38515148993</v>
      </c>
      <c r="B2" s="1">
        <v>-991918.77351615252</v>
      </c>
      <c r="C2" s="1">
        <v>-9.7435570909578377</v>
      </c>
      <c r="D2" s="1">
        <v>4.1290968235244234</v>
      </c>
      <c r="E2" s="1">
        <v>-1.6858784779660796E-2</v>
      </c>
    </row>
    <row r="3" spans="1:5" x14ac:dyDescent="0.4">
      <c r="A3" s="1">
        <v>-149026.62258901424</v>
      </c>
      <c r="B3" s="1">
        <v>-1066157.0798164122</v>
      </c>
      <c r="C3" s="1">
        <v>-10.302328529892579</v>
      </c>
      <c r="D3" s="1">
        <v>3.4935571361630062</v>
      </c>
      <c r="E3" s="1">
        <v>-1.671330479400876E-2</v>
      </c>
    </row>
    <row r="4" spans="1:5" x14ac:dyDescent="0.4">
      <c r="A4" s="1">
        <v>-150516.93972506627</v>
      </c>
      <c r="B4" s="1">
        <v>-1115150.9376844459</v>
      </c>
      <c r="C4" s="1">
        <v>-10.652207004430872</v>
      </c>
      <c r="D4" s="1">
        <v>2.6657340019712903</v>
      </c>
      <c r="E4" s="1">
        <v>-1.6276381369067928E-2</v>
      </c>
    </row>
    <row r="5" spans="1:5" x14ac:dyDescent="0.4">
      <c r="A5" s="1">
        <v>-148530.19872642169</v>
      </c>
      <c r="B5" s="1">
        <v>-1137431.2156913904</v>
      </c>
      <c r="C5" s="1">
        <v>-10.785197132110268</v>
      </c>
      <c r="D5" s="1">
        <v>1.6722867061272149</v>
      </c>
      <c r="E5" s="1">
        <v>-1.5552756535126879E-2</v>
      </c>
    </row>
    <row r="6" spans="1:5" x14ac:dyDescent="0.4">
      <c r="A6" s="1">
        <v>-143126.80730743709</v>
      </c>
      <c r="B6" s="1">
        <v>-1131994.3060880532</v>
      </c>
      <c r="C6" s="1">
        <v>-10.697774410957386</v>
      </c>
      <c r="D6" s="1">
        <v>0.54683601914768754</v>
      </c>
      <c r="E6" s="1">
        <v>-1.4555425103345267E-2</v>
      </c>
    </row>
    <row r="7" spans="1:5" x14ac:dyDescent="0.4">
      <c r="A7" s="1">
        <v>-134364.68950497007</v>
      </c>
      <c r="B7" s="1">
        <v>-1097881.6009222132</v>
      </c>
      <c r="C7" s="1">
        <v>-10.387082083532864</v>
      </c>
      <c r="D7" s="1">
        <v>-0.6762335819469365</v>
      </c>
      <c r="E7" s="1">
        <v>-1.3298297538323359E-2</v>
      </c>
    </row>
    <row r="8" spans="1:5" x14ac:dyDescent="0.4">
      <c r="A8" s="1">
        <v>-122297.40763348422</v>
      </c>
      <c r="B8" s="1">
        <v>-1034139.0802657368</v>
      </c>
      <c r="C8" s="1">
        <v>-9.8507629374806562</v>
      </c>
      <c r="D8" s="1">
        <v>-1.9628430079766408</v>
      </c>
      <c r="E8" s="1">
        <v>-1.1794704174398703E-2</v>
      </c>
    </row>
    <row r="9" spans="1:5" x14ac:dyDescent="0.4">
      <c r="A9" s="1">
        <v>-106977.7570254147</v>
      </c>
      <c r="B9" s="1">
        <v>-939815.44838626112</v>
      </c>
      <c r="C9" s="1">
        <v>-9.0865615037858074</v>
      </c>
      <c r="D9" s="1">
        <v>-3.2789237738875685</v>
      </c>
      <c r="E9" s="1">
        <v>-1.0057794557704948E-2</v>
      </c>
    </row>
    <row r="10" spans="1:5" x14ac:dyDescent="0.4">
      <c r="A10" s="1">
        <v>-88458.785278157549</v>
      </c>
      <c r="B10" s="1">
        <v>-813963.22260135214</v>
      </c>
      <c r="C10" s="1">
        <v>-8.0922293121496054</v>
      </c>
      <c r="D10" s="1">
        <v>-4.5903026355001266</v>
      </c>
      <c r="E10" s="1">
        <v>-8.1007370544195993E-3</v>
      </c>
    </row>
    <row r="11" spans="1:5" x14ac:dyDescent="0.4">
      <c r="A11" s="1">
        <v>-66861.374424262831</v>
      </c>
      <c r="B11" s="1">
        <v>-656287.68327441672</v>
      </c>
      <c r="C11" s="1">
        <v>-6.868265745952657</v>
      </c>
      <c r="D11" s="1">
        <v>-5.8568925072487827</v>
      </c>
      <c r="E11" s="1">
        <v>-5.9416165703309208E-3</v>
      </c>
    </row>
    <row r="12" spans="1:5" x14ac:dyDescent="0.4">
      <c r="A12" s="1">
        <v>-42624.887847132144</v>
      </c>
      <c r="B12" s="1">
        <v>-469592.49237734888</v>
      </c>
      <c r="C12" s="1">
        <v>-5.4296547455345703</v>
      </c>
      <c r="D12" s="1">
        <v>-7.0166943576473653</v>
      </c>
      <c r="E12" s="1">
        <v>-3.6201275852358154E-3</v>
      </c>
    </row>
    <row r="13" spans="1:5" x14ac:dyDescent="0.4">
      <c r="A13" s="1">
        <v>-16468.658605027093</v>
      </c>
      <c r="B13" s="1">
        <v>-259657.93466691923</v>
      </c>
      <c r="C13" s="1">
        <v>-3.8120863581407667</v>
      </c>
      <c r="D13" s="1">
        <v>-8.0184554300057336</v>
      </c>
      <c r="E13" s="1">
        <v>-1.1917059991296531E-3</v>
      </c>
    </row>
    <row r="14" spans="1:5" x14ac:dyDescent="0.4">
      <c r="A14" s="1">
        <v>10748.046383722409</v>
      </c>
      <c r="B14" s="1">
        <v>-34224.404172427647</v>
      </c>
      <c r="C14" s="1">
        <v>-2.0704895003332724</v>
      </c>
      <c r="D14" s="1">
        <v>-8.8520573082331744</v>
      </c>
      <c r="E14" s="1">
        <v>1.2745105264531161E-3</v>
      </c>
    </row>
    <row r="15" spans="1:5" x14ac:dyDescent="0.4">
      <c r="A15" s="1">
        <v>38137.795585024789</v>
      </c>
      <c r="B15" s="1">
        <v>198548.29876635506</v>
      </c>
      <c r="C15" s="1">
        <v>-0.26319927860126369</v>
      </c>
      <c r="D15" s="1">
        <v>-9.5156389617813595</v>
      </c>
      <c r="E15" s="1">
        <v>3.707500421460523E-3</v>
      </c>
    </row>
    <row r="16" spans="1:5" x14ac:dyDescent="0.4">
      <c r="A16" s="1">
        <v>64810.325410918835</v>
      </c>
      <c r="B16" s="1">
        <v>430466.78307018493</v>
      </c>
      <c r="C16" s="1">
        <v>1.5520450996891628</v>
      </c>
      <c r="D16" s="1">
        <v>-10.005918828609426</v>
      </c>
      <c r="E16" s="1">
        <v>6.0369771093505128E-3</v>
      </c>
    </row>
    <row r="17" spans="1:5" x14ac:dyDescent="0.4">
      <c r="A17" s="1">
        <v>89874.924405803686</v>
      </c>
      <c r="B17" s="1">
        <v>653323.54354131804</v>
      </c>
      <c r="C17" s="1">
        <v>3.3184146680434319</v>
      </c>
      <c r="D17" s="1">
        <v>-10.318058103390145</v>
      </c>
      <c r="E17" s="1">
        <v>8.1924123888836974E-3</v>
      </c>
    </row>
    <row r="18" spans="1:5" x14ac:dyDescent="0.4">
      <c r="A18" s="1">
        <v>112440.86838806314</v>
      </c>
      <c r="B18" s="1">
        <v>858908.71092438907</v>
      </c>
      <c r="C18" s="1">
        <v>4.979291707475185</v>
      </c>
      <c r="D18" s="1">
        <v>-10.446871892458647</v>
      </c>
      <c r="E18" s="1">
        <v>1.0103180700707428E-2</v>
      </c>
    </row>
    <row r="19" spans="1:5" x14ac:dyDescent="0.4">
      <c r="A19" s="1">
        <v>131617.43317608096</v>
      </c>
      <c r="B19" s="1">
        <v>1039012.4159640314</v>
      </c>
      <c r="C19" s="1">
        <v>6.4780584989979557</v>
      </c>
      <c r="D19" s="1">
        <v>-10.387175302149371</v>
      </c>
      <c r="E19" s="1">
        <v>1.1698656485468627E-2</v>
      </c>
    </row>
    <row r="20" spans="1:5" x14ac:dyDescent="0.4">
      <c r="A20" s="1">
        <v>146513.89458824103</v>
      </c>
      <c r="B20" s="1">
        <v>1185424.789404894</v>
      </c>
      <c r="C20" s="1">
        <v>7.7580973236253907</v>
      </c>
      <c r="D20" s="1">
        <v>-10.133783438796938</v>
      </c>
      <c r="E20" s="1">
        <v>1.2908214183814425E-2</v>
      </c>
    </row>
    <row r="21" spans="1:5" x14ac:dyDescent="0.4">
      <c r="A21" s="1">
        <v>156240.29718843746</v>
      </c>
      <c r="B21" s="1">
        <v>1289942.7372882362</v>
      </c>
      <c r="C21" s="1">
        <v>8.7630270305513154</v>
      </c>
      <c r="D21" s="1">
        <v>-9.6811083778577363</v>
      </c>
      <c r="E21" s="1">
        <v>1.3661637791854741E-2</v>
      </c>
    </row>
    <row r="22" spans="1:5" x14ac:dyDescent="0.4">
      <c r="A22" s="1">
        <v>160093.09935924021</v>
      </c>
      <c r="B22" s="1">
        <v>1345817.8223051704</v>
      </c>
      <c r="C22" s="1">
        <v>9.4484520400099932</v>
      </c>
      <c r="D22" s="1">
        <v>-9.022648177920999</v>
      </c>
      <c r="E22" s="1">
        <v>1.3907804648192633E-2</v>
      </c>
    </row>
    <row r="23" spans="1:5" x14ac:dyDescent="0.4">
      <c r="A23" s="1">
        <v>158160.09021540941</v>
      </c>
      <c r="B23" s="1">
        <v>1352553.7101164709</v>
      </c>
      <c r="C23" s="1">
        <v>9.8166499421161628</v>
      </c>
      <c r="D23" s="1">
        <v>-8.1570744512440001</v>
      </c>
      <c r="E23" s="1">
        <v>1.3668999334644039E-2</v>
      </c>
    </row>
    <row r="24" spans="1:5" x14ac:dyDescent="0.4">
      <c r="A24" s="1">
        <v>150946.64504916154</v>
      </c>
      <c r="B24" s="1">
        <v>1313286.3039243671</v>
      </c>
      <c r="C24" s="1">
        <v>9.8902489146772723</v>
      </c>
      <c r="D24" s="1">
        <v>-7.0964770306763327</v>
      </c>
      <c r="E24" s="1">
        <v>1.2997885750075157E-2</v>
      </c>
    </row>
    <row r="25" spans="1:5" x14ac:dyDescent="0.4">
      <c r="A25" s="1">
        <v>139037.04487056518</v>
      </c>
      <c r="B25" s="1">
        <v>1231943.9282802327</v>
      </c>
      <c r="C25" s="1">
        <v>9.6949308361238842</v>
      </c>
      <c r="D25" s="1">
        <v>-5.8620801017491599</v>
      </c>
      <c r="E25" s="1">
        <v>1.1951165664543646E-2</v>
      </c>
    </row>
    <row r="26" spans="1:5" x14ac:dyDescent="0.4">
      <c r="A26" s="1">
        <v>123019.19265385544</v>
      </c>
      <c r="B26" s="1">
        <v>1112509.1249281955</v>
      </c>
      <c r="C26" s="1">
        <v>9.2566531011573971</v>
      </c>
      <c r="D26" s="1">
        <v>-4.4763508503952449</v>
      </c>
      <c r="E26" s="1">
        <v>1.0585718507834296E-2</v>
      </c>
    </row>
    <row r="27" spans="1:5" x14ac:dyDescent="0.4">
      <c r="A27" s="1">
        <v>103473.12800985595</v>
      </c>
      <c r="B27" s="1">
        <v>958924.33657240088</v>
      </c>
      <c r="C27" s="1">
        <v>8.6020686137005828</v>
      </c>
      <c r="D27" s="1">
        <v>-2.9594192938886565</v>
      </c>
      <c r="E27" s="1">
        <v>8.9593556936750016E-3</v>
      </c>
    </row>
    <row r="28" spans="1:5" x14ac:dyDescent="0.4">
      <c r="A28" s="1">
        <v>80975.312903704806</v>
      </c>
      <c r="B28" s="1">
        <v>775137.93259821634</v>
      </c>
      <c r="C28" s="1">
        <v>7.7593658958782719</v>
      </c>
      <c r="D28" s="1">
        <v>-1.3280849088585285</v>
      </c>
      <c r="E28" s="1">
        <v>7.134135443404797E-3</v>
      </c>
    </row>
    <row r="29" spans="1:5" x14ac:dyDescent="0.4">
      <c r="A29" s="1">
        <v>56101.780549687261</v>
      </c>
      <c r="B29" s="1">
        <v>565102.55479767546</v>
      </c>
      <c r="C29" s="1">
        <v>6.7570965786856503</v>
      </c>
      <c r="D29" s="1">
        <v>0.40158407657912942</v>
      </c>
      <c r="E29" s="1">
        <v>5.1731862723333319E-3</v>
      </c>
    </row>
    <row r="30" spans="1:5" x14ac:dyDescent="0.4">
      <c r="A30" s="1">
        <v>29428.564162088405</v>
      </c>
      <c r="B30" s="1">
        <v>332770.84496279818</v>
      </c>
      <c r="C30" s="1">
        <v>5.623812293117985</v>
      </c>
      <c r="D30" s="1">
        <v>2.2135194343088118</v>
      </c>
      <c r="E30" s="1">
        <v>3.1396366957704715E-3</v>
      </c>
    </row>
    <row r="31" spans="1:5" x14ac:dyDescent="0.4">
      <c r="A31" s="1">
        <v>1531.5553411820388</v>
      </c>
      <c r="B31" s="1">
        <v>82106.164867949206</v>
      </c>
      <c r="C31" s="1">
        <v>4.3883390154689295</v>
      </c>
      <c r="D31" s="1">
        <v>4.0922359987055827</v>
      </c>
      <c r="E31" s="1">
        <v>1.0962862800798705E-3</v>
      </c>
    </row>
    <row r="32" spans="1:5" x14ac:dyDescent="0.4">
      <c r="A32" s="1">
        <v>-27021.090755708541</v>
      </c>
      <c r="B32" s="1">
        <v>-182659.29290460993</v>
      </c>
      <c r="C32" s="1">
        <v>3.0817193510093874</v>
      </c>
      <c r="D32" s="1">
        <v>6.0317127397152106</v>
      </c>
      <c r="E32" s="1">
        <v>-8.965381824844079E-4</v>
      </c>
    </row>
    <row r="33" spans="1:5" x14ac:dyDescent="0.4">
      <c r="A33" s="1">
        <v>-55647.454867191998</v>
      </c>
      <c r="B33" s="1">
        <v>-455848.56581005704</v>
      </c>
      <c r="C33" s="1">
        <v>1.7417490337230883</v>
      </c>
      <c r="D33" s="1">
        <v>8.0497599732360428</v>
      </c>
      <c r="E33" s="1">
        <v>-2.7836647715036617E-3</v>
      </c>
    </row>
    <row r="34" spans="1:5" x14ac:dyDescent="0.4">
      <c r="A34" s="1">
        <v>-83599.829594803101</v>
      </c>
      <c r="B34" s="1">
        <v>-729432.13570860098</v>
      </c>
      <c r="C34" s="1">
        <v>0.41271795056267602</v>
      </c>
      <c r="D34" s="1">
        <v>10.143829272001298</v>
      </c>
      <c r="E34" s="1">
        <v>-4.5130479300860837E-3</v>
      </c>
    </row>
    <row r="35" spans="1:5" x14ac:dyDescent="0.4">
      <c r="A35" s="1">
        <v>-110076.97409801958</v>
      </c>
      <c r="B35" s="1">
        <v>-994821.96940679685</v>
      </c>
      <c r="C35" s="1">
        <v>-0.86996958839147132</v>
      </c>
      <c r="D35" s="1">
        <v>12.279725044992492</v>
      </c>
      <c r="E35" s="1">
        <v>-6.0382745176060298E-3</v>
      </c>
    </row>
    <row r="36" spans="1:5" x14ac:dyDescent="0.4">
      <c r="A36" s="1">
        <v>-134272.95131543709</v>
      </c>
      <c r="B36" s="1">
        <v>-1243399.9348767777</v>
      </c>
      <c r="C36" s="1">
        <v>-2.0750551295835917</v>
      </c>
      <c r="D36" s="1">
        <v>14.413143809993933</v>
      </c>
      <c r="E36" s="1">
        <v>-7.3172816659274062E-3</v>
      </c>
    </row>
    <row r="37" spans="1:5" x14ac:dyDescent="0.4">
      <c r="A37" s="1">
        <v>-155380.79011945816</v>
      </c>
      <c r="B37" s="1">
        <v>-1466536.8778498359</v>
      </c>
      <c r="C37" s="1">
        <v>-3.1719598892397802</v>
      </c>
      <c r="D37" s="1">
        <v>16.497947890064943</v>
      </c>
      <c r="E37" s="1">
        <v>-8.3098229216149299E-3</v>
      </c>
    </row>
    <row r="38" spans="1:5" x14ac:dyDescent="0.4">
      <c r="A38" s="1">
        <v>-172593.89325056158</v>
      </c>
      <c r="B38" s="1">
        <v>-1655607.5528769575</v>
      </c>
      <c r="C38" s="1">
        <v>-4.1302127193345068</v>
      </c>
      <c r="D38" s="1">
        <v>18.487788298115436</v>
      </c>
      <c r="E38" s="1">
        <v>-8.9759266572910397E-3</v>
      </c>
    </row>
    <row r="39" spans="1:5" x14ac:dyDescent="0.4">
      <c r="A39" s="1">
        <v>-185109.54016934356</v>
      </c>
      <c r="B39" s="1">
        <v>-1802025.8734929308</v>
      </c>
      <c r="C39" s="1">
        <v>-4.919537373651317</v>
      </c>
      <c r="D39" s="1">
        <v>20.336474652403002</v>
      </c>
      <c r="E39" s="1">
        <v>-9.2756597850768199E-3</v>
      </c>
    </row>
    <row r="40" spans="1:5" x14ac:dyDescent="0.4">
      <c r="A40" s="1">
        <v>-192165.54812897494</v>
      </c>
      <c r="B40" s="1">
        <v>-1897621.7678034129</v>
      </c>
      <c r="C40" s="1">
        <v>-5.5118652251715359</v>
      </c>
      <c r="D40" s="1">
        <v>21.999710935600383</v>
      </c>
      <c r="E40" s="1">
        <v>-9.1710835426571276E-3</v>
      </c>
    </row>
    <row r="41" spans="1:5" x14ac:dyDescent="0.4">
      <c r="A41" s="1">
        <v>-193324.86526011373</v>
      </c>
      <c r="B41" s="1">
        <v>-1937465.9576764898</v>
      </c>
      <c r="C41" s="1">
        <v>-5.89446919457475</v>
      </c>
      <c r="D41" s="1">
        <v>23.442739897186435</v>
      </c>
      <c r="E41" s="1">
        <v>-8.6458509812269158E-3</v>
      </c>
    </row>
    <row r="42" spans="1:5" x14ac:dyDescent="0.4">
      <c r="A42" s="1">
        <v>-188960.10978564632</v>
      </c>
      <c r="B42" s="1">
        <v>-1924523.4677108789</v>
      </c>
      <c r="C42" s="1">
        <v>-6.0879686083365527</v>
      </c>
      <c r="D42" s="1">
        <v>24.643562937963836</v>
      </c>
      <c r="E42" s="1">
        <v>-7.7425718288851603E-3</v>
      </c>
    </row>
    <row r="43" spans="1:5" x14ac:dyDescent="0.4">
      <c r="A43" s="1">
        <v>-179663.56425052998</v>
      </c>
      <c r="B43" s="1">
        <v>-1863903.0706895816</v>
      </c>
      <c r="C43" s="1">
        <v>-6.1203590220949149</v>
      </c>
      <c r="D43" s="1">
        <v>25.583579659694028</v>
      </c>
      <c r="E43" s="1">
        <v>-6.5209076786741076E-3</v>
      </c>
    </row>
    <row r="44" spans="1:5" x14ac:dyDescent="0.4">
      <c r="A44" s="1">
        <v>-166032.60255599921</v>
      </c>
      <c r="B44" s="1">
        <v>-1760770.9102265339</v>
      </c>
      <c r="C44" s="1">
        <v>-6.0192378582594941</v>
      </c>
      <c r="D44" s="1">
        <v>26.24434533956558</v>
      </c>
      <c r="E44" s="1">
        <v>-5.0410040879944225E-3</v>
      </c>
    </row>
    <row r="45" spans="1:5" x14ac:dyDescent="0.4">
      <c r="A45" s="1">
        <v>-148663.82274415769</v>
      </c>
      <c r="B45" s="1">
        <v>-1620286.4818712354</v>
      </c>
      <c r="C45" s="1">
        <v>-5.8121226875571761</v>
      </c>
      <c r="D45" s="1">
        <v>26.607388223942539</v>
      </c>
      <c r="E45" s="1">
        <v>-3.363091470664117E-3</v>
      </c>
    </row>
    <row r="46" spans="1:5" x14ac:dyDescent="0.4">
      <c r="A46" s="1">
        <v>-128152.9347153455</v>
      </c>
      <c r="B46" s="1">
        <v>-1447596.2978459937</v>
      </c>
      <c r="C46" s="1">
        <v>-5.5265327833472169</v>
      </c>
      <c r="D46" s="1">
        <v>26.654549702783168</v>
      </c>
      <c r="E46" s="1">
        <v>-1.5483490867833933E-3</v>
      </c>
    </row>
    <row r="47" spans="1:5" x14ac:dyDescent="0.4">
      <c r="A47" s="1">
        <v>-105094.0940770294</v>
      </c>
      <c r="B47" s="1">
        <v>-1247826.1165444381</v>
      </c>
      <c r="C47" s="1">
        <v>-5.1898961737050495</v>
      </c>
      <c r="D47" s="1">
        <v>26.368247541965648</v>
      </c>
      <c r="E47" s="1">
        <v>3.4080162156994011E-4</v>
      </c>
    </row>
    <row r="48" spans="1:5" x14ac:dyDescent="0.4">
      <c r="A48" s="1">
        <v>-80079.356051602663</v>
      </c>
      <c r="B48" s="1">
        <v>-1026074.0171230959</v>
      </c>
      <c r="C48" s="1">
        <v>-4.8291307025623533</v>
      </c>
      <c r="D48" s="1">
        <v>25.732059095140489</v>
      </c>
      <c r="E48" s="1">
        <v>2.2413654195090273E-3</v>
      </c>
    </row>
    <row r="49" spans="1:5" x14ac:dyDescent="0.4">
      <c r="A49" s="1">
        <v>-53692.007702667157</v>
      </c>
      <c r="B49" s="1">
        <v>-787316.81401907746</v>
      </c>
      <c r="C49" s="1">
        <v>-4.4682372724710913</v>
      </c>
      <c r="D49" s="1">
        <v>24.735601185440579</v>
      </c>
      <c r="E49" s="1">
        <v>4.0905211529965561E-3</v>
      </c>
    </row>
    <row r="50" spans="1:5" x14ac:dyDescent="0.4">
      <c r="A50" s="1">
        <v>-26493.616051623132</v>
      </c>
      <c r="B50" s="1">
        <v>-536260.12530360103</v>
      </c>
      <c r="C50" s="1">
        <v>-4.1256031239336046</v>
      </c>
      <c r="D50" s="1">
        <v>23.380649386285114</v>
      </c>
      <c r="E50" s="1">
        <v>5.8272876175580876E-3</v>
      </c>
    </row>
    <row r="51" spans="1:5" x14ac:dyDescent="0.4">
      <c r="A51" s="1">
        <v>979.78930606854283</v>
      </c>
      <c r="B51" s="1">
        <v>-277371.69030481437</v>
      </c>
      <c r="C51" s="1">
        <v>-3.8173940527115335</v>
      </c>
      <c r="D51" s="1">
        <v>21.676123114709199</v>
      </c>
      <c r="E51" s="1">
        <v>7.3926898457744757E-3</v>
      </c>
    </row>
    <row r="52" spans="1:5" x14ac:dyDescent="0.4">
      <c r="A52" s="1">
        <v>28225.849425314405</v>
      </c>
      <c r="B52" s="1">
        <v>-14854.140668590429</v>
      </c>
      <c r="C52" s="1">
        <v>-3.5585831241125363</v>
      </c>
      <c r="D52" s="1">
        <v>19.636513646751037</v>
      </c>
      <c r="E52" s="1">
        <v>8.7318663212462688E-3</v>
      </c>
    </row>
    <row r="53" spans="1:5" x14ac:dyDescent="0.4">
      <c r="A53" s="1">
        <v>54783.635405523426</v>
      </c>
      <c r="B53" s="1">
        <v>247391.39940754834</v>
      </c>
      <c r="C53" s="1">
        <v>-3.3627827318450745</v>
      </c>
      <c r="D53" s="1">
        <v>17.281016467884957</v>
      </c>
      <c r="E53" s="1">
        <v>9.796746656742442E-3</v>
      </c>
    </row>
    <row r="54" spans="1:5" x14ac:dyDescent="0.4">
      <c r="A54" s="1">
        <v>80242.503452163059</v>
      </c>
      <c r="B54" s="1">
        <v>505818.02479707886</v>
      </c>
      <c r="C54" s="1">
        <v>-3.2415275368755463</v>
      </c>
      <c r="D54" s="1">
        <v>14.632336724903254</v>
      </c>
      <c r="E54" s="1">
        <v>1.0549303538455401E-2</v>
      </c>
    </row>
    <row r="55" spans="1:5" x14ac:dyDescent="0.4">
      <c r="A55" s="1">
        <v>104257.54555673093</v>
      </c>
      <c r="B55" s="1">
        <v>757329.06598051824</v>
      </c>
      <c r="C55" s="1">
        <v>-3.2037412108563705</v>
      </c>
      <c r="D55" s="1">
        <v>11.714886300661085</v>
      </c>
      <c r="E55" s="1">
        <v>1.0963703321815619E-2</v>
      </c>
    </row>
    <row r="56" spans="1:5" x14ac:dyDescent="0.4">
      <c r="A56" s="1">
        <v>126588.4031261707</v>
      </c>
      <c r="B56" s="1">
        <v>999531.66681906581</v>
      </c>
      <c r="C56" s="1">
        <v>-3.2536992326875471</v>
      </c>
      <c r="D56" s="1">
        <v>8.5530678171219439</v>
      </c>
      <c r="E56" s="1">
        <v>1.1030405695088475E-2</v>
      </c>
    </row>
    <row r="57" spans="1:5" x14ac:dyDescent="0.4">
      <c r="A57" s="1">
        <v>147133.00262112229</v>
      </c>
      <c r="B57" s="1">
        <v>1230918.6249631085</v>
      </c>
      <c r="C57" s="1">
        <v>-3.385333032347273</v>
      </c>
      <c r="D57" s="1">
        <v>5.179801158177896</v>
      </c>
      <c r="E57" s="1">
        <v>1.0767260589405579E-2</v>
      </c>
    </row>
    <row r="58" spans="1:5" x14ac:dyDescent="0.4">
      <c r="A58" s="1">
        <v>165855.47900992082</v>
      </c>
      <c r="B58" s="1">
        <v>1450359.3971913783</v>
      </c>
      <c r="C58" s="1">
        <v>-3.5862404967067851</v>
      </c>
      <c r="D58" s="1">
        <v>1.6340792063365486</v>
      </c>
      <c r="E58" s="1">
        <v>1.0206674655214633E-2</v>
      </c>
    </row>
    <row r="59" spans="1:5" x14ac:dyDescent="0.4">
      <c r="A59" s="1">
        <v>182729.50873428135</v>
      </c>
      <c r="B59" s="1">
        <v>1656772.3970762396</v>
      </c>
      <c r="C59" s="1">
        <v>-3.8429866917099176</v>
      </c>
      <c r="D59" s="1">
        <v>-2.0440948438253446</v>
      </c>
      <c r="E59" s="1">
        <v>9.3832507923640954E-3</v>
      </c>
    </row>
    <row r="60" spans="1:5" x14ac:dyDescent="0.4">
      <c r="A60" s="1">
        <v>197728.76823591912</v>
      </c>
      <c r="B60" s="1">
        <v>1849076.038190058</v>
      </c>
      <c r="C60" s="1">
        <v>-4.1421366833004676</v>
      </c>
      <c r="D60" s="1">
        <v>-5.814717797731431</v>
      </c>
      <c r="E60" s="1">
        <v>8.3315919007022222E-3</v>
      </c>
    </row>
    <row r="61" spans="1:5" x14ac:dyDescent="0.4">
      <c r="A61" s="1">
        <v>210826.9339565493</v>
      </c>
      <c r="B61" s="1">
        <v>2026188.7341052005</v>
      </c>
      <c r="C61" s="1">
        <v>-4.4702555374220987</v>
      </c>
      <c r="D61" s="1">
        <v>-9.6377864608051489</v>
      </c>
      <c r="E61" s="1">
        <v>7.086300880077996E-3</v>
      </c>
    </row>
    <row r="62" spans="1:5" x14ac:dyDescent="0.4">
      <c r="A62" s="1">
        <v>221997.68233788694</v>
      </c>
      <c r="B62" s="1">
        <v>2187028.8983940268</v>
      </c>
      <c r="C62" s="1">
        <v>-4.8139083200186521</v>
      </c>
      <c r="D62" s="1">
        <v>-13.473297638470097</v>
      </c>
      <c r="E62" s="1">
        <v>5.6819806303395415E-3</v>
      </c>
    </row>
    <row r="63" spans="1:5" x14ac:dyDescent="0.4">
      <c r="A63" s="1">
        <v>231214.68982164713</v>
      </c>
      <c r="B63" s="1">
        <v>2330514.9446289078</v>
      </c>
      <c r="C63" s="1">
        <v>-5.159660097033937</v>
      </c>
      <c r="D63" s="1">
        <v>-17.28124813614944</v>
      </c>
      <c r="E63" s="1">
        <v>4.1532340513354025E-3</v>
      </c>
    </row>
    <row r="64" spans="1:5" x14ac:dyDescent="0.4">
      <c r="A64" s="1">
        <v>238451.63284954536</v>
      </c>
      <c r="B64" s="1">
        <v>2455565.2863821983</v>
      </c>
      <c r="C64" s="1">
        <v>-5.4940759344116081</v>
      </c>
      <c r="D64" s="1">
        <v>-21.021634759267087</v>
      </c>
      <c r="E64" s="1">
        <v>2.5346640429140263E-3</v>
      </c>
    </row>
    <row r="65" spans="1:5" x14ac:dyDescent="0.4">
      <c r="A65" s="1">
        <v>243682.18786329636</v>
      </c>
      <c r="B65" s="1">
        <v>2561098.3372262772</v>
      </c>
      <c r="C65" s="1">
        <v>-5.8037208980955031</v>
      </c>
      <c r="D65" s="1">
        <v>-24.654454313246195</v>
      </c>
      <c r="E65" s="1">
        <v>8.6087350492404166E-4</v>
      </c>
    </row>
    <row r="66" spans="1:5" x14ac:dyDescent="0.4">
      <c r="A66" s="1">
        <v>246880.02221127506</v>
      </c>
      <c r="B66" s="1">
        <v>2646032.358995562</v>
      </c>
      <c r="C66" s="1">
        <v>-6.0751607102009437</v>
      </c>
      <c r="D66" s="1">
        <v>-28.13968471639404</v>
      </c>
      <c r="E66" s="1">
        <v>-8.3353526968363008E-4</v>
      </c>
    </row>
    <row r="67" spans="1:5" x14ac:dyDescent="0.4">
      <c r="A67" s="1">
        <v>248018.74384985599</v>
      </c>
      <c r="B67" s="1">
        <v>2709284.6020719395</v>
      </c>
      <c r="C67" s="1">
        <v>-6.2949703055499482</v>
      </c>
      <c r="D67" s="1">
        <v>-31.437206945728843</v>
      </c>
      <c r="E67" s="1">
        <v>-2.5139661614914186E-3</v>
      </c>
    </row>
    <row r="68" spans="1:5" x14ac:dyDescent="0.4">
      <c r="A68" s="1">
        <v>247071.82536132185</v>
      </c>
      <c r="B68" s="1">
        <v>2749769.9353909767</v>
      </c>
      <c r="C68" s="1">
        <v>-6.4497561027501291</v>
      </c>
      <c r="D68" s="1">
        <v>-34.506755904612341</v>
      </c>
      <c r="E68" s="1">
        <v>-4.1458407379478968E-3</v>
      </c>
    </row>
    <row r="69" spans="1:5" x14ac:dyDescent="0.4">
      <c r="A69" s="1">
        <v>244012.43772218787</v>
      </c>
      <c r="B69" s="1">
        <v>2766397.8311990392</v>
      </c>
      <c r="C69" s="1">
        <v>-6.5261646850363757</v>
      </c>
      <c r="D69" s="1">
        <v>-37.307652440876147</v>
      </c>
      <c r="E69" s="1">
        <v>-5.6946020092314645E-3</v>
      </c>
    </row>
    <row r="70" spans="1:5" x14ac:dyDescent="0.4">
      <c r="A70" s="1">
        <v>238811.47093888835</v>
      </c>
      <c r="B70" s="1">
        <v>2758035.495608598</v>
      </c>
      <c r="C70" s="1">
        <v>-6.5111708362233012</v>
      </c>
      <c r="D70" s="1">
        <v>-39.796183933154893</v>
      </c>
      <c r="E70" s="1">
        <v>-7.1258844680961702E-3</v>
      </c>
    </row>
    <row r="71" spans="1:5" x14ac:dyDescent="0.4">
      <c r="A71" s="1">
        <v>231432.96243849015</v>
      </c>
      <c r="B71" s="1">
        <v>2723420.8525489895</v>
      </c>
      <c r="C71" s="1">
        <v>-6.3928361529303102</v>
      </c>
      <c r="D71" s="1">
        <v>-41.919954220975079</v>
      </c>
      <c r="E71" s="1">
        <v>-8.4059698498645634E-3</v>
      </c>
    </row>
    <row r="72" spans="1:5" x14ac:dyDescent="0.4">
      <c r="A72" s="1">
        <v>221839.67776157652</v>
      </c>
      <c r="B72" s="1">
        <v>2661261.0729013146</v>
      </c>
      <c r="C72" s="1">
        <v>-6.1596033504563277</v>
      </c>
      <c r="D72" s="1">
        <v>-43.624085810795044</v>
      </c>
      <c r="E72" s="1">
        <v>-9.5014654270314507E-3</v>
      </c>
    </row>
    <row r="73" spans="1:5" x14ac:dyDescent="0.4">
      <c r="A73" s="1">
        <v>209996.48966346408</v>
      </c>
      <c r="B73" s="1">
        <v>2570285.7681148797</v>
      </c>
      <c r="C73" s="1">
        <v>-5.8000120502513246</v>
      </c>
      <c r="D73" s="1">
        <v>-44.853857141575858</v>
      </c>
      <c r="E73" s="1">
        <v>-1.0379306611283574E-2</v>
      </c>
    </row>
    <row r="74" spans="1:5" x14ac:dyDescent="0.4">
      <c r="A74" s="1">
        <v>195883.63436660683</v>
      </c>
      <c r="B74" s="1">
        <v>2449405.2583614802</v>
      </c>
      <c r="C74" s="1">
        <v>-5.3030287984622939</v>
      </c>
      <c r="D74" s="1">
        <v>-45.558762176344274</v>
      </c>
      <c r="E74" s="1">
        <v>-1.1007570730221685E-2</v>
      </c>
    </row>
    <row r="75" spans="1:5" x14ac:dyDescent="0.4">
      <c r="A75" s="1">
        <v>179558.0504500432</v>
      </c>
      <c r="B75" s="1">
        <v>2298451.3228484252</v>
      </c>
      <c r="C75" s="1">
        <v>-4.6601741501244032</v>
      </c>
      <c r="D75" s="1">
        <v>-45.710232589602427</v>
      </c>
      <c r="E75" s="1">
        <v>-1.1360078334864545E-2</v>
      </c>
    </row>
    <row r="76" spans="1:5" x14ac:dyDescent="0.4">
      <c r="A76" s="1">
        <v>161202.99130354347</v>
      </c>
      <c r="B76" s="1">
        <v>2118861.4739070977</v>
      </c>
      <c r="C76" s="1">
        <v>-3.8693559185832931</v>
      </c>
      <c r="D76" s="1">
        <v>-45.313469593032949</v>
      </c>
      <c r="E76" s="1">
        <v>-1.1424799980009359E-2</v>
      </c>
    </row>
    <row r="77" spans="1:5" x14ac:dyDescent="0.4">
      <c r="A77" s="1">
        <v>141071.10658472078</v>
      </c>
      <c r="B77" s="1">
        <v>1913228.6311928979</v>
      </c>
      <c r="C77" s="1">
        <v>-2.9363755497028254</v>
      </c>
      <c r="D77" s="1">
        <v>-44.395115784685508</v>
      </c>
      <c r="E77" s="1">
        <v>-1.1207598095892482E-2</v>
      </c>
    </row>
    <row r="78" spans="1:5" x14ac:dyDescent="0.4">
      <c r="A78" s="1">
        <v>119426.07291895112</v>
      </c>
      <c r="B78" s="1">
        <v>1684743.0042387068</v>
      </c>
      <c r="C78" s="1">
        <v>-1.8762489909233397</v>
      </c>
      <c r="D78" s="1">
        <v>-42.992100090729672</v>
      </c>
      <c r="E78" s="1">
        <v>-1.0726944982240203E-2</v>
      </c>
    </row>
    <row r="79" spans="1:5" x14ac:dyDescent="0.4">
      <c r="A79" s="1">
        <v>96531.594298021417</v>
      </c>
      <c r="B79" s="1">
        <v>1436698.2737874645</v>
      </c>
      <c r="C79" s="1">
        <v>-0.70600474763323884</v>
      </c>
      <c r="D79" s="1">
        <v>-41.143110527547094</v>
      </c>
      <c r="E79" s="1">
        <v>-1.0003651247606276E-2</v>
      </c>
    </row>
    <row r="80" spans="1:5" x14ac:dyDescent="0.4">
      <c r="A80" s="1">
        <v>72651.374713717683</v>
      </c>
      <c r="B80" s="1">
        <v>1172388.1205821</v>
      </c>
      <c r="C80" s="1">
        <v>0.55732867477886017</v>
      </c>
      <c r="D80" s="1">
        <v>-38.88683511151919</v>
      </c>
      <c r="E80" s="1">
        <v>-9.058527500543527E-3</v>
      </c>
    </row>
    <row r="81" spans="1:5" x14ac:dyDescent="0.4">
      <c r="A81" s="1">
        <v>48049.118157826771</v>
      </c>
      <c r="B81" s="1">
        <v>895106.22536555817</v>
      </c>
      <c r="C81" s="1">
        <v>1.8967227709245114</v>
      </c>
      <c r="D81" s="1">
        <v>-36.261961859027707</v>
      </c>
      <c r="E81" s="1">
        <v>-7.9123843496055803E-3</v>
      </c>
    </row>
    <row r="82" spans="1:5" x14ac:dyDescent="0.4">
      <c r="A82" s="1">
        <v>22988.528622134949</v>
      </c>
      <c r="B82" s="1">
        <v>608146.26888077008</v>
      </c>
      <c r="C82" s="1">
        <v>3.295149035415208</v>
      </c>
      <c r="D82" s="1">
        <v>-33.307178786454003</v>
      </c>
      <c r="E82" s="1">
        <v>-6.5860324033453661E-3</v>
      </c>
    </row>
    <row r="83" spans="1:5" x14ac:dyDescent="0.4">
      <c r="A83" s="1">
        <v>-2266.6899015706513</v>
      </c>
      <c r="B83" s="1">
        <v>314801.93187067233</v>
      </c>
      <c r="C83" s="1">
        <v>4.7355789628623759</v>
      </c>
      <c r="D83" s="1">
        <v>-30.061173910179868</v>
      </c>
      <c r="E83" s="1">
        <v>-5.1002822703168941E-3</v>
      </c>
    </row>
    <row r="84" spans="1:5" x14ac:dyDescent="0.4">
      <c r="A84" s="1">
        <v>-27452.833421503852</v>
      </c>
      <c r="B84" s="1">
        <v>18366.89507820371</v>
      </c>
      <c r="C84" s="1">
        <v>6.2009840478776024</v>
      </c>
      <c r="D84" s="1">
        <v>-26.562635246586897</v>
      </c>
      <c r="E84" s="1">
        <v>-3.4759445590732668E-3</v>
      </c>
    </row>
    <row r="85" spans="1:5" x14ac:dyDescent="0.4">
      <c r="A85" s="1">
        <v>-52306.197945878077</v>
      </c>
      <c r="B85" s="1">
        <v>-277865.16075369768</v>
      </c>
      <c r="C85" s="1">
        <v>7.6743357850722678</v>
      </c>
      <c r="D85" s="1">
        <v>-22.850250812056622</v>
      </c>
      <c r="E85" s="1">
        <v>-1.7338298781674681E-3</v>
      </c>
    </row>
    <row r="86" spans="1:5" x14ac:dyDescent="0.4">
      <c r="A86" s="1">
        <v>-76563.079482906483</v>
      </c>
      <c r="B86" s="1">
        <v>-570600.55488210439</v>
      </c>
      <c r="C86" s="1">
        <v>9.1386056690579203</v>
      </c>
      <c r="D86" s="1">
        <v>-18.962708622970609</v>
      </c>
      <c r="E86" s="1">
        <v>1.05251163846243E-4</v>
      </c>
    </row>
    <row r="87" spans="1:5" x14ac:dyDescent="0.4">
      <c r="A87" s="1">
        <v>-99959.774040802789</v>
      </c>
      <c r="B87" s="1">
        <v>-856545.6065640708</v>
      </c>
      <c r="C87" s="1">
        <v>10.576765194446009</v>
      </c>
      <c r="D87" s="1">
        <v>-14.938696695710544</v>
      </c>
      <c r="E87" s="1">
        <v>2.0204879584157908E-3</v>
      </c>
    </row>
    <row r="88" spans="1:5" x14ac:dyDescent="0.4">
      <c r="A88" s="1">
        <v>-122232.57762778031</v>
      </c>
      <c r="B88" s="1">
        <v>-1132406.6350566624</v>
      </c>
      <c r="C88" s="1">
        <v>11.971785855848028</v>
      </c>
      <c r="D88" s="1">
        <v>-10.816903046657853</v>
      </c>
      <c r="E88" s="1">
        <v>3.9910698969868015E-3</v>
      </c>
    </row>
    <row r="89" spans="1:5" x14ac:dyDescent="0.4">
      <c r="A89" s="1">
        <v>-143117.7862520522</v>
      </c>
      <c r="B89" s="1">
        <v>-1394889.95961694</v>
      </c>
      <c r="C89" s="1">
        <v>13.306639147875554</v>
      </c>
      <c r="D89" s="1">
        <v>-6.6360156921941993</v>
      </c>
      <c r="E89" s="1">
        <v>5.9961863710063469E-3</v>
      </c>
    </row>
    <row r="90" spans="1:5" x14ac:dyDescent="0.4">
      <c r="A90" s="1">
        <v>-162351.69592183246</v>
      </c>
      <c r="B90" s="1">
        <v>-1640701.8995019768</v>
      </c>
      <c r="C90" s="1">
        <v>14.564296565139918</v>
      </c>
      <c r="D90" s="1">
        <v>-2.4347226487013307</v>
      </c>
      <c r="E90" s="1">
        <v>8.0150267719208048E-3</v>
      </c>
    </row>
    <row r="91" spans="1:5" x14ac:dyDescent="0.4">
      <c r="A91" s="1">
        <v>-179670.60264533441</v>
      </c>
      <c r="B91" s="1">
        <v>-1866548.7739688316</v>
      </c>
      <c r="C91" s="1">
        <v>15.727729602252733</v>
      </c>
      <c r="D91" s="1">
        <v>1.7482880674394088</v>
      </c>
      <c r="E91" s="1">
        <v>1.002678049117732E-2</v>
      </c>
    </row>
    <row r="92" spans="1:5" x14ac:dyDescent="0.4">
      <c r="A92" s="1">
        <v>-194810.8024307712</v>
      </c>
      <c r="B92" s="1">
        <v>-2069136.9022745644</v>
      </c>
      <c r="C92" s="1">
        <v>16.779909753825347</v>
      </c>
      <c r="D92" s="1">
        <v>5.8743284398462423</v>
      </c>
      <c r="E92" s="1">
        <v>1.2010636920221914E-2</v>
      </c>
    </row>
    <row r="93" spans="1:5" x14ac:dyDescent="0.4">
      <c r="A93" s="1">
        <v>-207508.59128635607</v>
      </c>
      <c r="B93" s="1">
        <v>-2245172.6036762404</v>
      </c>
      <c r="C93" s="1">
        <v>17.70380851446944</v>
      </c>
      <c r="D93" s="1">
        <v>9.9047104521376745</v>
      </c>
      <c r="E93" s="1">
        <v>1.3945785450501631E-2</v>
      </c>
    </row>
    <row r="94" spans="1:5" x14ac:dyDescent="0.4">
      <c r="A94" s="1">
        <v>-217500.26522030262</v>
      </c>
      <c r="B94" s="1">
        <v>-2391362.1974309236</v>
      </c>
      <c r="C94" s="1">
        <v>18.482397378796346</v>
      </c>
      <c r="D94" s="1">
        <v>13.800746087932158</v>
      </c>
      <c r="E94" s="1">
        <v>1.5811415473462952E-2</v>
      </c>
    </row>
    <row r="95" spans="1:5" x14ac:dyDescent="0.4">
      <c r="A95" s="1">
        <v>-224522.12024082468</v>
      </c>
      <c r="B95" s="1">
        <v>-2504412.0027956851</v>
      </c>
      <c r="C95" s="1">
        <v>19.098647841417577</v>
      </c>
      <c r="D95" s="1">
        <v>17.5237473308479</v>
      </c>
      <c r="E95" s="1">
        <v>1.7586716380552828E-2</v>
      </c>
    </row>
    <row r="96" spans="1:5" x14ac:dyDescent="0.4">
      <c r="A96" s="1">
        <v>-228310.75538204136</v>
      </c>
      <c r="B96" s="1">
        <v>-2581030.7170636286</v>
      </c>
      <c r="C96" s="1">
        <v>19.535547642691956</v>
      </c>
      <c r="D96" s="1">
        <v>21.03495037906</v>
      </c>
      <c r="E96" s="1">
        <v>1.9250894732214682E-2</v>
      </c>
    </row>
    <row r="97" spans="1:5" x14ac:dyDescent="0.4">
      <c r="A97" s="1">
        <v>-228605.66878443022</v>
      </c>
      <c r="B97" s="1">
        <v>-2617953.9738842216</v>
      </c>
      <c r="C97" s="1">
        <v>19.776236401053925</v>
      </c>
      <c r="D97" s="1">
        <v>24.295076827672748</v>
      </c>
      <c r="E97" s="1">
        <v>2.0783440190869317E-2</v>
      </c>
    </row>
    <row r="98" spans="1:5" x14ac:dyDescent="0.4">
      <c r="A98" s="1">
        <v>-225167.66870310271</v>
      </c>
      <c r="B98" s="1">
        <v>-2612137.9978816714</v>
      </c>
      <c r="C98" s="1">
        <v>19.804838392980649</v>
      </c>
      <c r="D98" s="1">
        <v>27.265167569634819</v>
      </c>
      <c r="E98" s="1">
        <v>2.2165158271917222E-2</v>
      </c>
    </row>
    <row r="99" spans="1:5" x14ac:dyDescent="0.4">
      <c r="A99" s="1">
        <v>-217907.05631550634</v>
      </c>
      <c r="B99" s="1">
        <v>-2562197.7576632462</v>
      </c>
      <c r="C99" s="1">
        <v>19.612037339817128</v>
      </c>
      <c r="D99" s="1">
        <v>29.915762898956999</v>
      </c>
      <c r="E99" s="1">
        <v>2.3379379307257021E-2</v>
      </c>
    </row>
    <row r="100" spans="1:5" x14ac:dyDescent="0.4">
      <c r="A100" s="1">
        <v>-207114.12156208383</v>
      </c>
      <c r="B100" s="1">
        <v>-2471120.0775203328</v>
      </c>
      <c r="C100" s="1">
        <v>19.205080779096761</v>
      </c>
      <c r="D100" s="1">
        <v>32.237607774730556</v>
      </c>
      <c r="E100" s="1">
        <v>2.4411795361505027E-2</v>
      </c>
    </row>
    <row r="101" spans="1:5" x14ac:dyDescent="0.4">
      <c r="A101" s="1">
        <v>-193180.52899751373</v>
      </c>
      <c r="B101" s="1">
        <v>-2343076.3089718469</v>
      </c>
      <c r="C101" s="1">
        <v>18.595149855560923</v>
      </c>
      <c r="D101" s="1">
        <v>34.226094875478083</v>
      </c>
      <c r="E101" s="1">
        <v>2.5247584454307106E-2</v>
      </c>
    </row>
    <row r="102" spans="1:5" x14ac:dyDescent="0.4">
      <c r="A102" s="1">
        <v>-176500.5944279251</v>
      </c>
      <c r="B102" s="1">
        <v>-2182272.1214911239</v>
      </c>
      <c r="C102" s="1">
        <v>17.793411810257133</v>
      </c>
      <c r="D102" s="1">
        <v>35.876592022463718</v>
      </c>
      <c r="E102" s="1">
        <v>2.5871659476470403E-2</v>
      </c>
    </row>
    <row r="103" spans="1:5" x14ac:dyDescent="0.4">
      <c r="A103" s="1">
        <v>-157468.63365944568</v>
      </c>
      <c r="B103" s="1">
        <v>-1992913.1845515126</v>
      </c>
      <c r="C103" s="1">
        <v>16.811033884233098</v>
      </c>
      <c r="D103" s="1">
        <v>37.184467036951268</v>
      </c>
      <c r="E103" s="1">
        <v>2.626893331880319E-2</v>
      </c>
    </row>
    <row r="104" spans="1:5" x14ac:dyDescent="0.4">
      <c r="A104" s="1">
        <v>-136478.96249820429</v>
      </c>
      <c r="B104" s="1">
        <v>-1779205.1676263469</v>
      </c>
      <c r="C104" s="1">
        <v>15.659183318536313</v>
      </c>
      <c r="D104" s="1">
        <v>38.145087740204673</v>
      </c>
      <c r="E104" s="1">
        <v>2.6424318872112669E-2</v>
      </c>
    </row>
    <row r="105" spans="1:5" x14ac:dyDescent="0.4">
      <c r="A105" s="1">
        <v>-113925.89675032909</v>
      </c>
      <c r="B105" s="1">
        <v>-1545353.7401889698</v>
      </c>
      <c r="C105" s="1">
        <v>14.349027354214304</v>
      </c>
      <c r="D105" s="1">
        <v>38.753821953488014</v>
      </c>
      <c r="E105" s="1">
        <v>2.6322729027207014E-2</v>
      </c>
    </row>
    <row r="106" spans="1:5" x14ac:dyDescent="0.4">
      <c r="A106" s="1">
        <v>-90203.752221948598</v>
      </c>
      <c r="B106" s="1">
        <v>-1295564.5717127214</v>
      </c>
      <c r="C106" s="1">
        <v>12.891733232314763</v>
      </c>
      <c r="D106" s="1">
        <v>39.006037498064792</v>
      </c>
      <c r="E106" s="1">
        <v>2.5949076674893132E-2</v>
      </c>
    </row>
    <row r="107" spans="1:5" x14ac:dyDescent="0.4">
      <c r="A107" s="1">
        <v>-65706.844719191387</v>
      </c>
      <c r="B107" s="1">
        <v>-1034043.3316709404</v>
      </c>
      <c r="C107" s="1">
        <v>11.298468193885185</v>
      </c>
      <c r="D107" s="1">
        <v>38.897102195199267</v>
      </c>
      <c r="E107" s="1">
        <v>2.5288274705979392E-2</v>
      </c>
    </row>
    <row r="108" spans="1:5" x14ac:dyDescent="0.4">
      <c r="A108" s="1">
        <v>-40829.490048185602</v>
      </c>
      <c r="B108" s="1">
        <v>-764995.68953696743</v>
      </c>
      <c r="C108" s="1">
        <v>9.5803994799731722</v>
      </c>
      <c r="D108" s="1">
        <v>38.422383866155251</v>
      </c>
      <c r="E108" s="1">
        <v>2.4325236011273312E-2</v>
      </c>
    </row>
    <row r="109" spans="1:5" x14ac:dyDescent="0.4">
      <c r="A109" s="1">
        <v>-15966.004015059898</v>
      </c>
      <c r="B109" s="1">
        <v>-492627.31478414405</v>
      </c>
      <c r="C109" s="1">
        <v>7.7486943316262815</v>
      </c>
      <c r="D109" s="1">
        <v>37.577250332196513</v>
      </c>
      <c r="E109" s="1">
        <v>2.3044873481582736E-2</v>
      </c>
    </row>
    <row r="110" spans="1:5" x14ac:dyDescent="0.4">
      <c r="A110" s="1">
        <v>8489.2975740575148</v>
      </c>
      <c r="B110" s="1">
        <v>-221143.87688581069</v>
      </c>
      <c r="C110" s="1">
        <v>5.8145199898920694</v>
      </c>
      <c r="D110" s="1">
        <v>36.357069414587308</v>
      </c>
      <c r="E110" s="1">
        <v>2.1432100007714949E-2</v>
      </c>
    </row>
    <row r="111" spans="1:5" x14ac:dyDescent="0.4">
      <c r="A111" s="1">
        <v>32142.098913037997</v>
      </c>
      <c r="B111" s="1">
        <v>45248.954684695702</v>
      </c>
      <c r="C111" s="1">
        <v>3.7890436958181697</v>
      </c>
      <c r="D111" s="1">
        <v>34.757208934591034</v>
      </c>
      <c r="E111" s="1">
        <v>1.9471828480477991E-2</v>
      </c>
    </row>
    <row r="112" spans="1:5" x14ac:dyDescent="0.4">
      <c r="A112" s="1">
        <v>54598.084195753283</v>
      </c>
      <c r="B112" s="1">
        <v>302345.51045403106</v>
      </c>
      <c r="C112" s="1">
        <v>1.683432690452169</v>
      </c>
      <c r="D112" s="1">
        <v>32.773036713472074</v>
      </c>
      <c r="E112" s="1">
        <v>1.7148971790679552E-2</v>
      </c>
    </row>
    <row r="113" spans="1:5" x14ac:dyDescent="0.4">
      <c r="A113" s="1">
        <v>75462.93761607504</v>
      </c>
      <c r="B113" s="1">
        <v>545940.1209488546</v>
      </c>
      <c r="C113" s="1">
        <v>-0.49114578515844665</v>
      </c>
      <c r="D113" s="1">
        <v>30.39992057249431</v>
      </c>
      <c r="E113" s="1">
        <v>1.4448442829126967E-2</v>
      </c>
    </row>
    <row r="114" spans="1:5" x14ac:dyDescent="0.4">
      <c r="A114" s="1">
        <v>94342.343367874608</v>
      </c>
      <c r="B114" s="1">
        <v>771827.11669582792</v>
      </c>
      <c r="C114" s="1">
        <v>-2.723524489966052</v>
      </c>
      <c r="D114" s="1">
        <v>27.633228332921249</v>
      </c>
      <c r="E114" s="1">
        <v>1.1355154486627972E-2</v>
      </c>
    </row>
    <row r="115" spans="1:5" x14ac:dyDescent="0.4">
      <c r="A115" s="1">
        <v>110841.98564502363</v>
      </c>
      <c r="B115" s="1">
        <v>975800.82822161063</v>
      </c>
      <c r="C115" s="1">
        <v>-5.0025361829230999</v>
      </c>
      <c r="D115" s="1">
        <v>24.468327816017258</v>
      </c>
      <c r="E115" s="1">
        <v>7.8540196539906137E-3</v>
      </c>
    </row>
    <row r="116" spans="1:5" x14ac:dyDescent="0.4">
      <c r="A116" s="1">
        <v>124568.2866275605</v>
      </c>
      <c r="B116" s="1">
        <v>1153658.8480155743</v>
      </c>
      <c r="C116" s="1">
        <v>-7.3171407533681609</v>
      </c>
      <c r="D116" s="1">
        <v>20.900596322634652</v>
      </c>
      <c r="E116" s="1">
        <v>3.9302115697587301E-3</v>
      </c>
    </row>
    <row r="117" spans="1:5" x14ac:dyDescent="0.4">
      <c r="A117" s="1">
        <v>135209.85350805114</v>
      </c>
      <c r="B117" s="1">
        <v>1301971.4333865375</v>
      </c>
      <c r="C117" s="1">
        <v>-9.6531533608921869</v>
      </c>
      <c r="D117" s="1">
        <v>16.934028673767092</v>
      </c>
      <c r="E117" s="1">
        <v>-4.1288428369430392E-4</v>
      </c>
    </row>
    <row r="118" spans="1:5" x14ac:dyDescent="0.4">
      <c r="A118" s="1">
        <v>142791.59492161867</v>
      </c>
      <c r="B118" s="1">
        <v>1420502.8608247547</v>
      </c>
      <c r="C118" s="1">
        <v>-11.981019371151522</v>
      </c>
      <c r="D118" s="1">
        <v>12.615835920704701</v>
      </c>
      <c r="E118" s="1">
        <v>-5.0986046869551547E-3</v>
      </c>
    </row>
    <row r="119" spans="1:5" x14ac:dyDescent="0.4">
      <c r="A119" s="1">
        <v>147492.17731103726</v>
      </c>
      <c r="B119" s="1">
        <v>1510386.1811660836</v>
      </c>
      <c r="C119" s="1">
        <v>-14.263995221901908</v>
      </c>
      <c r="D119" s="1">
        <v>8.0373620907884131</v>
      </c>
      <c r="E119" s="1">
        <v>-1.001577965664893E-2</v>
      </c>
    </row>
    <row r="120" spans="1:5" x14ac:dyDescent="0.4">
      <c r="A120" s="1">
        <v>149508.89830402881</v>
      </c>
      <c r="B120" s="1">
        <v>1572906.7345906305</v>
      </c>
      <c r="C120" s="1">
        <v>-16.464453431746932</v>
      </c>
      <c r="D120" s="1">
        <v>3.2988395549264244</v>
      </c>
      <c r="E120" s="1">
        <v>-1.5048905231632576E-2</v>
      </c>
    </row>
    <row r="121" spans="1:5" x14ac:dyDescent="0.4">
      <c r="A121" s="1">
        <v>149038.98612923682</v>
      </c>
      <c r="B121" s="1">
        <v>1609349.3881980409</v>
      </c>
      <c r="C121" s="1">
        <v>-18.544723410507412</v>
      </c>
      <c r="D121" s="1">
        <v>-1.4995795415853519</v>
      </c>
      <c r="E121" s="1">
        <v>-2.0082451547946616E-2</v>
      </c>
    </row>
    <row r="122" spans="1:5" x14ac:dyDescent="0.4">
      <c r="A122" s="1">
        <v>146279.36645420344</v>
      </c>
      <c r="B122" s="1">
        <v>1620996.9599913796</v>
      </c>
      <c r="C122" s="1">
        <v>-20.466950256161091</v>
      </c>
      <c r="D122" s="1">
        <v>-6.2580980630474743</v>
      </c>
      <c r="E122" s="1">
        <v>-2.5000776365573879E-2</v>
      </c>
    </row>
    <row r="123" spans="1:5" x14ac:dyDescent="0.4">
      <c r="A123" s="1">
        <v>141425.31423481723</v>
      </c>
      <c r="B123" s="1">
        <v>1609122.308689819</v>
      </c>
      <c r="C123" s="1">
        <v>-22.192407993136975</v>
      </c>
      <c r="D123" s="1">
        <v>-10.879066280174261</v>
      </c>
      <c r="E123" s="1">
        <v>-2.968754910251812E-2</v>
      </c>
    </row>
    <row r="124" spans="1:5" x14ac:dyDescent="0.4">
      <c r="A124" s="1">
        <v>134665.89072311344</v>
      </c>
      <c r="B124" s="1">
        <v>1574961.3381547111</v>
      </c>
      <c r="C124" s="1">
        <v>-23.679062093065326</v>
      </c>
      <c r="D124" s="1">
        <v>-15.272927369246441</v>
      </c>
      <c r="E124" s="1">
        <v>-3.4023777818663212E-2</v>
      </c>
    </row>
    <row r="125" spans="1:5" x14ac:dyDescent="0.4">
      <c r="A125" s="1">
        <v>126187.57485079413</v>
      </c>
      <c r="B125" s="1">
        <v>1519735.3707890534</v>
      </c>
      <c r="C125" s="1">
        <v>-24.883363739112507</v>
      </c>
      <c r="D125" s="1">
        <v>-19.353453572645595</v>
      </c>
      <c r="E125" s="1">
        <v>-3.7889239093647074E-2</v>
      </c>
    </row>
    <row r="126" spans="1:5" x14ac:dyDescent="0.4">
      <c r="A126" s="1">
        <v>116176.36551897404</v>
      </c>
      <c r="B126" s="1">
        <v>1444663.1149618973</v>
      </c>
      <c r="C126" s="1">
        <v>-25.761438528815653</v>
      </c>
      <c r="D126" s="1">
        <v>-23.035001979242754</v>
      </c>
      <c r="E126" s="1">
        <v>-4.11634254136009E-2</v>
      </c>
    </row>
    <row r="127" spans="1:5" x14ac:dyDescent="0.4">
      <c r="A127" s="1">
        <v>104818.12272051234</v>
      </c>
      <c r="B127" s="1">
        <v>1350962.3717619476</v>
      </c>
      <c r="C127" s="1">
        <v>-26.269315959900656</v>
      </c>
      <c r="D127" s="1">
        <v>-26.232108627789987</v>
      </c>
      <c r="E127" s="1">
        <v>-4.3725731827474662E-2</v>
      </c>
    </row>
    <row r="128" spans="1:5" x14ac:dyDescent="0.4">
      <c r="A128" s="1">
        <v>92298.654144509099</v>
      </c>
      <c r="B128" s="1">
        <v>1239850.659656391</v>
      </c>
      <c r="C128" s="1">
        <v>-26.362972886881241</v>
      </c>
      <c r="D128" s="1">
        <v>-28.859378208688327</v>
      </c>
      <c r="E128" s="1">
        <v>-4.5455497771855195E-2</v>
      </c>
    </row>
    <row r="129" spans="1:5" x14ac:dyDescent="0.4">
      <c r="A129" s="1">
        <v>78803.759515269747</v>
      </c>
      <c r="B129" s="1">
        <v>1112545.4638521888</v>
      </c>
      <c r="C129" s="1">
        <v>-25.998376235875721</v>
      </c>
      <c r="D129" s="1">
        <v>-30.831425466483395</v>
      </c>
      <c r="E129" s="1">
        <v>-4.6232052228742986E-2</v>
      </c>
    </row>
    <row r="130" spans="1:5" x14ac:dyDescent="0.4">
      <c r="A130" s="1">
        <v>64518.167032204867</v>
      </c>
      <c r="B130" s="1">
        <v>970254.17778127699</v>
      </c>
      <c r="C130" s="1">
        <v>-25.131468008199221</v>
      </c>
      <c r="D130" s="1">
        <v>-32.062242930146368</v>
      </c>
      <c r="E130" s="1">
        <v>-4.5934697926334714E-2</v>
      </c>
    </row>
    <row r="131" spans="1:5" x14ac:dyDescent="0.4">
      <c r="A131" s="1">
        <v>49616.589963615159</v>
      </c>
      <c r="B131" s="1">
        <v>814260.21502892091</v>
      </c>
      <c r="C131" s="1">
        <v>-23.73038099637068</v>
      </c>
      <c r="D131" s="1">
        <v>-32.48574499010676</v>
      </c>
      <c r="E131" s="1">
        <v>-4.4471053730452577E-2</v>
      </c>
    </row>
    <row r="132" spans="1:5" x14ac:dyDescent="0.4">
      <c r="A132" s="1">
        <v>34290.786298125233</v>
      </c>
      <c r="B132" s="1">
        <v>646808.95051858469</v>
      </c>
      <c r="C132" s="1">
        <v>-21.821641229773292</v>
      </c>
      <c r="D132" s="1">
        <v>-32.129721645497717</v>
      </c>
      <c r="E132" s="1">
        <v>-4.1879665866675193E-2</v>
      </c>
    </row>
    <row r="133" spans="1:5" x14ac:dyDescent="0.4">
      <c r="A133" s="1">
        <v>18890.911478189748</v>
      </c>
      <c r="B133" s="1">
        <v>472288.16282337729</v>
      </c>
      <c r="C133" s="1">
        <v>-19.481090028213725</v>
      </c>
      <c r="D133" s="1">
        <v>-31.063793336219625</v>
      </c>
      <c r="E133" s="1">
        <v>-3.8296577722156201E-2</v>
      </c>
    </row>
    <row r="134" spans="1:5" x14ac:dyDescent="0.4">
      <c r="A134" s="1">
        <v>3808.1525176041264</v>
      </c>
      <c r="B134" s="1">
        <v>295592.13461544394</v>
      </c>
      <c r="C134" s="1">
        <v>-16.79382491150059</v>
      </c>
      <c r="D134" s="1">
        <v>-29.362435431425077</v>
      </c>
      <c r="E134" s="1">
        <v>-3.3875101686232291E-2</v>
      </c>
    </row>
    <row r="135" spans="1:5" x14ac:dyDescent="0.4">
      <c r="A135" s="1">
        <v>-10566.303569836389</v>
      </c>
      <c r="B135" s="1">
        <v>121615.14856693205</v>
      </c>
      <c r="C135" s="1">
        <v>-13.844943399442457</v>
      </c>
      <c r="D135" s="1">
        <v>-27.100123300267267</v>
      </c>
      <c r="E135" s="1">
        <v>-2.8768550148240004E-2</v>
      </c>
    </row>
    <row r="136" spans="1:5" x14ac:dyDescent="0.4">
      <c r="A136" s="1">
        <v>-23841.269770336563</v>
      </c>
      <c r="B136" s="1">
        <v>-44748.512650012184</v>
      </c>
      <c r="C136" s="1">
        <v>-10.719543011847909</v>
      </c>
      <c r="D136" s="1">
        <v>-24.351332311898425</v>
      </c>
      <c r="E136" s="1">
        <v>-2.3130235497516125E-2</v>
      </c>
    </row>
    <row r="137" spans="1:5" x14ac:dyDescent="0.4">
      <c r="A137" s="1">
        <v>-35625.749209869362</v>
      </c>
      <c r="B137" s="1">
        <v>-198606.03758122853</v>
      </c>
      <c r="C137" s="1">
        <v>-7.5027845625064185</v>
      </c>
      <c r="D137" s="1">
        <v>-21.190621988174907</v>
      </c>
      <c r="E137" s="1">
        <v>-1.7113628410236198E-2</v>
      </c>
    </row>
    <row r="138" spans="1:5" x14ac:dyDescent="0.4">
      <c r="A138" s="1">
        <v>-45529.664855311195</v>
      </c>
      <c r="B138" s="1">
        <v>-335071.73299725045</v>
      </c>
      <c r="C138" s="1">
        <v>-4.2801220428682694</v>
      </c>
      <c r="D138" s="1">
        <v>-17.692965757541494</v>
      </c>
      <c r="E138" s="1">
        <v>-1.087292351185408E-2</v>
      </c>
    </row>
    <row r="139" spans="1:5" x14ac:dyDescent="0.4">
      <c r="A139" s="1">
        <v>-53171.819682201902</v>
      </c>
      <c r="B139" s="1">
        <v>-449334.67977142375</v>
      </c>
      <c r="C139" s="1">
        <v>-1.1363478502874249</v>
      </c>
      <c r="D139" s="1">
        <v>-13.935994695332516</v>
      </c>
      <c r="E139" s="1">
        <v>-4.5632330435523855E-3</v>
      </c>
    </row>
    <row r="140" spans="1:5" x14ac:dyDescent="0.4">
      <c r="A140" s="1">
        <v>-58212.941216009422</v>
      </c>
      <c r="B140" s="1">
        <v>-536929.29690497369</v>
      </c>
      <c r="C140" s="1">
        <v>1.8488879011137436</v>
      </c>
      <c r="D140" s="1">
        <v>-10.008574281119863</v>
      </c>
      <c r="E140" s="1">
        <v>1.6586112380989029E-3</v>
      </c>
    </row>
    <row r="141" spans="1:5" x14ac:dyDescent="0.4">
      <c r="A141" s="1">
        <v>-60468.845101293824</v>
      </c>
      <c r="B141" s="1">
        <v>-594941.50091888127</v>
      </c>
      <c r="C141" s="1">
        <v>4.6121143603771193</v>
      </c>
      <c r="D141" s="1">
        <v>-6.0089687011760002</v>
      </c>
      <c r="E141" s="1">
        <v>7.6424636739430936E-3</v>
      </c>
    </row>
    <row r="142" spans="1:5" x14ac:dyDescent="0.4">
      <c r="A142" s="1">
        <v>-60200.521796892594</v>
      </c>
      <c r="B142" s="1">
        <v>-625334.2651817447</v>
      </c>
      <c r="C142" s="1">
        <v>7.1263548034217568</v>
      </c>
      <c r="D142" s="1">
        <v>-2.0327940398568658</v>
      </c>
      <c r="E142" s="1">
        <v>1.3267077835334254E-2</v>
      </c>
    </row>
    <row r="143" spans="1:5" x14ac:dyDescent="0.4">
      <c r="A143" s="1">
        <v>-57779.229862944383</v>
      </c>
      <c r="B143" s="1">
        <v>-631288.53181992145</v>
      </c>
      <c r="C143" s="1">
        <v>9.3731106045686783</v>
      </c>
      <c r="D143" s="1">
        <v>1.824389893526098</v>
      </c>
      <c r="E143" s="1">
        <v>1.8417999436047459E-2</v>
      </c>
    </row>
    <row r="144" spans="1:5" x14ac:dyDescent="0.4">
      <c r="A144" s="1">
        <v>-53577.618740744496</v>
      </c>
      <c r="B144" s="1">
        <v>-616015.22537314729</v>
      </c>
      <c r="C144" s="1">
        <v>11.332556810874976</v>
      </c>
      <c r="D144" s="1">
        <v>5.467765968446443</v>
      </c>
      <c r="E144" s="1">
        <v>2.2979426888021723E-2</v>
      </c>
    </row>
    <row r="145" spans="1:5" x14ac:dyDescent="0.4">
      <c r="A145" s="1">
        <v>-47972.51362996464</v>
      </c>
      <c r="B145" s="1">
        <v>-582820.89792902488</v>
      </c>
      <c r="C145" s="1">
        <v>12.980203780039853</v>
      </c>
      <c r="D145" s="1">
        <v>8.806119885165014</v>
      </c>
      <c r="E145" s="1">
        <v>2.6831992806770809E-2</v>
      </c>
    </row>
    <row r="146" spans="1:5" x14ac:dyDescent="0.4">
      <c r="A146" s="1">
        <v>-41344.225550102841</v>
      </c>
      <c r="B146" s="1">
        <v>-535080.34761813353</v>
      </c>
      <c r="C146" s="1">
        <v>14.288301141836701</v>
      </c>
      <c r="D146" s="1">
        <v>11.74858613901479</v>
      </c>
      <c r="E146" s="1">
        <v>2.9856809596329911E-2</v>
      </c>
    </row>
    <row r="147" spans="1:5" x14ac:dyDescent="0.4">
      <c r="A147" s="1">
        <v>-34069.596062922988</v>
      </c>
      <c r="B147" s="1">
        <v>-476129.42086563411</v>
      </c>
      <c r="C147" s="1">
        <v>15.229751945258673</v>
      </c>
      <c r="D147" s="1">
        <v>14.201834727306668</v>
      </c>
      <c r="E147" s="1">
        <v>3.1940848325375248E-2</v>
      </c>
    </row>
    <row r="148" spans="1:5" x14ac:dyDescent="0.4">
      <c r="A148" s="1">
        <v>-26520.105339582744</v>
      </c>
      <c r="B148" s="1">
        <v>-409246.83796390571</v>
      </c>
      <c r="C148" s="1">
        <v>15.778242741366965</v>
      </c>
      <c r="D148" s="1">
        <v>16.069209192604774</v>
      </c>
      <c r="E148" s="1">
        <v>3.2977387691358169E-2</v>
      </c>
    </row>
    <row r="149" spans="1:5" x14ac:dyDescent="0.4">
      <c r="A149" s="1">
        <v>-19067.313325709412</v>
      </c>
      <c r="B149" s="1">
        <v>-337745.92031537398</v>
      </c>
      <c r="C149" s="1">
        <v>15.912348466833619</v>
      </c>
      <c r="D149" s="1">
        <v>17.251067149094336</v>
      </c>
      <c r="E149" s="1">
        <v>3.2875162146789795E-2</v>
      </c>
    </row>
    <row r="150" spans="1:5" x14ac:dyDescent="0.4">
      <c r="A150" s="1">
        <v>-12094.074598388635</v>
      </c>
      <c r="B150" s="1">
        <v>-265206.25631073618</v>
      </c>
      <c r="C150" s="1">
        <v>15.629977107728427</v>
      </c>
      <c r="D150" s="1">
        <v>17.657759921692101</v>
      </c>
      <c r="E150" s="1">
        <v>3.1586904662931799E-2</v>
      </c>
    </row>
    <row r="151" spans="1:5" x14ac:dyDescent="0.4">
      <c r="A151" s="1">
        <v>-5948.1518835346387</v>
      </c>
      <c r="B151" s="1">
        <v>-195148.0661432207</v>
      </c>
      <c r="C151" s="1">
        <v>14.951084038857747</v>
      </c>
      <c r="D151" s="1">
        <v>17.238425323885917</v>
      </c>
      <c r="E151" s="1">
        <v>2.9127707087738697E-2</v>
      </c>
    </row>
    <row r="152" spans="1:5" x14ac:dyDescent="0.4">
      <c r="A152" s="1">
        <v>-836.24029348437159</v>
      </c>
      <c r="B152" s="1">
        <v>-130197.77016899385</v>
      </c>
      <c r="C152" s="1">
        <v>13.921671693640011</v>
      </c>
      <c r="D152" s="1">
        <v>16.025042524228986</v>
      </c>
      <c r="E152" s="1">
        <v>2.562607692524364E-2</v>
      </c>
    </row>
    <row r="153" spans="1:5" x14ac:dyDescent="0.4">
      <c r="A153" s="1">
        <v>3242.1951081500574</v>
      </c>
      <c r="B153" s="1">
        <v>-71325.585187669625</v>
      </c>
      <c r="C153" s="1">
        <v>12.605891285397048</v>
      </c>
      <c r="D153" s="1">
        <v>14.135641971787763</v>
      </c>
      <c r="E153" s="1">
        <v>2.1306044522714836E-2</v>
      </c>
    </row>
    <row r="154" spans="1:5" x14ac:dyDescent="0.4">
      <c r="A154" s="1">
        <v>6338.2700885525746</v>
      </c>
      <c r="B154" s="1">
        <v>-19163.805730598302</v>
      </c>
      <c r="C154" s="1">
        <v>11.0685531382842</v>
      </c>
      <c r="D154" s="1">
        <v>11.713209290343782</v>
      </c>
      <c r="E154" s="1">
        <v>1.6410021770548903E-2</v>
      </c>
    </row>
    <row r="155" spans="1:5" x14ac:dyDescent="0.4">
      <c r="A155" s="1">
        <v>8506.517644522517</v>
      </c>
      <c r="B155" s="1">
        <v>25655.116773452708</v>
      </c>
      <c r="C155" s="1">
        <v>9.3740236761080418</v>
      </c>
      <c r="D155" s="1">
        <v>8.9042346027653743</v>
      </c>
      <c r="E155" s="1">
        <v>1.1180826724030615E-2</v>
      </c>
    </row>
    <row r="156" spans="1:5" x14ac:dyDescent="0.4">
      <c r="A156" s="1">
        <v>9803.0775360215994</v>
      </c>
      <c r="B156" s="1">
        <v>62510.377517698878</v>
      </c>
      <c r="C156" s="1">
        <v>7.5867923478905155</v>
      </c>
      <c r="D156" s="1">
        <v>5.8560423832454918</v>
      </c>
      <c r="E156" s="1">
        <v>5.8615540430129263E-3</v>
      </c>
    </row>
    <row r="157" spans="1:5" x14ac:dyDescent="0.4">
      <c r="A157" s="1">
        <v>10286.423138736249</v>
      </c>
      <c r="B157" s="1">
        <v>90802.149091375919</v>
      </c>
      <c r="C157" s="1">
        <v>5.7714355501269399</v>
      </c>
      <c r="D157" s="1">
        <v>2.7176019226995969</v>
      </c>
      <c r="E157" s="1">
        <v>6.9528156709127396E-4</v>
      </c>
    </row>
    <row r="158" spans="1:5" x14ac:dyDescent="0.4">
      <c r="A158" s="1">
        <v>10020.81967101505</v>
      </c>
      <c r="B158" s="1">
        <v>109993.20536046247</v>
      </c>
      <c r="C158" s="1">
        <v>3.9915315841225536</v>
      </c>
      <c r="D158" s="1">
        <v>-0.35859784708873366</v>
      </c>
      <c r="E158" s="1">
        <v>-4.0779240572114111E-3</v>
      </c>
    </row>
    <row r="159" spans="1:5" x14ac:dyDescent="0.4">
      <c r="A159" s="1">
        <v>9086.4262289937033</v>
      </c>
      <c r="B159" s="1">
        <v>119741.24948390579</v>
      </c>
      <c r="C159" s="1">
        <v>2.3086631856397402</v>
      </c>
      <c r="D159" s="1">
        <v>-3.2198177788224234</v>
      </c>
      <c r="E159" s="1">
        <v>-8.2285960364039141E-3</v>
      </c>
    </row>
    <row r="160" spans="1:5" x14ac:dyDescent="0.4">
      <c r="A160" s="1">
        <v>7618.6180824848434</v>
      </c>
      <c r="B160" s="1">
        <v>120410.30924345383</v>
      </c>
      <c r="C160" s="1">
        <v>0.77635999004969158</v>
      </c>
      <c r="D160" s="1">
        <v>-5.7236182236086943</v>
      </c>
      <c r="E160" s="1">
        <v>-1.1563879570613191E-2</v>
      </c>
    </row>
    <row r="161" spans="1:5" x14ac:dyDescent="0.4">
      <c r="A161" s="1">
        <v>5822.1494061118228</v>
      </c>
      <c r="B161" s="1">
        <v>113386.58830576832</v>
      </c>
      <c r="C161" s="1">
        <v>-0.56815273594846449</v>
      </c>
      <c r="D161" s="1">
        <v>-7.7569477034395877</v>
      </c>
      <c r="E161" s="1">
        <v>-1.3964080677541091E-2</v>
      </c>
    </row>
    <row r="162" spans="1:5" x14ac:dyDescent="0.4">
      <c r="A162" s="1">
        <v>3927.4317616299968</v>
      </c>
      <c r="B162" s="1">
        <v>100651.42224657771</v>
      </c>
      <c r="C162" s="1">
        <v>-1.703918605306165</v>
      </c>
      <c r="D162" s="1">
        <v>-9.2440892320430468</v>
      </c>
      <c r="E162" s="1">
        <v>-1.5378599486724081E-2</v>
      </c>
    </row>
    <row r="163" spans="1:5" x14ac:dyDescent="0.4">
      <c r="A163" s="1">
        <v>2143.3701473558044</v>
      </c>
      <c r="B163" s="1">
        <v>84251.508852850136</v>
      </c>
      <c r="C163" s="1">
        <v>-2.6241324085495128</v>
      </c>
      <c r="D163" s="1">
        <v>-10.137578311622798</v>
      </c>
      <c r="E163" s="1">
        <v>-1.5805949413470792E-2</v>
      </c>
    </row>
    <row r="164" spans="1:5" x14ac:dyDescent="0.4">
      <c r="A164" s="1">
        <v>637.11928416930618</v>
      </c>
      <c r="B164" s="1">
        <v>66087.150173957867</v>
      </c>
      <c r="C164" s="1">
        <v>-3.335127934124086</v>
      </c>
      <c r="D164" s="1">
        <v>-10.409716059536224</v>
      </c>
      <c r="E164" s="1">
        <v>-1.5286569447605338E-2</v>
      </c>
    </row>
    <row r="165" spans="1:5" x14ac:dyDescent="0.4">
      <c r="A165" s="1">
        <v>-468.48233559449784</v>
      </c>
      <c r="B165" s="1">
        <v>47849.43258134494</v>
      </c>
      <c r="C165" s="1">
        <v>-3.8551765130446296</v>
      </c>
      <c r="D165" s="1">
        <v>-10.04746956342683</v>
      </c>
      <c r="E165" s="1">
        <v>-1.3897339565884057E-2</v>
      </c>
    </row>
    <row r="166" spans="1:5" x14ac:dyDescent="0.4">
      <c r="A166" s="1">
        <v>-1096.1006667856809</v>
      </c>
      <c r="B166" s="1">
        <v>30945.786097693737</v>
      </c>
      <c r="C166" s="1">
        <v>-4.2124258528368976</v>
      </c>
      <c r="D166" s="1">
        <v>-9.0498770723558621</v>
      </c>
      <c r="E166" s="1">
        <v>-1.1744513409331431E-2</v>
      </c>
    </row>
    <row r="167" spans="1:5" x14ac:dyDescent="0.4">
      <c r="A167" s="1">
        <v>-1209.0709562180418</v>
      </c>
      <c r="B167" s="1">
        <v>16483.204361323511</v>
      </c>
      <c r="C167" s="1">
        <v>-4.4415209448002768</v>
      </c>
      <c r="D167" s="1">
        <v>-7.4286785561602873</v>
      </c>
      <c r="E167" s="1">
        <v>-8.9554960429147207E-3</v>
      </c>
    </row>
    <row r="168" spans="1:5" x14ac:dyDescent="0.4">
      <c r="A168" s="1">
        <v>-820.72310623008536</v>
      </c>
      <c r="B168" s="1">
        <v>5193.2907442038832</v>
      </c>
      <c r="C168" s="1">
        <v>-4.579616628918961</v>
      </c>
      <c r="D168" s="1">
        <v>-5.222680805039702</v>
      </c>
      <c r="E168" s="1">
        <v>-5.682050897044516E-3</v>
      </c>
    </row>
    <row r="169" spans="1:5" x14ac:dyDescent="0.4">
      <c r="A169" s="1">
        <v>-8.6441985203013658</v>
      </c>
      <c r="B169" s="1">
        <v>-2735.6558550839004</v>
      </c>
      <c r="C169" s="1">
        <v>-4.665704075668927</v>
      </c>
      <c r="D169" s="1">
        <v>-2.5187567991572144</v>
      </c>
      <c r="E169" s="1">
        <v>-2.1059754982972276E-3</v>
      </c>
    </row>
    <row r="170" spans="1:5" x14ac:dyDescent="0.4">
      <c r="A170" s="1">
        <v>1103.1461511875696</v>
      </c>
      <c r="B170" s="1">
        <v>-7593.6029580334844</v>
      </c>
      <c r="C170" s="1">
        <v>-4.7397273430317046</v>
      </c>
      <c r="D170" s="1">
        <v>0.55357077717577896</v>
      </c>
      <c r="E170" s="1">
        <v>1.5721523963872558E-3</v>
      </c>
    </row>
    <row r="171" spans="1:5" x14ac:dyDescent="0.4">
      <c r="A171" s="1">
        <v>2387.419563001712</v>
      </c>
      <c r="B171" s="1">
        <v>-9829.5948066475685</v>
      </c>
      <c r="C171" s="1">
        <v>-4.8383481108690756</v>
      </c>
      <c r="D171" s="1">
        <v>3.8397038094215379</v>
      </c>
      <c r="E171" s="1">
        <v>5.1556625789496383E-3</v>
      </c>
    </row>
    <row r="172" spans="1:5" x14ac:dyDescent="0.4">
      <c r="A172" s="1">
        <v>3720.012883249512</v>
      </c>
      <c r="B172" s="1">
        <v>-9909.6423928426593</v>
      </c>
      <c r="C172" s="1">
        <v>-4.9913374160805688</v>
      </c>
      <c r="D172" s="1">
        <v>7.1721941130921332</v>
      </c>
      <c r="E172" s="1">
        <v>8.4566879204316468E-3</v>
      </c>
    </row>
    <row r="173" spans="1:5" x14ac:dyDescent="0.4">
      <c r="A173" s="1">
        <v>4992.3332471398135</v>
      </c>
      <c r="B173" s="1">
        <v>-8233.4363396464942</v>
      </c>
      <c r="C173" s="1">
        <v>-5.2185196235138429</v>
      </c>
      <c r="D173" s="1">
        <v>10.383648728889902</v>
      </c>
      <c r="E173" s="1">
        <v>1.1308265120317074E-2</v>
      </c>
    </row>
    <row r="174" spans="1:5" x14ac:dyDescent="0.4">
      <c r="A174" s="1">
        <v>6129.1505316153234</v>
      </c>
      <c r="B174" s="1">
        <v>-5065.109254961646</v>
      </c>
      <c r="C174" s="1">
        <v>-5.5252251253492153</v>
      </c>
      <c r="D174" s="1">
        <v>13.318133072068525</v>
      </c>
      <c r="E174" s="1">
        <v>1.3581331513301508E-2</v>
      </c>
    </row>
    <row r="175" spans="1:5" x14ac:dyDescent="0.4">
      <c r="A175" s="1">
        <v>7083.3221889032411</v>
      </c>
      <c r="B175" s="1">
        <v>-567.15283124576399</v>
      </c>
      <c r="C175" s="1">
        <v>-5.9015878019875343</v>
      </c>
      <c r="D175" s="1">
        <v>15.834357098907153</v>
      </c>
      <c r="E175" s="1">
        <v>1.5186088237779444E-2</v>
      </c>
    </row>
    <row r="176" spans="1:5" x14ac:dyDescent="0.4">
      <c r="A176" s="1">
        <v>7841.5272678230012</v>
      </c>
      <c r="B176" s="1">
        <v>5185.5840340473678</v>
      </c>
      <c r="C176" s="1">
        <v>-6.3235503423411723</v>
      </c>
      <c r="D176" s="1">
        <v>17.814982673970199</v>
      </c>
      <c r="E176" s="1">
        <v>1.6078522898770028E-2</v>
      </c>
    </row>
    <row r="177" spans="1:5" x14ac:dyDescent="0.4">
      <c r="A177" s="1">
        <v>8426.0256210772732</v>
      </c>
      <c r="B177" s="1">
        <v>12217.682246141907</v>
      </c>
      <c r="C177" s="1">
        <v>-6.75842097197717</v>
      </c>
      <c r="D177" s="1">
        <v>19.171152232264745</v>
      </c>
      <c r="E177" s="1">
        <v>1.6259130465070097E-2</v>
      </c>
    </row>
    <row r="178" spans="1:5" x14ac:dyDescent="0.4">
      <c r="A178" s="1">
        <v>8883.6150676301659</v>
      </c>
      <c r="B178" s="1">
        <v>20524.797732822011</v>
      </c>
      <c r="C178" s="1">
        <v>-7.1770392353249743</v>
      </c>
      <c r="D178" s="1">
        <v>19.848060583637523</v>
      </c>
      <c r="E178" s="1">
        <v>1.5771122250628947E-2</v>
      </c>
    </row>
    <row r="179" spans="1:5" x14ac:dyDescent="0.4">
      <c r="A179" s="1">
        <v>9274.6089467599668</v>
      </c>
      <c r="B179" s="1">
        <v>29930.231401660691</v>
      </c>
      <c r="C179" s="1">
        <v>-7.5551613176650472</v>
      </c>
      <c r="D179" s="1">
        <v>19.856746795947309</v>
      </c>
      <c r="E179" s="1">
        <v>1.4707944157117606E-2</v>
      </c>
    </row>
    <row r="180" spans="1:5" x14ac:dyDescent="0.4">
      <c r="A180" s="1">
        <v>9675.2673754665557</v>
      </c>
      <c r="B180" s="1">
        <v>40176.29855782877</v>
      </c>
      <c r="C180" s="1">
        <v>-7.877443166412867</v>
      </c>
      <c r="D180" s="1">
        <v>19.342618740349057</v>
      </c>
      <c r="E180" s="1">
        <v>1.3210678898084159E-2</v>
      </c>
    </row>
    <row r="181" spans="1:5" x14ac:dyDescent="0.4">
      <c r="A181" s="1">
        <v>10169.11212569461</v>
      </c>
      <c r="B181" s="1">
        <v>51002.491246054153</v>
      </c>
      <c r="C181" s="1">
        <v>-8.1579418642156458</v>
      </c>
      <c r="D181" s="1">
        <v>18.650325688923996</v>
      </c>
      <c r="E181" s="1">
        <v>1.1450968509916266E-2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66EFB-D340-4CA3-AD72-F23C9A67E02E}">
  <dimension ref="A1:E181"/>
  <sheetViews>
    <sheetView topLeftCell="F43" workbookViewId="0">
      <selection activeCell="G28" sqref="G28"/>
    </sheetView>
  </sheetViews>
  <sheetFormatPr defaultRowHeight="13.9" x14ac:dyDescent="0.4"/>
  <sheetData>
    <row r="1" spans="1:5" x14ac:dyDescent="0.4">
      <c r="A1" t="s">
        <v>23</v>
      </c>
      <c r="B1" t="s">
        <v>30</v>
      </c>
      <c r="C1" t="s">
        <v>36</v>
      </c>
      <c r="D1" t="s">
        <v>43</v>
      </c>
      <c r="E1" t="s">
        <v>50</v>
      </c>
    </row>
    <row r="2" spans="1:5" x14ac:dyDescent="0.4">
      <c r="A2" s="1">
        <v>-6700.1228408682955</v>
      </c>
      <c r="B2" s="1">
        <v>-31346.868788050946</v>
      </c>
      <c r="C2" s="1">
        <v>2.3626068111785763</v>
      </c>
      <c r="D2" s="1">
        <v>23.197102400457641</v>
      </c>
      <c r="E2" s="1">
        <v>3.5373358080681323E-3</v>
      </c>
    </row>
    <row r="3" spans="1:5" x14ac:dyDescent="0.4">
      <c r="A3" s="1">
        <v>-6775.5947321434523</v>
      </c>
      <c r="B3" s="1">
        <v>-32409.351647769472</v>
      </c>
      <c r="C3" s="1">
        <v>2.3812750058400152</v>
      </c>
      <c r="D3" s="1">
        <v>23.633308056178805</v>
      </c>
      <c r="E3" s="1">
        <v>3.5981407222331874E-3</v>
      </c>
    </row>
    <row r="4" spans="1:5" x14ac:dyDescent="0.4">
      <c r="A4" s="1">
        <v>-6877.7227218581438</v>
      </c>
      <c r="B4" s="1">
        <v>-34566.613132401995</v>
      </c>
      <c r="C4" s="1">
        <v>2.3960388410018707</v>
      </c>
      <c r="D4" s="1">
        <v>24.083463822198883</v>
      </c>
      <c r="E4" s="1">
        <v>3.6523447762336365E-3</v>
      </c>
    </row>
    <row r="5" spans="1:5" x14ac:dyDescent="0.4">
      <c r="A5" s="1">
        <v>-7007.9112855829298</v>
      </c>
      <c r="B5" s="1">
        <v>-37862.673301469098</v>
      </c>
      <c r="C5" s="1">
        <v>2.4067932296435282</v>
      </c>
      <c r="D5" s="1">
        <v>24.546606759890398</v>
      </c>
      <c r="E5" s="1">
        <v>3.6996314770411762E-3</v>
      </c>
    </row>
    <row r="6" spans="1:5" x14ac:dyDescent="0.4">
      <c r="A6" s="1">
        <v>-7166.662087005072</v>
      </c>
      <c r="B6" s="1">
        <v>-42317.147210747447</v>
      </c>
      <c r="C6" s="1">
        <v>2.4134566100846762</v>
      </c>
      <c r="D6" s="1">
        <v>25.020752296121056</v>
      </c>
      <c r="E6" s="1">
        <v>3.7396717329101739E-3</v>
      </c>
    </row>
    <row r="7" spans="1:5" x14ac:dyDescent="0.4">
      <c r="A7" s="1">
        <v>-7351.2986152460826</v>
      </c>
      <c r="B7" s="1">
        <v>-47861.846257186007</v>
      </c>
      <c r="C7" s="1">
        <v>2.4160943804822712</v>
      </c>
      <c r="D7" s="1">
        <v>25.501506197666998</v>
      </c>
      <c r="E7" s="1">
        <v>3.7722792137431047E-3</v>
      </c>
    </row>
    <row r="8" spans="1:5" x14ac:dyDescent="0.4">
      <c r="A8" s="1">
        <v>-7556.8233755232886</v>
      </c>
      <c r="B8" s="1">
        <v>-54373.992878625599</v>
      </c>
      <c r="C8" s="1">
        <v>2.4148418737592889</v>
      </c>
      <c r="D8" s="1">
        <v>25.983089145239706</v>
      </c>
      <c r="E8" s="1">
        <v>3.7974233032265084E-3</v>
      </c>
    </row>
    <row r="9" spans="1:5" x14ac:dyDescent="0.4">
      <c r="A9" s="1">
        <v>-7777.5295621193291</v>
      </c>
      <c r="B9" s="1">
        <v>-61716.90752504336</v>
      </c>
      <c r="C9" s="1">
        <v>2.4098487180770216</v>
      </c>
      <c r="D9" s="1">
        <v>26.459312415225234</v>
      </c>
      <c r="E9" s="1">
        <v>3.8151173933061891E-3</v>
      </c>
    </row>
    <row r="10" spans="1:5" x14ac:dyDescent="0.4">
      <c r="A10" s="1">
        <v>-8007.4507155331712</v>
      </c>
      <c r="B10" s="1">
        <v>-69749.994707495003</v>
      </c>
      <c r="C10" s="1">
        <v>2.4012708625470927</v>
      </c>
      <c r="D10" s="1">
        <v>26.923865210221098</v>
      </c>
      <c r="E10" s="1">
        <v>3.8253917745705098E-3</v>
      </c>
    </row>
    <row r="11" spans="1:5" x14ac:dyDescent="0.4">
      <c r="A11" s="1">
        <v>-8240.5724402134165</v>
      </c>
      <c r="B11" s="1">
        <v>-78331.980661399022</v>
      </c>
      <c r="C11" s="1">
        <v>2.3892655663115123</v>
      </c>
      <c r="D11" s="1">
        <v>27.370418374723663</v>
      </c>
      <c r="E11" s="1">
        <v>3.8282804055854518E-3</v>
      </c>
    </row>
    <row r="12" spans="1:5" x14ac:dyDescent="0.4">
      <c r="A12" s="1">
        <v>-8470.7574268217431</v>
      </c>
      <c r="B12" s="1">
        <v>-87320.34108816681</v>
      </c>
      <c r="C12" s="1">
        <v>2.3739947569653399</v>
      </c>
      <c r="D12" s="1">
        <v>27.792616920255167</v>
      </c>
      <c r="E12" s="1">
        <v>3.8238267790304194E-3</v>
      </c>
    </row>
    <row r="13" spans="1:5" x14ac:dyDescent="0.4">
      <c r="A13" s="1">
        <v>-8691.3767108710326</v>
      </c>
      <c r="B13" s="1">
        <v>-96567.549553161996</v>
      </c>
      <c r="C13" s="1">
        <v>2.3556390359161972</v>
      </c>
      <c r="D13" s="1">
        <v>28.184002526441031</v>
      </c>
      <c r="E13" s="1">
        <v>3.8121125240360297E-3</v>
      </c>
    </row>
    <row r="14" spans="1:5" x14ac:dyDescent="0.4">
      <c r="A14" s="1">
        <v>-8895.680467374199</v>
      </c>
      <c r="B14" s="1">
        <v>-105924.61056413435</v>
      </c>
      <c r="C14" s="1">
        <v>2.3343857418145415</v>
      </c>
      <c r="D14" s="1">
        <v>28.538085339455101</v>
      </c>
      <c r="E14" s="1">
        <v>3.7932321079282663E-3</v>
      </c>
    </row>
    <row r="15" spans="1:5" x14ac:dyDescent="0.4">
      <c r="A15" s="1">
        <v>-9076.9270844924031</v>
      </c>
      <c r="B15" s="1">
        <v>-115241.65453441808</v>
      </c>
      <c r="C15" s="1">
        <v>2.3104304884701641</v>
      </c>
      <c r="D15" s="1">
        <v>28.848352703561304</v>
      </c>
      <c r="E15" s="1">
        <v>3.7672932143632334E-3</v>
      </c>
    </row>
    <row r="16" spans="1:5" x14ac:dyDescent="0.4">
      <c r="A16" s="1">
        <v>-9228.3770036739079</v>
      </c>
      <c r="B16" s="1">
        <v>-124368.59335375282</v>
      </c>
      <c r="C16" s="1">
        <v>2.2839709584826675</v>
      </c>
      <c r="D16" s="1">
        <v>29.108286262546791</v>
      </c>
      <c r="E16" s="1">
        <v>3.7344068310795351E-3</v>
      </c>
    </row>
    <row r="17" spans="1:5" x14ac:dyDescent="0.4">
      <c r="A17" s="1">
        <v>-9343.2906663669164</v>
      </c>
      <c r="B17" s="1">
        <v>-133155.33891186921</v>
      </c>
      <c r="C17" s="1">
        <v>2.2552048344515425</v>
      </c>
      <c r="D17" s="1">
        <v>29.311367660198343</v>
      </c>
      <c r="E17" s="1">
        <v>3.694683945815529E-3</v>
      </c>
    </row>
    <row r="18" spans="1:5" x14ac:dyDescent="0.4">
      <c r="A18" s="1">
        <v>-9414.9285140197262</v>
      </c>
      <c r="B18" s="1">
        <v>-141451.80309850443</v>
      </c>
      <c r="C18" s="1">
        <v>2.224329798976413</v>
      </c>
      <c r="D18" s="1">
        <v>29.451078540302969</v>
      </c>
      <c r="E18" s="1">
        <v>3.6482355463096851E-3</v>
      </c>
    </row>
    <row r="19" spans="1:5" x14ac:dyDescent="0.4">
      <c r="A19" s="1">
        <v>-9436.5512367751107</v>
      </c>
      <c r="B19" s="1">
        <v>-149107.89758829048</v>
      </c>
      <c r="C19" s="1">
        <v>2.191543526249772</v>
      </c>
      <c r="D19" s="1">
        <v>29.52090060706319</v>
      </c>
      <c r="E19" s="1">
        <v>3.5951725865856201E-3</v>
      </c>
    </row>
    <row r="20" spans="1:5" x14ac:dyDescent="0.4">
      <c r="A20" s="1">
        <v>-9401.4205195545583</v>
      </c>
      <c r="B20" s="1">
        <v>-155973.53319545617</v>
      </c>
      <c r="C20" s="1">
        <v>2.1570436568352012</v>
      </c>
      <c r="D20" s="1">
        <v>29.514315806345156</v>
      </c>
      <c r="E20" s="1">
        <v>3.5356058858060048E-3</v>
      </c>
    </row>
    <row r="21" spans="1:5" x14ac:dyDescent="0.4">
      <c r="A21" s="1">
        <v>-9302.7979544721384</v>
      </c>
      <c r="B21" s="1">
        <v>-161898.60266216629</v>
      </c>
      <c r="C21" s="1">
        <v>2.1210281068670627</v>
      </c>
      <c r="D21" s="1">
        <v>29.424806423877861</v>
      </c>
      <c r="E21" s="1">
        <v>3.4696466322393367E-3</v>
      </c>
    </row>
    <row r="22" spans="1:5" x14ac:dyDescent="0.4">
      <c r="A22" s="1">
        <v>-9133.9400459376029</v>
      </c>
      <c r="B22" s="1">
        <v>-166732.74662203746</v>
      </c>
      <c r="C22" s="1">
        <v>2.083698998007999</v>
      </c>
      <c r="D22" s="1">
        <v>29.245860171439475</v>
      </c>
      <c r="E22" s="1">
        <v>3.3974119843851241E-3</v>
      </c>
    </row>
    <row r="23" spans="1:5" x14ac:dyDescent="0.4">
      <c r="A23" s="1">
        <v>-8888.2924296242636</v>
      </c>
      <c r="B23" s="1">
        <v>-170327.99627760856</v>
      </c>
      <c r="C23" s="1">
        <v>2.0452727902895123</v>
      </c>
      <c r="D23" s="1">
        <v>28.971133491725524</v>
      </c>
      <c r="E23" s="1">
        <v>3.3190479819192827E-3</v>
      </c>
    </row>
    <row r="24" spans="1:5" x14ac:dyDescent="0.4">
      <c r="A24" s="1">
        <v>-8561.9534634408574</v>
      </c>
      <c r="B24" s="1">
        <v>-172579.47957732822</v>
      </c>
      <c r="C24" s="1">
        <v>2.0059754227169475</v>
      </c>
      <c r="D24" s="1">
        <v>28.596380352248591</v>
      </c>
      <c r="E24" s="1">
        <v>3.2348106198095486E-3</v>
      </c>
    </row>
    <row r="25" spans="1:5" x14ac:dyDescent="0.4">
      <c r="A25" s="1">
        <v>-8158.5997978585592</v>
      </c>
      <c r="B25" s="1">
        <v>-173508.72766183599</v>
      </c>
      <c r="C25" s="1">
        <v>1.9660323972607239</v>
      </c>
      <c r="D25" s="1">
        <v>28.123476732473058</v>
      </c>
      <c r="E25" s="1">
        <v>3.1452141668046607E-3</v>
      </c>
    </row>
    <row r="26" spans="1:5" x14ac:dyDescent="0.4">
      <c r="A26" s="1">
        <v>-7683.8732226320826</v>
      </c>
      <c r="B26" s="1">
        <v>-173169.62978261762</v>
      </c>
      <c r="C26" s="1">
        <v>1.9256680436525402</v>
      </c>
      <c r="D26" s="1">
        <v>27.555885796870719</v>
      </c>
      <c r="E26" s="1">
        <v>3.0508380588272804E-3</v>
      </c>
    </row>
    <row r="27" spans="1:5" x14ac:dyDescent="0.4">
      <c r="A27" s="1">
        <v>-7143.658931275736</v>
      </c>
      <c r="B27" s="1">
        <v>-171618.58536789211</v>
      </c>
      <c r="C27" s="1">
        <v>1.8850954333682066</v>
      </c>
      <c r="D27" s="1">
        <v>26.897205841581187</v>
      </c>
      <c r="E27" s="1">
        <v>2.9522527047998971E-3</v>
      </c>
    </row>
    <row r="28" spans="1:5" x14ac:dyDescent="0.4">
      <c r="A28" s="1">
        <v>-6543.927810465234</v>
      </c>
      <c r="B28" s="1">
        <v>-168912.55548977855</v>
      </c>
      <c r="C28" s="1">
        <v>1.8445212616936293</v>
      </c>
      <c r="D28" s="1">
        <v>26.15106899639617</v>
      </c>
      <c r="E28" s="1">
        <v>2.8500216630757838E-3</v>
      </c>
    </row>
    <row r="29" spans="1:5" x14ac:dyDescent="0.4">
      <c r="A29" s="1">
        <v>-5890.6638768786343</v>
      </c>
      <c r="B29" s="1">
        <v>-165108.50104975092</v>
      </c>
      <c r="C29" s="1">
        <v>1.8041507647280393</v>
      </c>
      <c r="D29" s="1">
        <v>25.321110138299794</v>
      </c>
      <c r="E29" s="1">
        <v>2.7447067281498772E-3</v>
      </c>
    </row>
    <row r="30" spans="1:5" x14ac:dyDescent="0.4">
      <c r="A30" s="1">
        <v>-5189.8574661504417</v>
      </c>
      <c r="B30" s="1">
        <v>-160263.3830479453</v>
      </c>
      <c r="C30" s="1">
        <v>1.764188590363126</v>
      </c>
      <c r="D30" s="1">
        <v>24.410966682178987</v>
      </c>
      <c r="E30" s="1">
        <v>2.6368690343103701E-3</v>
      </c>
    </row>
    <row r="31" spans="1:5" x14ac:dyDescent="0.4">
      <c r="A31" s="1">
        <v>-4447.502367537495</v>
      </c>
      <c r="B31" s="1">
        <v>-154434.16209466531</v>
      </c>
      <c r="C31" s="1">
        <v>1.7248391192047867</v>
      </c>
      <c r="D31" s="1">
        <v>23.424278007820504</v>
      </c>
      <c r="E31" s="1">
        <v>2.5270694356603891E-3</v>
      </c>
    </row>
    <row r="32" spans="1:5" x14ac:dyDescent="0.4">
      <c r="A32" s="1">
        <v>-3669.5929441633134</v>
      </c>
      <c r="B32" s="1">
        <v>-147677.79868909888</v>
      </c>
      <c r="C32" s="1">
        <v>1.6863066919501837</v>
      </c>
      <c r="D32" s="1">
        <v>22.364683869529845</v>
      </c>
      <c r="E32" s="1">
        <v>2.415868746306228E-3</v>
      </c>
    </row>
    <row r="33" spans="1:5" x14ac:dyDescent="0.4">
      <c r="A33" s="1">
        <v>-2862.1235591518725</v>
      </c>
      <c r="B33" s="1">
        <v>-140051.25333042449</v>
      </c>
      <c r="C33" s="1">
        <v>1.6487956492964921</v>
      </c>
      <c r="D33" s="1">
        <v>21.235824021611975</v>
      </c>
      <c r="E33" s="1">
        <v>2.3038277803554374E-3</v>
      </c>
    </row>
    <row r="34" spans="1:5" x14ac:dyDescent="0.4">
      <c r="A34" s="1">
        <v>-2031.0885756272501</v>
      </c>
      <c r="B34" s="1">
        <v>-131611.4865178286</v>
      </c>
      <c r="C34" s="1">
        <v>1.6125103319408591</v>
      </c>
      <c r="D34" s="1">
        <v>20.041338218372065</v>
      </c>
      <c r="E34" s="1">
        <v>2.1915073519140917E-3</v>
      </c>
    </row>
    <row r="35" spans="1:5" x14ac:dyDescent="0.4">
      <c r="A35" s="1">
        <v>-1182.4823567130697</v>
      </c>
      <c r="B35" s="1">
        <v>-122415.45875049365</v>
      </c>
      <c r="C35" s="1">
        <v>1.5776550805803884</v>
      </c>
      <c r="D35" s="1">
        <v>18.784866214115556</v>
      </c>
      <c r="E35" s="1">
        <v>2.0794682750896287E-3</v>
      </c>
    </row>
    <row r="36" spans="1:5" x14ac:dyDescent="0.4">
      <c r="A36" s="1">
        <v>-322.29926553323457</v>
      </c>
      <c r="B36" s="1">
        <v>-112520.13052760335</v>
      </c>
      <c r="C36" s="1">
        <v>1.5444342359123413</v>
      </c>
      <c r="D36" s="1">
        <v>17.47004776314726</v>
      </c>
      <c r="E36" s="1">
        <v>1.9682713639886211E-3</v>
      </c>
    </row>
    <row r="37" spans="1:5" x14ac:dyDescent="0.4">
      <c r="A37" s="1">
        <v>543.46633478842796</v>
      </c>
      <c r="B37" s="1">
        <v>-101982.4623483405</v>
      </c>
      <c r="C37" s="1">
        <v>1.5130521386338183</v>
      </c>
      <c r="D37" s="1">
        <v>16.100522619772615</v>
      </c>
      <c r="E37" s="1">
        <v>1.8584774327180648E-3</v>
      </c>
    </row>
    <row r="38" spans="1:5" x14ac:dyDescent="0.4">
      <c r="A38" s="1">
        <v>1408.8200811280321</v>
      </c>
      <c r="B38" s="1">
        <v>-90859.414711887934</v>
      </c>
      <c r="C38" s="1">
        <v>1.4837131294420054</v>
      </c>
      <c r="D38" s="1">
        <v>14.67993053829688</v>
      </c>
      <c r="E38" s="1">
        <v>1.7506472953843131E-3</v>
      </c>
    </row>
    <row r="39" spans="1:5" x14ac:dyDescent="0.4">
      <c r="A39" s="1">
        <v>2267.767610361796</v>
      </c>
      <c r="B39" s="1">
        <v>-79207.94811743201</v>
      </c>
      <c r="C39" s="1">
        <v>1.4566215490340375</v>
      </c>
      <c r="D39" s="1">
        <v>13.211911273025038</v>
      </c>
      <c r="E39" s="1">
        <v>1.6453417660948896E-3</v>
      </c>
    </row>
    <row r="40" spans="1:5" x14ac:dyDescent="0.4">
      <c r="A40" s="1">
        <v>3114.3145593656836</v>
      </c>
      <c r="B40" s="1">
        <v>-67085.023064155655</v>
      </c>
      <c r="C40" s="1">
        <v>1.4319817381070892</v>
      </c>
      <c r="D40" s="1">
        <v>11.700104578262351</v>
      </c>
      <c r="E40" s="1">
        <v>1.5431216589566399E-3</v>
      </c>
    </row>
    <row r="41" spans="1:5" x14ac:dyDescent="0.4">
      <c r="A41" s="1">
        <v>3942.4835516178582</v>
      </c>
      <c r="B41" s="1">
        <v>-54547.615941762939</v>
      </c>
      <c r="C41" s="1">
        <v>1.4099940520296326</v>
      </c>
      <c r="D41" s="1">
        <v>10.14815713923738</v>
      </c>
      <c r="E41" s="1">
        <v>1.4445460200135599E-3</v>
      </c>
    </row>
    <row r="42" spans="1:5" x14ac:dyDescent="0.4">
      <c r="A42" s="1">
        <v>4747.0416061796495</v>
      </c>
      <c r="B42" s="1">
        <v>-41654.787543218474</v>
      </c>
      <c r="C42" s="1">
        <v>1.3907157647649937</v>
      </c>
      <c r="D42" s="1">
        <v>8.5601108146053448</v>
      </c>
      <c r="E42" s="1">
        <v>1.3500074181961572E-3</v>
      </c>
    </row>
    <row r="43" spans="1:5" x14ac:dyDescent="0.4">
      <c r="A43" s="1">
        <v>5525.4506270586571</v>
      </c>
      <c r="B43" s="1">
        <v>-28474.15739691264</v>
      </c>
      <c r="C43" s="1">
        <v>1.3736834957388231</v>
      </c>
      <c r="D43" s="1">
        <v>6.9415197805064892</v>
      </c>
      <c r="E43" s="1">
        <v>1.259247362214954E-3</v>
      </c>
    </row>
    <row r="44" spans="1:5" x14ac:dyDescent="0.4">
      <c r="A44" s="1">
        <v>6275.6856382714868</v>
      </c>
      <c r="B44" s="1">
        <v>-15077.673800840079</v>
      </c>
      <c r="C44" s="1">
        <v>1.3582701900931335</v>
      </c>
      <c r="D44" s="1">
        <v>5.2984687699031987</v>
      </c>
      <c r="E44" s="1">
        <v>1.1717951717345231E-3</v>
      </c>
    </row>
    <row r="45" spans="1:5" x14ac:dyDescent="0.4">
      <c r="A45" s="1">
        <v>6995.4868224815991</v>
      </c>
      <c r="B45" s="1">
        <v>-1539.6245636329404</v>
      </c>
      <c r="C45" s="1">
        <v>1.3438242889085379</v>
      </c>
      <c r="D45" s="1">
        <v>3.6371611296949133</v>
      </c>
      <c r="E45" s="1">
        <v>1.0871441200518308E-3</v>
      </c>
    </row>
    <row r="46" spans="1:5" x14ac:dyDescent="0.4">
      <c r="A46" s="1">
        <v>7682.5426266023387</v>
      </c>
      <c r="B46" s="1">
        <v>12065.232498471261</v>
      </c>
      <c r="C46" s="1">
        <v>1.3296901344618901</v>
      </c>
      <c r="D46" s="1">
        <v>1.9638209633577119</v>
      </c>
      <c r="E46" s="1">
        <v>1.0047813870444591E-3</v>
      </c>
    </row>
    <row r="47" spans="1:5" x14ac:dyDescent="0.4">
      <c r="A47" s="1">
        <v>8334.5414975473104</v>
      </c>
      <c r="B47" s="1">
        <v>25662.139569229512</v>
      </c>
      <c r="C47" s="1">
        <v>1.3152120690302</v>
      </c>
      <c r="D47" s="1">
        <v>0.28467237436801796</v>
      </c>
      <c r="E47" s="1">
        <v>9.2419415258982243E-4</v>
      </c>
    </row>
    <row r="48" spans="1:5" x14ac:dyDescent="0.4">
      <c r="A48" s="1">
        <v>8949.1718822299772</v>
      </c>
      <c r="B48" s="1">
        <v>39176.33883240437</v>
      </c>
      <c r="C48" s="1">
        <v>1.299734434890446</v>
      </c>
      <c r="D48" s="1">
        <v>-1.3940605337976741</v>
      </c>
      <c r="E48" s="1">
        <v>8.4486959656534166E-4</v>
      </c>
    </row>
    <row r="49" spans="1:5" x14ac:dyDescent="0.4">
      <c r="A49" s="1">
        <v>9524.1222275640721</v>
      </c>
      <c r="B49" s="1">
        <v>52533.072471753083</v>
      </c>
      <c r="C49" s="1">
        <v>1.2826015743195238</v>
      </c>
      <c r="D49" s="1">
        <v>-3.0661536576630795</v>
      </c>
      <c r="E49" s="1">
        <v>7.6629489884851324E-4</v>
      </c>
    </row>
    <row r="50" spans="1:5" x14ac:dyDescent="0.4">
      <c r="A50" s="1">
        <v>10057.080980462673</v>
      </c>
      <c r="B50" s="1">
        <v>65657.582671035925</v>
      </c>
      <c r="C50" s="1">
        <v>1.2631578295944494</v>
      </c>
      <c r="D50" s="1">
        <v>-4.7253828937520552</v>
      </c>
      <c r="E50" s="1">
        <v>6.879572393167009E-4</v>
      </c>
    </row>
    <row r="51" spans="1:5" x14ac:dyDescent="0.4">
      <c r="A51" s="1">
        <v>10545.7377111883</v>
      </c>
      <c r="B51" s="1">
        <v>78475.134054198104</v>
      </c>
      <c r="C51" s="1">
        <v>1.2407487806925153</v>
      </c>
      <c r="D51" s="1">
        <v>-6.365521662019809</v>
      </c>
      <c r="E51" s="1">
        <v>6.0934500991714248E-4</v>
      </c>
    </row>
    <row r="52" spans="1:5" x14ac:dyDescent="0.4">
      <c r="A52" s="1">
        <v>10987.786483397329</v>
      </c>
      <c r="B52" s="1">
        <v>90911.081005898275</v>
      </c>
      <c r="C52" s="1">
        <v>1.2147249583924167</v>
      </c>
      <c r="D52" s="1">
        <v>-7.9803334761493119</v>
      </c>
      <c r="E52" s="1">
        <v>5.299514508763899E-4</v>
      </c>
    </row>
    <row r="53" spans="1:5" x14ac:dyDescent="0.4">
      <c r="A53" s="1">
        <v>11380.922484095358</v>
      </c>
      <c r="B53" s="1">
        <v>102890.80035098644</v>
      </c>
      <c r="C53" s="1">
        <v>1.1844381311731313</v>
      </c>
      <c r="D53" s="1">
        <v>-9.5635793732550205</v>
      </c>
      <c r="E53" s="1">
        <v>4.492710144897139E-4</v>
      </c>
    </row>
    <row r="54" spans="1:5" x14ac:dyDescent="0.4">
      <c r="A54" s="1">
        <v>11722.840900287389</v>
      </c>
      <c r="B54" s="1">
        <v>114339.66891430478</v>
      </c>
      <c r="C54" s="1">
        <v>1.1492400675136776</v>
      </c>
      <c r="D54" s="1">
        <v>-11.109020390451541</v>
      </c>
      <c r="E54" s="1">
        <v>3.6679815305342778E-4</v>
      </c>
    </row>
    <row r="55" spans="1:5" x14ac:dyDescent="0.4">
      <c r="A55" s="1">
        <v>12011.236918978575</v>
      </c>
      <c r="B55" s="1">
        <v>125183.06352070183</v>
      </c>
      <c r="C55" s="1">
        <v>1.1084825358931403</v>
      </c>
      <c r="D55" s="1">
        <v>-12.61041756485351</v>
      </c>
      <c r="E55" s="1">
        <v>2.8202731886347318E-4</v>
      </c>
    </row>
    <row r="56" spans="1:5" x14ac:dyDescent="0.4">
      <c r="A56" s="1">
        <v>12243.805727174469</v>
      </c>
      <c r="B56" s="1">
        <v>135346.36099502008</v>
      </c>
      <c r="C56" s="1">
        <v>1.0615173047904323</v>
      </c>
      <c r="D56" s="1">
        <v>-14.061531933575477</v>
      </c>
      <c r="E56" s="1">
        <v>1.9445296421560917E-4</v>
      </c>
    </row>
    <row r="57" spans="1:5" x14ac:dyDescent="0.4">
      <c r="A57" s="1">
        <v>12418.235311863342</v>
      </c>
      <c r="B57" s="1">
        <v>144754.83998207992</v>
      </c>
      <c r="C57" s="1">
        <v>1.0076968679374252</v>
      </c>
      <c r="D57" s="1">
        <v>-15.456108334896108</v>
      </c>
      <c r="E57" s="1">
        <v>1.035717441511411E-4</v>
      </c>
    </row>
    <row r="58" spans="1:5" x14ac:dyDescent="0.4">
      <c r="A58" s="1">
        <v>12532.183660138588</v>
      </c>
      <c r="B58" s="1">
        <v>153333.3755639086</v>
      </c>
      <c r="C58" s="1">
        <v>0.94637704131920075</v>
      </c>
      <c r="D58" s="1">
        <v>-16.787823413191472</v>
      </c>
      <c r="E58" s="1">
        <v>8.8897200657871503E-6</v>
      </c>
    </row>
    <row r="59" spans="1:5" x14ac:dyDescent="0.4">
      <c r="A59" s="1">
        <v>12583.296759764637</v>
      </c>
      <c r="B59" s="1">
        <v>161006.70127177128</v>
      </c>
      <c r="C59" s="1">
        <v>0.87691605114292015</v>
      </c>
      <c r="D59" s="1">
        <v>-18.050324019767082</v>
      </c>
      <c r="E59" s="1">
        <v>-9.0082462404997114E-5</v>
      </c>
    </row>
    <row r="60" spans="1:5" x14ac:dyDescent="0.4">
      <c r="A60" s="1">
        <v>12569.21939867824</v>
      </c>
      <c r="B60" s="1">
        <v>167699.53979425458</v>
      </c>
      <c r="C60" s="1">
        <v>0.79867254485780736</v>
      </c>
      <c r="D60" s="1">
        <v>-19.237253607369198</v>
      </c>
      <c r="E60" s="1">
        <v>-1.9383356225145896E-4</v>
      </c>
    </row>
    <row r="61" spans="1:5" x14ac:dyDescent="0.4">
      <c r="A61" s="1">
        <v>12487.596364815518</v>
      </c>
      <c r="B61" s="1">
        <v>173336.61381993664</v>
      </c>
      <c r="C61" s="1">
        <v>0.71100516991328155</v>
      </c>
      <c r="D61" s="1">
        <v>-20.342255628744514</v>
      </c>
      <c r="E61" s="1">
        <v>-3.0285233846468048E-4</v>
      </c>
    </row>
    <row r="62" spans="1:5" x14ac:dyDescent="0.4">
      <c r="A62" s="1">
        <v>12336.072446113458</v>
      </c>
      <c r="B62" s="1">
        <v>177842.64603741211</v>
      </c>
      <c r="C62" s="1">
        <v>0.61327257375870481</v>
      </c>
      <c r="D62" s="1">
        <v>-21.35897353663929</v>
      </c>
      <c r="E62" s="1">
        <v>-4.1762755003521774E-4</v>
      </c>
    </row>
    <row r="63" spans="1:5" x14ac:dyDescent="0.4">
      <c r="A63" s="1">
        <v>12112.280522770685</v>
      </c>
      <c r="B63" s="1">
        <v>181142.17756286278</v>
      </c>
      <c r="C63" s="1">
        <v>0.50483487197418686</v>
      </c>
      <c r="D63" s="1">
        <v>-22.281020843019206</v>
      </c>
      <c r="E63" s="1">
        <v>-5.3864391094237589E-4</v>
      </c>
    </row>
    <row r="64" spans="1:5" x14ac:dyDescent="0.4">
      <c r="A64" s="1">
        <v>11813.753932675625</v>
      </c>
      <c r="B64" s="1">
        <v>183158.21646364732</v>
      </c>
      <c r="C64" s="1">
        <v>0.38506534439115003</v>
      </c>
      <c r="D64" s="1">
        <v>-23.101756856842115</v>
      </c>
      <c r="E64" s="1">
        <v>-6.6635123256751768E-4</v>
      </c>
    </row>
    <row r="65" spans="1:5" x14ac:dyDescent="0.4">
      <c r="A65" s="1">
        <v>11437.716400446403</v>
      </c>
      <c r="B65" s="1">
        <v>183808.93984443633</v>
      </c>
      <c r="C65" s="1">
        <v>0.25338563203420916</v>
      </c>
      <c r="D65" s="1">
        <v>-23.813725276827476</v>
      </c>
      <c r="E65" s="1">
        <v>-8.0108229658261637E-4</v>
      </c>
    </row>
    <row r="66" spans="1:5" x14ac:dyDescent="0.4">
      <c r="A66" s="1">
        <v>10980.981233404214</v>
      </c>
      <c r="B66" s="1">
        <v>183006.06956843642</v>
      </c>
      <c r="C66" s="1">
        <v>0.10930340013015982</v>
      </c>
      <c r="D66" s="1">
        <v>-24.408331002475308</v>
      </c>
      <c r="E66" s="1">
        <v>-9.4298868824314657E-4</v>
      </c>
    </row>
    <row r="67" spans="1:5" x14ac:dyDescent="0.4">
      <c r="A67" s="1">
        <v>10440.301616605304</v>
      </c>
      <c r="B67" s="1">
        <v>180660.47328991853</v>
      </c>
      <c r="C67" s="1">
        <v>-4.7617623500102457E-2</v>
      </c>
      <c r="D67" s="1">
        <v>-24.876700614591055</v>
      </c>
      <c r="E67" s="1">
        <v>-1.0921393089309583E-3</v>
      </c>
    </row>
    <row r="68" spans="1:5" x14ac:dyDescent="0.4">
      <c r="A68" s="1">
        <v>9812.5571630798477</v>
      </c>
      <c r="B68" s="1">
        <v>176685.26795421576</v>
      </c>
      <c r="C68" s="1">
        <v>-0.2177722524513015</v>
      </c>
      <c r="D68" s="1">
        <v>-25.210066967231374</v>
      </c>
      <c r="E68" s="1">
        <v>-1.2485722569671913E-3</v>
      </c>
    </row>
    <row r="69" spans="1:5" x14ac:dyDescent="0.4">
      <c r="A69" s="1">
        <v>9094.9215237692424</v>
      </c>
      <c r="B69" s="1">
        <v>170998.86195205603</v>
      </c>
      <c r="C69" s="1">
        <v>-0.40150983656191142</v>
      </c>
      <c r="D69" s="1">
        <v>-25.400054509379203</v>
      </c>
      <c r="E69" s="1">
        <v>-1.4122952234838062E-3</v>
      </c>
    </row>
    <row r="70" spans="1:5" x14ac:dyDescent="0.4">
      <c r="A70" s="1">
        <v>8286.8418159438606</v>
      </c>
      <c r="B70" s="1">
        <v>163561.82458342789</v>
      </c>
      <c r="C70" s="1">
        <v>-0.59884790639135588</v>
      </c>
      <c r="D70" s="1">
        <v>-25.441302531829262</v>
      </c>
      <c r="E70" s="1">
        <v>-1.5831172198354274E-3</v>
      </c>
    </row>
    <row r="71" spans="1:5" x14ac:dyDescent="0.4">
      <c r="A71" s="1">
        <v>7394.7379417771217</v>
      </c>
      <c r="B71" s="1">
        <v>154465.32378091832</v>
      </c>
      <c r="C71" s="1">
        <v>-0.80872275822511908</v>
      </c>
      <c r="D71" s="1">
        <v>-25.337159779742148</v>
      </c>
      <c r="E71" s="1">
        <v>-1.7602128091659987E-3</v>
      </c>
    </row>
    <row r="72" spans="1:5" x14ac:dyDescent="0.4">
      <c r="A72" s="1">
        <v>6427.1933933175478</v>
      </c>
      <c r="B72" s="1">
        <v>143841.30625781516</v>
      </c>
      <c r="C72" s="1">
        <v>-1.0297208487601828</v>
      </c>
      <c r="D72" s="1">
        <v>-25.093655316382151</v>
      </c>
      <c r="E72" s="1">
        <v>-1.9425390469010265E-3</v>
      </c>
    </row>
    <row r="73" spans="1:5" x14ac:dyDescent="0.4">
      <c r="A73" s="1">
        <v>5393.0561907465117</v>
      </c>
      <c r="B73" s="1">
        <v>131826.82219979883</v>
      </c>
      <c r="C73" s="1">
        <v>-1.2603794667875827</v>
      </c>
      <c r="D73" s="1">
        <v>-24.717151188603061</v>
      </c>
      <c r="E73" s="1">
        <v>-2.1290138154533649E-3</v>
      </c>
    </row>
    <row r="74" spans="1:5" x14ac:dyDescent="0.4">
      <c r="A74" s="1">
        <v>4301.3394265564202</v>
      </c>
      <c r="B74" s="1">
        <v>118561.96738529927</v>
      </c>
      <c r="C74" s="1">
        <v>-1.4992060345985891</v>
      </c>
      <c r="D74" s="1">
        <v>-24.214203686079927</v>
      </c>
      <c r="E74" s="1">
        <v>-2.3185259657009225E-3</v>
      </c>
    </row>
    <row r="75" spans="1:5" x14ac:dyDescent="0.4">
      <c r="A75" s="1">
        <v>3161.0901548032143</v>
      </c>
      <c r="B75" s="1">
        <v>104187.45501820075</v>
      </c>
      <c r="C75" s="1">
        <v>-1.7447019005859856</v>
      </c>
      <c r="D75" s="1">
        <v>-23.591407937398991</v>
      </c>
      <c r="E75" s="1">
        <v>-2.5099582029825557E-3</v>
      </c>
    </row>
    <row r="76" spans="1:5" x14ac:dyDescent="0.4">
      <c r="A76" s="1">
        <v>1981.3554295428994</v>
      </c>
      <c r="B76" s="1">
        <v>88843.998302375039</v>
      </c>
      <c r="C76" s="1">
        <v>-1.995368413142478</v>
      </c>
      <c r="D76" s="1">
        <v>-22.855359071146651</v>
      </c>
      <c r="E76" s="1">
        <v>-2.7021932326360383E-3</v>
      </c>
    </row>
    <row r="77" spans="1:5" x14ac:dyDescent="0.4">
      <c r="A77" s="1">
        <v>771.18230483099819</v>
      </c>
      <c r="B77" s="1">
        <v>72672.310441703099</v>
      </c>
      <c r="C77" s="1">
        <v>-2.2497069206609881</v>
      </c>
      <c r="D77" s="1">
        <v>-22.012652215909327</v>
      </c>
      <c r="E77" s="1">
        <v>-2.8941137600003385E-3</v>
      </c>
    </row>
    <row r="78" spans="1:5" x14ac:dyDescent="0.4">
      <c r="A78" s="1">
        <v>-460.3821652765281</v>
      </c>
      <c r="B78" s="1">
        <v>55813.104640055994</v>
      </c>
      <c r="C78" s="1">
        <v>-2.5062187715341429</v>
      </c>
      <c r="D78" s="1">
        <v>-21.069882500273295</v>
      </c>
      <c r="E78" s="1">
        <v>-3.0846024904137292E-3</v>
      </c>
    </row>
    <row r="79" spans="1:5" x14ac:dyDescent="0.4">
      <c r="A79" s="1">
        <v>-1704.2909267240111</v>
      </c>
      <c r="B79" s="1">
        <v>38407.094101319162</v>
      </c>
      <c r="C79" s="1">
        <v>-2.7634053141548014</v>
      </c>
      <c r="D79" s="1">
        <v>-20.033645052824859</v>
      </c>
      <c r="E79" s="1">
        <v>-3.2725421292145668E-3</v>
      </c>
    </row>
    <row r="80" spans="1:5" x14ac:dyDescent="0.4">
      <c r="A80" s="1">
        <v>-2951.49692545568</v>
      </c>
      <c r="B80" s="1">
        <v>20594.992029365232</v>
      </c>
      <c r="C80" s="1">
        <v>-3.0197678969157442</v>
      </c>
      <c r="D80" s="1">
        <v>-18.910535002150397</v>
      </c>
      <c r="E80" s="1">
        <v>-3.4568153817413731E-3</v>
      </c>
    </row>
    <row r="81" spans="1:5" x14ac:dyDescent="0.4">
      <c r="A81" s="1">
        <v>-4192.9531074154729</v>
      </c>
      <c r="B81" s="1">
        <v>2517.5116280738148</v>
      </c>
      <c r="C81" s="1">
        <v>-3.2738078682097274</v>
      </c>
      <c r="D81" s="1">
        <v>-17.707147476836138</v>
      </c>
      <c r="E81" s="1">
        <v>-3.6363049533325374E-3</v>
      </c>
    </row>
    <row r="82" spans="1:5" x14ac:dyDescent="0.4">
      <c r="A82" s="1">
        <v>-5419.6124185477784</v>
      </c>
      <c r="B82" s="1">
        <v>-15684.633898679851</v>
      </c>
      <c r="C82" s="1">
        <v>-3.5240265764295122</v>
      </c>
      <c r="D82" s="1">
        <v>-16.430077605468654</v>
      </c>
      <c r="E82" s="1">
        <v>-3.8098935493267993E-3</v>
      </c>
    </row>
    <row r="83" spans="1:5" x14ac:dyDescent="0.4">
      <c r="A83" s="1">
        <v>-6622.4278047968119</v>
      </c>
      <c r="B83" s="1">
        <v>-33870.731347018525</v>
      </c>
      <c r="C83" s="1">
        <v>-3.7689253699679321</v>
      </c>
      <c r="D83" s="1">
        <v>-15.085920516634214</v>
      </c>
      <c r="E83" s="1">
        <v>-3.9764638750622704E-3</v>
      </c>
    </row>
    <row r="84" spans="1:5" x14ac:dyDescent="0.4">
      <c r="A84" s="1">
        <v>-7792.3522121068891</v>
      </c>
      <c r="B84" s="1">
        <v>-51900.067513063215</v>
      </c>
      <c r="C84" s="1">
        <v>-4.007005597217665</v>
      </c>
      <c r="D84" s="1">
        <v>-13.681271338919082</v>
      </c>
      <c r="E84" s="1">
        <v>-4.1348986358775569E-3</v>
      </c>
    </row>
    <row r="85" spans="1:5" x14ac:dyDescent="0.4">
      <c r="A85" s="1">
        <v>-8920.338586421889</v>
      </c>
      <c r="B85" s="1">
        <v>-69631.929192938318</v>
      </c>
      <c r="C85" s="1">
        <v>-4.2367686065715944</v>
      </c>
      <c r="D85" s="1">
        <v>-12.222725200909496</v>
      </c>
      <c r="E85" s="1">
        <v>-4.2840805371112348E-3</v>
      </c>
    </row>
    <row r="86" spans="1:5" x14ac:dyDescent="0.4">
      <c r="A86" s="1">
        <v>-9997.3398736862309</v>
      </c>
      <c r="B86" s="1">
        <v>-86925.603182759733</v>
      </c>
      <c r="C86" s="1">
        <v>-4.4567157464224589</v>
      </c>
      <c r="D86" s="1">
        <v>-10.716877231192152</v>
      </c>
      <c r="E86" s="1">
        <v>-4.4228922841011917E-3</v>
      </c>
    </row>
    <row r="87" spans="1:5" x14ac:dyDescent="0.4">
      <c r="A87" s="1">
        <v>-11014.309019844117</v>
      </c>
      <c r="B87" s="1">
        <v>-103640.3762786595</v>
      </c>
      <c r="C87" s="1">
        <v>-4.6653483651630374</v>
      </c>
      <c r="D87" s="1">
        <v>-9.1703225583529679</v>
      </c>
      <c r="E87" s="1">
        <v>-4.5502165821868666E-3</v>
      </c>
    </row>
    <row r="88" spans="1:5" x14ac:dyDescent="0.4">
      <c r="A88" s="1">
        <v>-11962.198970839649</v>
      </c>
      <c r="B88" s="1">
        <v>-119635.53527675936</v>
      </c>
      <c r="C88" s="1">
        <v>-4.8611678111860206</v>
      </c>
      <c r="D88" s="1">
        <v>-7.5896563109786666</v>
      </c>
      <c r="E88" s="1">
        <v>-4.664936136705977E-3</v>
      </c>
    </row>
    <row r="89" spans="1:5" x14ac:dyDescent="0.4">
      <c r="A89" s="1">
        <v>-12831.962672617168</v>
      </c>
      <c r="B89" s="1">
        <v>-134770.36697317671</v>
      </c>
      <c r="C89" s="1">
        <v>-5.0426754328843426</v>
      </c>
      <c r="D89" s="1">
        <v>-5.9814736176553396</v>
      </c>
      <c r="E89" s="1">
        <v>-4.7659336529971563E-3</v>
      </c>
    </row>
    <row r="90" spans="1:5" x14ac:dyDescent="0.4">
      <c r="A90" s="1">
        <v>-13614.553071120819</v>
      </c>
      <c r="B90" s="1">
        <v>-148904.15816403515</v>
      </c>
      <c r="C90" s="1">
        <v>-5.2083725786507102</v>
      </c>
      <c r="D90" s="1">
        <v>-4.3523696069693898</v>
      </c>
      <c r="E90" s="1">
        <v>-4.8520918363986537E-3</v>
      </c>
    </row>
    <row r="91" spans="1:5" x14ac:dyDescent="0.4">
      <c r="A91" s="1">
        <v>-14300.923112294669</v>
      </c>
      <c r="B91" s="1">
        <v>-161896.19564545969</v>
      </c>
      <c r="C91" s="1">
        <v>-5.3567605968778356</v>
      </c>
      <c r="D91" s="1">
        <v>-2.7089394075072093</v>
      </c>
      <c r="E91" s="1">
        <v>-4.922293392249517E-3</v>
      </c>
    </row>
    <row r="92" spans="1:5" x14ac:dyDescent="0.4">
      <c r="A92" s="1">
        <v>-14882.025742083133</v>
      </c>
      <c r="B92" s="1">
        <v>-173605.76621357311</v>
      </c>
      <c r="C92" s="1">
        <v>-5.4863408359585666</v>
      </c>
      <c r="D92" s="1">
        <v>-1.057778147855112</v>
      </c>
      <c r="E92" s="1">
        <v>-4.9754210258875498E-3</v>
      </c>
    </row>
    <row r="93" spans="1:5" x14ac:dyDescent="0.4">
      <c r="A93" s="1">
        <v>-15348.813906430281</v>
      </c>
      <c r="B93" s="1">
        <v>-183892.15666449827</v>
      </c>
      <c r="C93" s="1">
        <v>-5.5956146442856776</v>
      </c>
      <c r="D93" s="1">
        <v>0.59451904340054895</v>
      </c>
      <c r="E93" s="1">
        <v>-5.0103574426516636E-3</v>
      </c>
    </row>
    <row r="94" spans="1:5" x14ac:dyDescent="0.4">
      <c r="A94" s="1">
        <v>-15692.240551280327</v>
      </c>
      <c r="B94" s="1">
        <v>-192614.65379435438</v>
      </c>
      <c r="C94" s="1">
        <v>-5.6830833702519481</v>
      </c>
      <c r="D94" s="1">
        <v>2.241357037673394</v>
      </c>
      <c r="E94" s="1">
        <v>-5.0259853478799073E-3</v>
      </c>
    </row>
    <row r="95" spans="1:5" x14ac:dyDescent="0.4">
      <c r="A95" s="1">
        <v>-15903.258622577541</v>
      </c>
      <c r="B95" s="1">
        <v>-199632.54439926561</v>
      </c>
      <c r="C95" s="1">
        <v>-5.7472483622501143</v>
      </c>
      <c r="D95" s="1">
        <v>3.8761407063772424</v>
      </c>
      <c r="E95" s="1">
        <v>-5.0211874469111677E-3</v>
      </c>
    </row>
    <row r="96" spans="1:5" x14ac:dyDescent="0.4">
      <c r="A96" s="1">
        <v>-15972.821072580542</v>
      </c>
      <c r="B96" s="1">
        <v>-204805.11735987657</v>
      </c>
      <c r="C96" s="1">
        <v>-5.7866110066679406</v>
      </c>
      <c r="D96" s="1">
        <v>5.4922743651324542</v>
      </c>
      <c r="E96" s="1">
        <v>-4.9948464744243998E-3</v>
      </c>
    </row>
    <row r="97" spans="1:5" x14ac:dyDescent="0.4">
      <c r="A97" s="1">
        <v>-15891.938719270238</v>
      </c>
      <c r="B97" s="1">
        <v>-207992.37429491762</v>
      </c>
      <c r="C97" s="1">
        <v>-5.799672048993644</v>
      </c>
      <c r="D97" s="1">
        <v>7.0831597272372555</v>
      </c>
      <c r="E97" s="1">
        <v>-4.9458524128910509E-3</v>
      </c>
    </row>
    <row r="98" spans="1:5" x14ac:dyDescent="0.4">
      <c r="A98" s="1">
        <v>-15653.59900599383</v>
      </c>
      <c r="B98" s="1">
        <v>-209079.51702268189</v>
      </c>
      <c r="C98" s="1">
        <v>-5.7849272565992154</v>
      </c>
      <c r="D98" s="1">
        <v>8.6424001731664752</v>
      </c>
      <c r="E98" s="1">
        <v>-4.8731438552071203E-3</v>
      </c>
    </row>
    <row r="99" spans="1:5" x14ac:dyDescent="0.4">
      <c r="A99" s="1">
        <v>-15259.288478556038</v>
      </c>
      <c r="B99" s="1">
        <v>-208061.13124282379</v>
      </c>
      <c r="C99" s="1">
        <v>-5.7411167214848744</v>
      </c>
      <c r="D99" s="1">
        <v>10.164625584596342</v>
      </c>
      <c r="E99" s="1">
        <v>-4.7759383765918371E-3</v>
      </c>
    </row>
    <row r="100" spans="1:5" x14ac:dyDescent="0.4">
      <c r="A100" s="1">
        <v>-14718.103710115609</v>
      </c>
      <c r="B100" s="1">
        <v>-205031.41224480886</v>
      </c>
      <c r="C100" s="1">
        <v>-5.667996971734147</v>
      </c>
      <c r="D100" s="1">
        <v>11.645505615386082</v>
      </c>
      <c r="E100" s="1">
        <v>-4.6542462244565852E-3</v>
      </c>
    </row>
    <row r="101" spans="1:5" x14ac:dyDescent="0.4">
      <c r="A101" s="1">
        <v>-14040.695495515531</v>
      </c>
      <c r="B101" s="1">
        <v>-200106.11789432756</v>
      </c>
      <c r="C101" s="1">
        <v>-5.5656104600117233</v>
      </c>
      <c r="D101" s="1">
        <v>13.080872880002504</v>
      </c>
      <c r="E101" s="1">
        <v>-4.5082940399212698E-3</v>
      </c>
    </row>
    <row r="102" spans="1:5" x14ac:dyDescent="0.4">
      <c r="A102" s="1">
        <v>-13237.733660916339</v>
      </c>
      <c r="B102" s="1">
        <v>-193401.65775118189</v>
      </c>
      <c r="C102" s="1">
        <v>-5.4340092071797592</v>
      </c>
      <c r="D102" s="1">
        <v>14.466537934584203</v>
      </c>
      <c r="E102" s="1">
        <v>-4.3383151582773068E-3</v>
      </c>
    </row>
    <row r="103" spans="1:5" x14ac:dyDescent="0.4">
      <c r="A103" s="1">
        <v>-12319.889219596145</v>
      </c>
      <c r="B103" s="1">
        <v>-185034.53664031165</v>
      </c>
      <c r="C103" s="1">
        <v>-5.2732467160801955</v>
      </c>
      <c r="D103" s="1">
        <v>15.798304805783726</v>
      </c>
      <c r="E103" s="1">
        <v>-4.144542693951747E-3</v>
      </c>
    </row>
    <row r="104" spans="1:5" x14ac:dyDescent="0.4">
      <c r="A104" s="1">
        <v>-11297.835490332178</v>
      </c>
      <c r="B104" s="1">
        <v>-175121.33337598864</v>
      </c>
      <c r="C104" s="1">
        <v>-5.0833774453284937</v>
      </c>
      <c r="D104" s="1">
        <v>17.071976570569454</v>
      </c>
      <c r="E104" s="1">
        <v>-3.9272099857864326E-3</v>
      </c>
    </row>
    <row r="105" spans="1:5" x14ac:dyDescent="0.4">
      <c r="A105" s="1">
        <v>-10182.252466046484</v>
      </c>
      <c r="B105" s="1">
        <v>-163778.8350615516</v>
      </c>
      <c r="C105" s="1">
        <v>-4.8644584348047601</v>
      </c>
      <c r="D105" s="1">
        <v>18.28335669791926</v>
      </c>
      <c r="E105" s="1">
        <v>-3.6865516495892402E-3</v>
      </c>
    </row>
    <row r="106" spans="1:5" x14ac:dyDescent="0.4">
      <c r="A106" s="1">
        <v>-8983.8237498273156</v>
      </c>
      <c r="B106" s="1">
        <v>-151123.92944493043</v>
      </c>
      <c r="C106" s="1">
        <v>-4.6165480677981829</v>
      </c>
      <c r="D106" s="1">
        <v>19.428248019434449</v>
      </c>
      <c r="E106" s="1">
        <v>-3.4228029846008015E-3</v>
      </c>
    </row>
    <row r="107" spans="1:5" x14ac:dyDescent="0.4">
      <c r="A107" s="1">
        <v>-7713.2693957507518</v>
      </c>
      <c r="B107" s="1">
        <v>-137274.40324475747</v>
      </c>
      <c r="C107" s="1">
        <v>-4.3397181593504648</v>
      </c>
      <c r="D107" s="1">
        <v>20.50243602730793</v>
      </c>
      <c r="E107" s="1">
        <v>-3.1362068766700598E-3</v>
      </c>
    </row>
    <row r="108" spans="1:5" x14ac:dyDescent="0.4">
      <c r="A108" s="1">
        <v>-6381.4544019755667</v>
      </c>
      <c r="B108" s="1">
        <v>-122351.58774247968</v>
      </c>
      <c r="C108" s="1">
        <v>-4.0340944842242878</v>
      </c>
      <c r="D108" s="1">
        <v>21.501630938024164</v>
      </c>
      <c r="E108" s="1">
        <v>-2.8270377267746631E-3</v>
      </c>
    </row>
    <row r="109" spans="1:5" x14ac:dyDescent="0.4">
      <c r="A109" s="1">
        <v>-4999.3874944766612</v>
      </c>
      <c r="B109" s="1">
        <v>-106480.28059339657</v>
      </c>
      <c r="C109" s="1">
        <v>-3.6998571797905515</v>
      </c>
      <c r="D109" s="1">
        <v>22.42145909480605</v>
      </c>
      <c r="E109" s="1">
        <v>-2.4956033885398261E-3</v>
      </c>
    </row>
    <row r="110" spans="1:5" x14ac:dyDescent="0.4">
      <c r="A110" s="1">
        <v>-3578.1136037100064</v>
      </c>
      <c r="B110" s="1">
        <v>-89786.167250352009</v>
      </c>
      <c r="C110" s="1">
        <v>-3.3372007147778691</v>
      </c>
      <c r="D110" s="1">
        <v>23.257523170843147</v>
      </c>
      <c r="E110" s="1">
        <v>-2.142221533050357E-3</v>
      </c>
    </row>
    <row r="111" spans="1:5" x14ac:dyDescent="0.4">
      <c r="A111" s="1">
        <v>-2128.6819472489883</v>
      </c>
      <c r="B111" s="1">
        <v>-72395.042827756595</v>
      </c>
      <c r="C111" s="1">
        <v>-2.9463215368831168</v>
      </c>
      <c r="D111" s="1">
        <v>24.005421877836817</v>
      </c>
      <c r="E111" s="1">
        <v>-1.7672116132827578E-3</v>
      </c>
    </row>
    <row r="112" spans="1:5" x14ac:dyDescent="0.4">
      <c r="A112" s="1">
        <v>-662.15095125175412</v>
      </c>
      <c r="B112" s="1">
        <v>-54432.930553542043</v>
      </c>
      <c r="C112" s="1">
        <v>-2.5274203824215178</v>
      </c>
      <c r="D112" s="1">
        <v>24.66074480280302</v>
      </c>
      <c r="E112" s="1">
        <v>-1.3708970239050548E-3</v>
      </c>
    </row>
    <row r="113" spans="1:5" x14ac:dyDescent="0.4">
      <c r="A113" s="1">
        <v>810.4159934193317</v>
      </c>
      <c r="B113" s="1">
        <v>-36025.972801863303</v>
      </c>
      <c r="C113" s="1">
        <v>-2.08070032472469</v>
      </c>
      <c r="D113" s="1">
        <v>25.219076371578694</v>
      </c>
      <c r="E113" s="1">
        <v>-9.5360334371973553E-4</v>
      </c>
    </row>
    <row r="114" spans="1:5" x14ac:dyDescent="0.4">
      <c r="A114" s="1">
        <v>2277.9448456680343</v>
      </c>
      <c r="B114" s="1">
        <v>-17300.560418225694</v>
      </c>
      <c r="C114" s="1">
        <v>-1.6063694965713142</v>
      </c>
      <c r="D114" s="1">
        <v>25.675989489968316</v>
      </c>
      <c r="E114" s="1">
        <v>-5.1566094637702507E-4</v>
      </c>
    </row>
    <row r="115" spans="1:5" x14ac:dyDescent="0.4">
      <c r="A115" s="1">
        <v>3729.3589018399025</v>
      </c>
      <c r="B115" s="1">
        <v>1616.8536340208866</v>
      </c>
      <c r="C115" s="1">
        <v>-1.1046372956017787</v>
      </c>
      <c r="D115" s="1">
        <v>26.027054183767817</v>
      </c>
      <c r="E115" s="1">
        <v>-5.7401404238779062E-5</v>
      </c>
    </row>
    <row r="116" spans="1:5" x14ac:dyDescent="0.4">
      <c r="A116" s="1">
        <v>5153.5814582804378</v>
      </c>
      <c r="B116" s="1">
        <v>20599.816391528144</v>
      </c>
      <c r="C116" s="1">
        <v>-0.57571311945645576</v>
      </c>
      <c r="D116" s="1">
        <v>26.267840478773604</v>
      </c>
      <c r="E116" s="1">
        <v>4.208437103332015E-4</v>
      </c>
    </row>
    <row r="117" spans="1:5" x14ac:dyDescent="0.4">
      <c r="A117" s="1">
        <v>6539.5358113351313</v>
      </c>
      <c r="B117" s="1">
        <v>39521.874890954539</v>
      </c>
      <c r="C117" s="1">
        <v>-1.9806365775825174E-2</v>
      </c>
      <c r="D117" s="1">
        <v>26.39391840078169</v>
      </c>
      <c r="E117" s="1">
        <v>9.1874282497678107E-4</v>
      </c>
    </row>
    <row r="118" spans="1:5" x14ac:dyDescent="0.4">
      <c r="A118" s="1">
        <v>7876.1452573493661</v>
      </c>
      <c r="B118" s="1">
        <v>58256.576168951338</v>
      </c>
      <c r="C118" s="1">
        <v>0.56287356779979025</v>
      </c>
      <c r="D118" s="1">
        <v>26.400857975588444</v>
      </c>
      <c r="E118" s="1">
        <v>1.4359643673304114E-3</v>
      </c>
    </row>
    <row r="119" spans="1:5" x14ac:dyDescent="0.4">
      <c r="A119" s="1">
        <v>9152.333092668905</v>
      </c>
      <c r="B119" s="1">
        <v>76677.467262172097</v>
      </c>
      <c r="C119" s="1">
        <v>1.1721172836299589</v>
      </c>
      <c r="D119" s="1">
        <v>26.284229228989897</v>
      </c>
      <c r="E119" s="1">
        <v>1.9721767650320403E-3</v>
      </c>
    </row>
    <row r="120" spans="1:5" x14ac:dyDescent="0.4">
      <c r="A120" s="1">
        <v>10357.022613638839</v>
      </c>
      <c r="B120" s="1">
        <v>94658.095207272301</v>
      </c>
      <c r="C120" s="1">
        <v>1.8077153840742455</v>
      </c>
      <c r="D120" s="1">
        <v>26.039602186782147</v>
      </c>
      <c r="E120" s="1">
        <v>2.5270484457200603E-3</v>
      </c>
    </row>
    <row r="121" spans="1:5" x14ac:dyDescent="0.4">
      <c r="A121" s="1">
        <v>11479.206515682657</v>
      </c>
      <c r="B121" s="1">
        <v>112072.48012137663</v>
      </c>
      <c r="C121" s="1">
        <v>2.4694153627093716</v>
      </c>
      <c r="D121" s="1">
        <v>25.662627100373122</v>
      </c>
      <c r="E121" s="1">
        <v>3.1002219342168647E-3</v>
      </c>
    </row>
    <row r="122" spans="1:5" x14ac:dyDescent="0.4">
      <c r="A122" s="1">
        <v>12508.180055325804</v>
      </c>
      <c r="B122" s="1">
        <v>128796.69121817463</v>
      </c>
      <c r="C122" s="1">
        <v>3.1567804012691063</v>
      </c>
      <c r="D122" s="1">
        <v>25.149309230767244</v>
      </c>
      <c r="E122" s="1">
        <v>3.6912273792869396E-3</v>
      </c>
    </row>
    <row r="123" spans="1:5" x14ac:dyDescent="0.4">
      <c r="A123" s="1">
        <v>13434.893211795046</v>
      </c>
      <c r="B123" s="1">
        <v>144716.80586129212</v>
      </c>
      <c r="C123" s="1">
        <v>3.8685020790186435</v>
      </c>
      <c r="D123" s="1">
        <v>24.49779367908188</v>
      </c>
      <c r="E123" s="1">
        <v>4.2989047348117471E-3</v>
      </c>
    </row>
    <row r="124" spans="1:5" x14ac:dyDescent="0.4">
      <c r="A124" s="1">
        <v>14256.540292478989</v>
      </c>
      <c r="B124" s="1">
        <v>159756.267321074</v>
      </c>
      <c r="C124" s="1">
        <v>4.5999592431662721</v>
      </c>
      <c r="D124" s="1">
        <v>23.714253752940014</v>
      </c>
      <c r="E124" s="1">
        <v>4.9194190052797588E-3</v>
      </c>
    </row>
    <row r="125" spans="1:5" x14ac:dyDescent="0.4">
      <c r="A125" s="1">
        <v>14973.027453170376</v>
      </c>
      <c r="B125" s="1">
        <v>173855.02416969658</v>
      </c>
      <c r="C125" s="1">
        <v>5.3449970363033223</v>
      </c>
      <c r="D125" s="1">
        <v>22.807884132708402</v>
      </c>
      <c r="E125" s="1">
        <v>5.5476469434864086E-3</v>
      </c>
    </row>
    <row r="126" spans="1:5" x14ac:dyDescent="0.4">
      <c r="A126" s="1">
        <v>15585.024246627356</v>
      </c>
      <c r="B126" s="1">
        <v>186959.90515199522</v>
      </c>
      <c r="C126" s="1">
        <v>6.0970904201513303</v>
      </c>
      <c r="D126" s="1">
        <v>21.787780344876076</v>
      </c>
      <c r="E126" s="1">
        <v>6.1780542294286303E-3</v>
      </c>
    </row>
    <row r="127" spans="1:5" x14ac:dyDescent="0.4">
      <c r="A127" s="1">
        <v>16093.407810933961</v>
      </c>
      <c r="B127" s="1">
        <v>199019.67956976694</v>
      </c>
      <c r="C127" s="1">
        <v>6.849607259571604</v>
      </c>
      <c r="D127" s="1">
        <v>20.663051440901949</v>
      </c>
      <c r="E127" s="1">
        <v>6.8049778541633549E-3</v>
      </c>
    </row>
    <row r="128" spans="1:5" x14ac:dyDescent="0.4">
      <c r="A128" s="1">
        <v>16499.114981904473</v>
      </c>
      <c r="B128" s="1">
        <v>209983.5026177252</v>
      </c>
      <c r="C128" s="1">
        <v>7.5958609248846827</v>
      </c>
      <c r="D128" s="1">
        <v>19.442859940942007</v>
      </c>
      <c r="E128" s="1">
        <v>7.4226939014978245E-3</v>
      </c>
    </row>
    <row r="129" spans="1:5" x14ac:dyDescent="0.4">
      <c r="A129" s="1">
        <v>16803.09792846144</v>
      </c>
      <c r="B129" s="1">
        <v>219800.66626455577</v>
      </c>
      <c r="C129" s="1">
        <v>8.3291529147042809</v>
      </c>
      <c r="D129" s="1">
        <v>18.136363186732087</v>
      </c>
      <c r="E129" s="1">
        <v>8.0254625988666478E-3</v>
      </c>
    </row>
    <row r="130" spans="1:5" x14ac:dyDescent="0.4">
      <c r="A130" s="1">
        <v>17006.307109395035</v>
      </c>
      <c r="B130" s="1">
        <v>228420.42639411986</v>
      </c>
      <c r="C130" s="1">
        <v>9.0427816043317559</v>
      </c>
      <c r="D130" s="1">
        <v>16.752710303419789</v>
      </c>
      <c r="E130" s="1">
        <v>8.6075405056999961E-3</v>
      </c>
    </row>
    <row r="131" spans="1:5" x14ac:dyDescent="0.4">
      <c r="A131" s="1">
        <v>17109.680255158641</v>
      </c>
      <c r="B131" s="1">
        <v>235791.81167535289</v>
      </c>
      <c r="C131" s="1">
        <v>9.7300344549970443</v>
      </c>
      <c r="D131" s="1">
        <v>15.301029749081767</v>
      </c>
      <c r="E131" s="1">
        <v>9.1631738593428748E-3</v>
      </c>
    </row>
    <row r="132" spans="1:5" x14ac:dyDescent="0.4">
      <c r="A132" s="1">
        <v>17114.152283139836</v>
      </c>
      <c r="B132" s="1">
        <v>241863.79700330313</v>
      </c>
      <c r="C132" s="1">
        <v>10.384195984917177</v>
      </c>
      <c r="D132" s="1">
        <v>13.790443570151005</v>
      </c>
      <c r="E132" s="1">
        <v>9.6866060417253944E-3</v>
      </c>
    </row>
    <row r="133" spans="1:5" x14ac:dyDescent="0.4">
      <c r="A133" s="1">
        <v>17020.659586802642</v>
      </c>
      <c r="B133" s="1">
        <v>246585.36939242383</v>
      </c>
      <c r="C133" s="1">
        <v>10.998549854329559</v>
      </c>
      <c r="D133" s="1">
        <v>12.230068833556679</v>
      </c>
      <c r="E133" s="1">
        <v>1.0172079335202675E-2</v>
      </c>
    </row>
    <row r="134" spans="1:5" x14ac:dyDescent="0.4">
      <c r="A134" s="1">
        <v>16830.13892862996</v>
      </c>
      <c r="B134" s="1">
        <v>249905.51888702164</v>
      </c>
      <c r="C134" s="1">
        <v>11.56637950897661</v>
      </c>
      <c r="D134" s="1">
        <v>10.629021361352571</v>
      </c>
      <c r="E134" s="1">
        <v>1.0613835747236492E-2</v>
      </c>
    </row>
    <row r="135" spans="1:5" x14ac:dyDescent="0.4">
      <c r="A135" s="1">
        <v>16543.527181839359</v>
      </c>
      <c r="B135" s="1">
        <v>251773.235823853</v>
      </c>
      <c r="C135" s="1">
        <v>12.080967025380632</v>
      </c>
      <c r="D135" s="1">
        <v>8.9964136482511492</v>
      </c>
      <c r="E135" s="1">
        <v>1.1006115818625099E-2</v>
      </c>
    </row>
    <row r="136" spans="1:5" x14ac:dyDescent="0.4">
      <c r="A136" s="1">
        <v>16161.76236664733</v>
      </c>
      <c r="B136" s="1">
        <v>252137.51378220518</v>
      </c>
      <c r="C136" s="1">
        <v>12.535578930188294</v>
      </c>
      <c r="D136" s="1">
        <v>7.3413221158639814</v>
      </c>
      <c r="E136" s="1">
        <v>1.1343143531655666E-2</v>
      </c>
    </row>
    <row r="137" spans="1:5" x14ac:dyDescent="0.4">
      <c r="A137" s="1">
        <v>15685.785449050496</v>
      </c>
      <c r="B137" s="1">
        <v>250947.35500749783</v>
      </c>
      <c r="C137" s="1">
        <v>12.923439196702175</v>
      </c>
      <c r="D137" s="1">
        <v>5.6727269147199184</v>
      </c>
      <c r="E137" s="1">
        <v>1.1619097696298725E-2</v>
      </c>
    </row>
    <row r="138" spans="1:5" x14ac:dyDescent="0.4">
      <c r="A138" s="1">
        <v>15116.538181360222</v>
      </c>
      <c r="B138" s="1">
        <v>248151.76418566811</v>
      </c>
      <c r="C138" s="1">
        <v>13.237757923137604</v>
      </c>
      <c r="D138" s="1">
        <v>3.9995774180649803</v>
      </c>
      <c r="E138" s="1">
        <v>1.1828142434041421E-2</v>
      </c>
    </row>
    <row r="139" spans="1:5" x14ac:dyDescent="0.4">
      <c r="A139" s="1">
        <v>14454.962367403643</v>
      </c>
      <c r="B139" s="1">
        <v>243699.7462628413</v>
      </c>
      <c r="C139" s="1">
        <v>13.471743138005355</v>
      </c>
      <c r="D139" s="1">
        <v>2.3308188334983786</v>
      </c>
      <c r="E139" s="1">
        <v>1.1964439700655352E-2</v>
      </c>
    </row>
    <row r="140" spans="1:5" x14ac:dyDescent="0.4">
      <c r="A140" s="1">
        <v>13701.99983633882</v>
      </c>
      <c r="B140" s="1">
        <v>237540.30634713764</v>
      </c>
      <c r="C140" s="1">
        <v>13.618601662393004</v>
      </c>
      <c r="D140" s="1">
        <v>0.67539413697536865</v>
      </c>
      <c r="E140" s="1">
        <v>1.2022150198778024E-2</v>
      </c>
    </row>
    <row r="141" spans="1:5" x14ac:dyDescent="0.4">
      <c r="A141" s="1">
        <v>12858.592421898007</v>
      </c>
      <c r="B141" s="1">
        <v>229622.44957805669</v>
      </c>
      <c r="C141" s="1">
        <v>13.671540073912794</v>
      </c>
      <c r="D141" s="1">
        <v>-0.95775413886214444</v>
      </c>
      <c r="E141" s="1">
        <v>1.1995434378714497E-2</v>
      </c>
    </row>
    <row r="142" spans="1:5" x14ac:dyDescent="0.4">
      <c r="A142" s="1">
        <v>11925.736177750136</v>
      </c>
      <c r="B142" s="1">
        <v>219896.14289702615</v>
      </c>
      <c r="C142" s="1">
        <v>13.623791623270622</v>
      </c>
      <c r="D142" s="1">
        <v>-2.5596687867676451</v>
      </c>
      <c r="E142" s="1">
        <v>1.1878528952913012E-2</v>
      </c>
    </row>
    <row r="143" spans="1:5" x14ac:dyDescent="0.4">
      <c r="A143" s="1">
        <v>10904.70264305294</v>
      </c>
      <c r="B143" s="1">
        <v>208316.75723377609</v>
      </c>
      <c r="C143" s="1">
        <v>13.468770613501594</v>
      </c>
      <c r="D143" s="1">
        <v>-4.1213742271980944</v>
      </c>
      <c r="E143" s="1">
        <v>1.1666070376039776E-2</v>
      </c>
    </row>
    <row r="144" spans="1:5" x14ac:dyDescent="0.4">
      <c r="A144" s="1">
        <v>9797.8606267399646</v>
      </c>
      <c r="B144" s="1">
        <v>194866.65987061709</v>
      </c>
      <c r="C144" s="1">
        <v>13.201201575426794</v>
      </c>
      <c r="D144" s="1">
        <v>-5.634935162817726</v>
      </c>
      <c r="E144" s="1">
        <v>1.1354025592412786E-2</v>
      </c>
    </row>
    <row r="145" spans="1:5" x14ac:dyDescent="0.4">
      <c r="A145" s="1">
        <v>8611.787713493617</v>
      </c>
      <c r="B145" s="1">
        <v>179626.15765396709</v>
      </c>
      <c r="C145" s="1">
        <v>12.820824172363151</v>
      </c>
      <c r="D145" s="1">
        <v>-7.0960530659204455</v>
      </c>
      <c r="E145" s="1">
        <v>1.0942807140137182E-2</v>
      </c>
    </row>
    <row r="146" spans="1:5" x14ac:dyDescent="0.4">
      <c r="A146" s="1">
        <v>7357.582830223475</v>
      </c>
      <c r="B146" s="1">
        <v>162764.85470058749</v>
      </c>
      <c r="C146" s="1">
        <v>12.33240477766031</v>
      </c>
      <c r="D146" s="1">
        <v>-8.5014073069023794</v>
      </c>
      <c r="E146" s="1">
        <v>1.0437148481416742E-2</v>
      </c>
    </row>
    <row r="147" spans="1:5" x14ac:dyDescent="0.4">
      <c r="A147" s="1">
        <v>6047.5188097713026</v>
      </c>
      <c r="B147" s="1">
        <v>144473.99215119856</v>
      </c>
      <c r="C147" s="1">
        <v>11.741989286216377</v>
      </c>
      <c r="D147" s="1">
        <v>-9.8476998847754871</v>
      </c>
      <c r="E147" s="1">
        <v>9.8428829514752951E-3</v>
      </c>
    </row>
    <row r="148" spans="1:5" x14ac:dyDescent="0.4">
      <c r="A148" s="1">
        <v>4694.1698927031939</v>
      </c>
      <c r="B148" s="1">
        <v>124949.88580655721</v>
      </c>
      <c r="C148" s="1">
        <v>11.055946395984936</v>
      </c>
      <c r="D148" s="1">
        <v>-11.131680614041572</v>
      </c>
      <c r="E148" s="1">
        <v>9.1661287291148891E-3</v>
      </c>
    </row>
    <row r="149" spans="1:5" x14ac:dyDescent="0.4">
      <c r="A149" s="1">
        <v>3310.2662588816029</v>
      </c>
      <c r="B149" s="1">
        <v>104391.351832884</v>
      </c>
      <c r="C149" s="1">
        <v>10.280808774275133</v>
      </c>
      <c r="D149" s="1">
        <v>-12.350104065737822</v>
      </c>
      <c r="E149" s="1">
        <v>8.4131519907654773E-3</v>
      </c>
    </row>
    <row r="150" spans="1:5" x14ac:dyDescent="0.4">
      <c r="A150" s="1">
        <v>1908.6387235107541</v>
      </c>
      <c r="B150" s="1">
        <v>82998.778920317098</v>
      </c>
      <c r="C150" s="1">
        <v>9.4232159098046573</v>
      </c>
      <c r="D150" s="1">
        <v>-13.499717175900306</v>
      </c>
      <c r="E150" s="1">
        <v>7.590316608339219E-3</v>
      </c>
    </row>
    <row r="151" spans="1:5" x14ac:dyDescent="0.4">
      <c r="A151" s="1">
        <v>502.13840742747925</v>
      </c>
      <c r="B151" s="1">
        <v>60972.873321404913</v>
      </c>
      <c r="C151" s="1">
        <v>8.4898289681438399</v>
      </c>
      <c r="D151" s="1">
        <v>-14.577265404773678</v>
      </c>
      <c r="E151" s="1">
        <v>6.7040062603134082E-3</v>
      </c>
    </row>
    <row r="152" spans="1:5" x14ac:dyDescent="0.4">
      <c r="A152" s="1">
        <v>-896.38356853138657</v>
      </c>
      <c r="B152" s="1">
        <v>38514.341288698837</v>
      </c>
      <c r="C152" s="1">
        <v>7.4873091148632334</v>
      </c>
      <c r="D152" s="1">
        <v>-15.579494212602214</v>
      </c>
      <c r="E152" s="1">
        <v>5.7606046251653118E-3</v>
      </c>
    </row>
    <row r="153" spans="1:5" x14ac:dyDescent="0.4">
      <c r="A153" s="1">
        <v>-2274.0760835290785</v>
      </c>
      <c r="B153" s="1">
        <v>15823.889074746912</v>
      </c>
      <c r="C153" s="1">
        <v>6.4223175155332868</v>
      </c>
      <c r="D153" s="1">
        <v>-16.50314905963026</v>
      </c>
      <c r="E153" s="1">
        <v>4.7664953813731144E-3</v>
      </c>
    </row>
    <row r="154" spans="1:5" x14ac:dyDescent="0.4">
      <c r="A154" s="1">
        <v>-3618.0880167287505</v>
      </c>
      <c r="B154" s="1">
        <v>-6897.7770678980305</v>
      </c>
      <c r="C154" s="1">
        <v>5.301515335724492</v>
      </c>
      <c r="D154" s="1">
        <v>-17.344975406102009</v>
      </c>
      <c r="E154" s="1">
        <v>3.7280622074130614E-3</v>
      </c>
    </row>
    <row r="155" spans="1:5" x14ac:dyDescent="0.4">
      <c r="A155" s="1">
        <v>-4915.5860769500614</v>
      </c>
      <c r="B155" s="1">
        <v>-29450.149497008402</v>
      </c>
      <c r="C155" s="1">
        <v>4.1315682582874338</v>
      </c>
      <c r="D155" s="1">
        <v>-18.101731240536818</v>
      </c>
      <c r="E155" s="1">
        <v>2.6516941407548024E-3</v>
      </c>
    </row>
    <row r="156" spans="1:5" x14ac:dyDescent="0.4">
      <c r="A156" s="1">
        <v>-6153.8536686688067</v>
      </c>
      <c r="B156" s="1">
        <v>-51633.902008114863</v>
      </c>
      <c r="C156" s="1">
        <v>2.9191918476866419</v>
      </c>
      <c r="D156" s="1">
        <v>-18.770257661149486</v>
      </c>
      <c r="E156" s="1">
        <v>1.5438148022864865E-3</v>
      </c>
    </row>
    <row r="157" spans="1:5" x14ac:dyDescent="0.4">
      <c r="A157" s="1">
        <v>-7321.1432300934466</v>
      </c>
      <c r="B157" s="1">
        <v>-73259.761202055321</v>
      </c>
      <c r="C157" s="1">
        <v>1.6714488009389807</v>
      </c>
      <c r="D157" s="1">
        <v>-19.348164223175012</v>
      </c>
      <c r="E157" s="1">
        <v>4.1111236423731689E-4</v>
      </c>
    </row>
    <row r="158" spans="1:5" x14ac:dyDescent="0.4">
      <c r="A158" s="1">
        <v>-8408.97421468229</v>
      </c>
      <c r="B158" s="1">
        <v>-94173.547825048532</v>
      </c>
      <c r="C158" s="1">
        <v>0.39633176251629543</v>
      </c>
      <c r="D158" s="1">
        <v>-19.835694273047466</v>
      </c>
      <c r="E158" s="1">
        <v>-7.3885073224526972E-4</v>
      </c>
    </row>
    <row r="159" spans="1:5" x14ac:dyDescent="0.4">
      <c r="A159" s="1">
        <v>-9410.3340279860167</v>
      </c>
      <c r="B159" s="1">
        <v>-114236.49962518825</v>
      </c>
      <c r="C159" s="1">
        <v>-0.89776193325638864</v>
      </c>
      <c r="D159" s="1">
        <v>-20.23420594192881</v>
      </c>
      <c r="E159" s="1">
        <v>-1.8981330386692754E-3</v>
      </c>
    </row>
    <row r="160" spans="1:5" x14ac:dyDescent="0.4">
      <c r="A160" s="1">
        <v>-10320.280223579739</v>
      </c>
      <c r="B160" s="1">
        <v>-133328.53212740645</v>
      </c>
      <c r="C160" s="1">
        <v>-2.2017251735888697</v>
      </c>
      <c r="D160" s="1">
        <v>-20.545981888720924</v>
      </c>
      <c r="E160" s="1">
        <v>-3.0582613613417222E-3</v>
      </c>
    </row>
    <row r="161" spans="1:5" x14ac:dyDescent="0.4">
      <c r="A161" s="1">
        <v>-11140.037522549046</v>
      </c>
      <c r="B161" s="1">
        <v>-151383.88431288407</v>
      </c>
      <c r="C161" s="1">
        <v>-3.5042732421394063</v>
      </c>
      <c r="D161" s="1">
        <v>-20.775627232380479</v>
      </c>
      <c r="E161" s="1">
        <v>-4.2091830164578924E-3</v>
      </c>
    </row>
    <row r="162" spans="1:5" x14ac:dyDescent="0.4">
      <c r="A162" s="1">
        <v>-11873.745177747642</v>
      </c>
      <c r="B162" s="1">
        <v>-168362.82421969197</v>
      </c>
      <c r="C162" s="1">
        <v>-4.7930979482301268</v>
      </c>
      <c r="D162" s="1">
        <v>-20.92871921729007</v>
      </c>
      <c r="E162" s="1">
        <v>-5.3400824475079798E-3</v>
      </c>
    </row>
    <row r="163" spans="1:5" x14ac:dyDescent="0.4">
      <c r="A163" s="1">
        <v>-12526.121088926941</v>
      </c>
      <c r="B163" s="1">
        <v>-184230.97589086962</v>
      </c>
      <c r="C163" s="1">
        <v>-6.0556731509065411</v>
      </c>
      <c r="D163" s="1">
        <v>-21.010995216730013</v>
      </c>
      <c r="E163" s="1">
        <v>-6.4399610640115184E-3</v>
      </c>
    </row>
    <row r="164" spans="1:5" x14ac:dyDescent="0.4">
      <c r="A164" s="1">
        <v>-13101.970853046067</v>
      </c>
      <c r="B164" s="1">
        <v>-198954.81573098875</v>
      </c>
      <c r="C164" s="1">
        <v>-7.2794350820378071</v>
      </c>
      <c r="D164" s="1">
        <v>-21.028211444764768</v>
      </c>
      <c r="E164" s="1">
        <v>-7.4977834651416995E-3</v>
      </c>
    </row>
    <row r="165" spans="1:5" x14ac:dyDescent="0.4">
      <c r="A165" s="1">
        <v>-13606.108914615837</v>
      </c>
      <c r="B165" s="1">
        <v>-212500.90802254406</v>
      </c>
      <c r="C165" s="1">
        <v>-8.45181616109587</v>
      </c>
      <c r="D165" s="1">
        <v>-20.986125502701586</v>
      </c>
      <c r="E165" s="1">
        <v>-8.5025103197818152E-3</v>
      </c>
    </row>
    <row r="166" spans="1:5" x14ac:dyDescent="0.4">
      <c r="A166" s="1">
        <v>-14043.357623191279</v>
      </c>
      <c r="B166" s="1">
        <v>-224835.66582893583</v>
      </c>
      <c r="C166" s="1">
        <v>-9.5602480069289797</v>
      </c>
      <c r="D166" s="1">
        <v>-20.890576577397237</v>
      </c>
      <c r="E166" s="1">
        <v>-9.4432044223820635E-3</v>
      </c>
    </row>
    <row r="167" spans="1:5" x14ac:dyDescent="0.4">
      <c r="A167" s="1">
        <v>-14418.580616217969</v>
      </c>
      <c r="B167" s="1">
        <v>-235925.23440160698</v>
      </c>
      <c r="C167" s="1">
        <v>-10.592184154598765</v>
      </c>
      <c r="D167" s="1">
        <v>-20.747742267277907</v>
      </c>
      <c r="E167" s="1">
        <v>-1.030937089054889E-2</v>
      </c>
    </row>
    <row r="168" spans="1:5" x14ac:dyDescent="0.4">
      <c r="A168" s="1">
        <v>-14736.654531265183</v>
      </c>
      <c r="B168" s="1">
        <v>-245736.80687677945</v>
      </c>
      <c r="C168" s="1">
        <v>-11.535203180168896</v>
      </c>
      <c r="D168" s="1">
        <v>-20.563924199951128</v>
      </c>
      <c r="E168" s="1">
        <v>-1.1090798095469326E-2</v>
      </c>
    </row>
    <row r="169" spans="1:5" x14ac:dyDescent="0.4">
      <c r="A169" s="1">
        <v>-15002.339734533387</v>
      </c>
      <c r="B169" s="1">
        <v>-254237.60291982355</v>
      </c>
      <c r="C169" s="1">
        <v>-12.377035579651578</v>
      </c>
      <c r="D169" s="1">
        <v>-20.345424472975182</v>
      </c>
      <c r="E169" s="1">
        <v>-1.1777519643024075E-2</v>
      </c>
    </row>
    <row r="170" spans="1:5" x14ac:dyDescent="0.4">
      <c r="A170" s="1">
        <v>-15220.373941924714</v>
      </c>
      <c r="B170" s="1">
        <v>-261395.7071073275</v>
      </c>
      <c r="C170" s="1">
        <v>-13.105552677300819</v>
      </c>
      <c r="D170" s="1">
        <v>-20.098579255591858</v>
      </c>
      <c r="E170" s="1">
        <v>-1.235974760242654E-2</v>
      </c>
    </row>
    <row r="171" spans="1:5" x14ac:dyDescent="0.4">
      <c r="A171" s="1">
        <v>-15395.308691015087</v>
      </c>
      <c r="B171" s="1">
        <v>-267178.52838046558</v>
      </c>
      <c r="C171" s="1">
        <v>-13.708792666849144</v>
      </c>
      <c r="D171" s="1">
        <v>-19.829661858826725</v>
      </c>
      <c r="E171" s="1">
        <v>-1.2827904540154946E-2</v>
      </c>
    </row>
    <row r="172" spans="1:5" x14ac:dyDescent="0.4">
      <c r="A172" s="1">
        <v>-15530.849185914951</v>
      </c>
      <c r="B172" s="1">
        <v>-271549.65602505812</v>
      </c>
      <c r="C172" s="1">
        <v>-14.175534880037077</v>
      </c>
      <c r="D172" s="1">
        <v>-19.544559998219775</v>
      </c>
      <c r="E172" s="1">
        <v>-1.317325395421636E-2</v>
      </c>
    </row>
    <row r="173" spans="1:5" x14ac:dyDescent="0.4">
      <c r="A173" s="1">
        <v>-15628.561310604822</v>
      </c>
      <c r="B173" s="1">
        <v>-274464.94874395715</v>
      </c>
      <c r="C173" s="1">
        <v>-14.496847984933389</v>
      </c>
      <c r="D173" s="1">
        <v>-19.248004235031214</v>
      </c>
      <c r="E173" s="1">
        <v>-1.3389411064479549E-2</v>
      </c>
    </row>
    <row r="174" spans="1:5" x14ac:dyDescent="0.4">
      <c r="A174" s="1">
        <v>-15688.015014363225</v>
      </c>
      <c r="B174" s="1">
        <v>-275889.71355626668</v>
      </c>
      <c r="C174" s="1">
        <v>-14.668045502335934</v>
      </c>
      <c r="D174" s="1">
        <v>-18.942956876285965</v>
      </c>
      <c r="E174" s="1">
        <v>-1.3473719579195485E-2</v>
      </c>
    </row>
    <row r="175" spans="1:5" x14ac:dyDescent="0.4">
      <c r="A175" s="1">
        <v>-15708.679738589486</v>
      </c>
      <c r="B175" s="1">
        <v>-275833.16064586316</v>
      </c>
      <c r="C175" s="1">
        <v>-14.690515157961972</v>
      </c>
      <c r="D175" s="1">
        <v>-18.631118511499739</v>
      </c>
      <c r="E175" s="1">
        <v>-1.3428474108020217E-2</v>
      </c>
    </row>
    <row r="176" spans="1:5" x14ac:dyDescent="0.4">
      <c r="A176" s="1">
        <v>-15690.404883371339</v>
      </c>
      <c r="B176" s="1">
        <v>-274331.62714743207</v>
      </c>
      <c r="C176" s="1">
        <v>-14.569005261454034</v>
      </c>
      <c r="D176" s="1">
        <v>-18.313603907187975</v>
      </c>
      <c r="E176" s="1">
        <v>-1.3258644523093022E-2</v>
      </c>
    </row>
    <row r="177" spans="1:5" x14ac:dyDescent="0.4">
      <c r="A177" s="1">
        <v>-15632.813272405383</v>
      </c>
      <c r="B177" s="1">
        <v>-271421.44545452215</v>
      </c>
      <c r="C177" s="1">
        <v>-14.309392781736626</v>
      </c>
      <c r="D177" s="1">
        <v>-17.99083643367344</v>
      </c>
      <c r="E177" s="1">
        <v>-1.2970160414119549E-2</v>
      </c>
    </row>
    <row r="178" spans="1:5" x14ac:dyDescent="0.4">
      <c r="A178" s="1">
        <v>-15535.445751263502</v>
      </c>
      <c r="B178" s="1">
        <v>-267138.16911850293</v>
      </c>
      <c r="C178" s="1">
        <v>-13.917807011261246</v>
      </c>
      <c r="D178" s="1">
        <v>-17.663034082812317</v>
      </c>
      <c r="E178" s="1">
        <v>-1.2569172849640285E-2</v>
      </c>
    </row>
    <row r="179" spans="1:5" x14ac:dyDescent="0.4">
      <c r="A179" s="1">
        <v>-15397.782747206606</v>
      </c>
      <c r="B179" s="1">
        <v>-261516.99402823095</v>
      </c>
      <c r="C179" s="1">
        <v>-13.400460471629867</v>
      </c>
      <c r="D179" s="1">
        <v>-17.330361867027296</v>
      </c>
      <c r="E179" s="1">
        <v>-1.2061861556109565E-2</v>
      </c>
    </row>
    <row r="180" spans="1:5" x14ac:dyDescent="0.4">
      <c r="A180" s="1">
        <v>-15219.062673483044</v>
      </c>
      <c r="B180" s="1">
        <v>-254591.27437622723</v>
      </c>
      <c r="C180" s="1">
        <v>-12.763798597891945</v>
      </c>
      <c r="D180" s="1">
        <v>-16.992821711004485</v>
      </c>
      <c r="E180" s="1">
        <v>-1.1454437914663959E-2</v>
      </c>
    </row>
    <row r="181" spans="1:5" x14ac:dyDescent="0.4">
      <c r="A181" s="1">
        <v>-14998.461544142436</v>
      </c>
      <c r="B181" s="1">
        <v>-246394.30031796213</v>
      </c>
      <c r="C181" s="1">
        <v>-12.014334346915414</v>
      </c>
      <c r="D181" s="1">
        <v>-16.650265252974449</v>
      </c>
      <c r="E181" s="1">
        <v>-1.0753008396697633E-2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DF339-D873-4BD4-8B99-BDAC9E80C71E}">
  <dimension ref="A1:E181"/>
  <sheetViews>
    <sheetView topLeftCell="L28" workbookViewId="0">
      <selection activeCell="O18" sqref="O18"/>
    </sheetView>
  </sheetViews>
  <sheetFormatPr defaultRowHeight="13.9" x14ac:dyDescent="0.4"/>
  <sheetData>
    <row r="1" spans="1:5" x14ac:dyDescent="0.4">
      <c r="A1" t="s">
        <v>24</v>
      </c>
      <c r="B1" t="s">
        <v>7</v>
      </c>
      <c r="C1" t="s">
        <v>37</v>
      </c>
      <c r="D1" t="s">
        <v>44</v>
      </c>
      <c r="E1" t="s">
        <v>51</v>
      </c>
    </row>
    <row r="2" spans="1:5" x14ac:dyDescent="0.4">
      <c r="A2" s="1">
        <v>89823.992899775796</v>
      </c>
      <c r="B2" s="1">
        <v>1652042.1941784518</v>
      </c>
      <c r="C2" s="1">
        <v>25.482965439717479</v>
      </c>
      <c r="D2" s="1">
        <v>86.05944322479121</v>
      </c>
      <c r="E2" s="1">
        <v>0.17363862446627087</v>
      </c>
    </row>
    <row r="3" spans="1:5" x14ac:dyDescent="0.4">
      <c r="A3" s="1">
        <v>89993.053587239992</v>
      </c>
      <c r="B3" s="1">
        <v>1653372.766581913</v>
      </c>
      <c r="C3" s="1">
        <v>25.45252777790197</v>
      </c>
      <c r="D3" s="1">
        <v>85.87438022514425</v>
      </c>
      <c r="E3" s="1">
        <v>0.17357209631537251</v>
      </c>
    </row>
    <row r="4" spans="1:5" x14ac:dyDescent="0.4">
      <c r="A4" s="1">
        <v>90169.468238781745</v>
      </c>
      <c r="B4" s="1">
        <v>1654929.2878375731</v>
      </c>
      <c r="C4" s="1">
        <v>25.422020592703067</v>
      </c>
      <c r="D4" s="1">
        <v>85.649862931372738</v>
      </c>
      <c r="E4" s="1">
        <v>0.17350720642315895</v>
      </c>
    </row>
    <row r="5" spans="1:5" x14ac:dyDescent="0.4">
      <c r="A5" s="1">
        <v>90352.799036125944</v>
      </c>
      <c r="B5" s="1">
        <v>1656708.0661378237</v>
      </c>
      <c r="C5" s="1">
        <v>25.391519855941784</v>
      </c>
      <c r="D5" s="1">
        <v>85.386910972267557</v>
      </c>
      <c r="E5" s="1">
        <v>0.1734441084193673</v>
      </c>
    </row>
    <row r="6" spans="1:5" x14ac:dyDescent="0.4">
      <c r="A6" s="1">
        <v>90542.459714047392</v>
      </c>
      <c r="B6" s="1">
        <v>1658702.9869293394</v>
      </c>
      <c r="C6" s="1">
        <v>25.36111972682302</v>
      </c>
      <c r="D6" s="1">
        <v>85.086959618331136</v>
      </c>
      <c r="E6" s="1">
        <v>0.17338299763692663</v>
      </c>
    </row>
    <row r="7" spans="1:5" x14ac:dyDescent="0.4">
      <c r="A7" s="1">
        <v>90737.864007321157</v>
      </c>
      <c r="B7" s="1">
        <v>1660907.935658786</v>
      </c>
      <c r="C7" s="1">
        <v>25.330914364551621</v>
      </c>
      <c r="D7" s="1">
        <v>84.75144414006617</v>
      </c>
      <c r="E7" s="1">
        <v>0.17332406940876624</v>
      </c>
    </row>
    <row r="8" spans="1:5" x14ac:dyDescent="0.4">
      <c r="A8" s="1">
        <v>90938.418261898594</v>
      </c>
      <c r="B8" s="1">
        <v>1663316.6948838478</v>
      </c>
      <c r="C8" s="1">
        <v>25.300998606098332</v>
      </c>
      <c r="D8" s="1">
        <v>84.381817122638381</v>
      </c>
      <c r="E8" s="1">
        <v>0.17326752098921622</v>
      </c>
    </row>
    <row r="9" spans="1:5" x14ac:dyDescent="0.4">
      <c r="A9" s="1">
        <v>91143.499268437125</v>
      </c>
      <c r="B9" s="1">
        <v>1665922.635606247</v>
      </c>
      <c r="C9" s="1">
        <v>25.271469999497434</v>
      </c>
      <c r="D9" s="1">
        <v>83.979600409866293</v>
      </c>
      <c r="E9" s="1">
        <v>0.17321355731821306</v>
      </c>
    </row>
    <row r="10" spans="1:5" x14ac:dyDescent="0.4">
      <c r="A10" s="1">
        <v>91352.476428771013</v>
      </c>
      <c r="B10" s="1">
        <v>1668719.0259387186</v>
      </c>
      <c r="C10" s="1">
        <v>25.242426770549113</v>
      </c>
      <c r="D10" s="1">
        <v>83.546333160231654</v>
      </c>
      <c r="E10" s="1">
        <v>0.1731623852570936</v>
      </c>
    </row>
    <row r="11" spans="1:5" x14ac:dyDescent="0.4">
      <c r="A11" s="1">
        <v>91564.719144734117</v>
      </c>
      <c r="B11" s="1">
        <v>1671699.1339939975</v>
      </c>
      <c r="C11" s="1">
        <v>25.213967145053555</v>
      </c>
      <c r="D11" s="1">
        <v>83.083554532216084</v>
      </c>
      <c r="E11" s="1">
        <v>0.17311421166719512</v>
      </c>
    </row>
    <row r="12" spans="1:5" x14ac:dyDescent="0.4">
      <c r="A12" s="1">
        <v>91779.596818160586</v>
      </c>
      <c r="B12" s="1">
        <v>1674856.2278848165</v>
      </c>
      <c r="C12" s="1">
        <v>25.186189348810963</v>
      </c>
      <c r="D12" s="1">
        <v>82.59280368430143</v>
      </c>
      <c r="E12" s="1">
        <v>0.17306924340985502</v>
      </c>
    </row>
    <row r="13" spans="1:5" x14ac:dyDescent="0.4">
      <c r="A13" s="1">
        <v>91996.478850884363</v>
      </c>
      <c r="B13" s="1">
        <v>1678183.5757239107</v>
      </c>
      <c r="C13" s="1">
        <v>25.159191607621509</v>
      </c>
      <c r="D13" s="1">
        <v>82.07561977496924</v>
      </c>
      <c r="E13" s="1">
        <v>0.1730276873464105</v>
      </c>
    </row>
    <row r="14" spans="1:5" x14ac:dyDescent="0.4">
      <c r="A14" s="1">
        <v>92214.736698026711</v>
      </c>
      <c r="B14" s="1">
        <v>1681674.2271004119</v>
      </c>
      <c r="C14" s="1">
        <v>25.13307007849555</v>
      </c>
      <c r="D14" s="1">
        <v>81.533547663178609</v>
      </c>
      <c r="E14" s="1">
        <v>0.1729897470341164</v>
      </c>
    </row>
    <row r="15" spans="1:5" x14ac:dyDescent="0.4">
      <c r="A15" s="1">
        <v>92433.750027856819</v>
      </c>
      <c r="B15" s="1">
        <v>1685320.3575090407</v>
      </c>
      <c r="C15" s="1">
        <v>25.10791264328418</v>
      </c>
      <c r="D15" s="1">
        <v>80.968155009798011</v>
      </c>
      <c r="E15" s="1">
        <v>0.17295561281389743</v>
      </c>
    </row>
    <row r="16" spans="1:5" x14ac:dyDescent="0.4">
      <c r="A16" s="1">
        <v>92652.900561931339</v>
      </c>
      <c r="B16" s="1">
        <v>1689113.9239209141</v>
      </c>
      <c r="C16" s="1">
        <v>25.083805115048619</v>
      </c>
      <c r="D16" s="1">
        <v>80.381015176173349</v>
      </c>
      <c r="E16" s="1">
        <v>0.17292547172259609</v>
      </c>
    </row>
    <row r="17" spans="1:5" x14ac:dyDescent="0.4">
      <c r="A17" s="1">
        <v>92871.570021806605</v>
      </c>
      <c r="B17" s="1">
        <v>1693046.8833071492</v>
      </c>
      <c r="C17" s="1">
        <v>25.060833306850157</v>
      </c>
      <c r="D17" s="1">
        <v>79.773701523650402</v>
      </c>
      <c r="E17" s="1">
        <v>0.17289951079705473</v>
      </c>
    </row>
    <row r="18" spans="1:5" x14ac:dyDescent="0.4">
      <c r="A18" s="1">
        <v>93089.140129039224</v>
      </c>
      <c r="B18" s="1">
        <v>1697111.1926388645</v>
      </c>
      <c r="C18" s="1">
        <v>25.039083031750053</v>
      </c>
      <c r="D18" s="1">
        <v>79.147787413575131</v>
      </c>
      <c r="E18" s="1">
        <v>0.17287791707411576</v>
      </c>
    </row>
    <row r="19" spans="1:5" x14ac:dyDescent="0.4">
      <c r="A19" s="1">
        <v>93304.992853880147</v>
      </c>
      <c r="B19" s="1">
        <v>1701298.8086720756</v>
      </c>
      <c r="C19" s="1">
        <v>25.018640111216712</v>
      </c>
      <c r="D19" s="1">
        <v>78.504846146877583</v>
      </c>
      <c r="E19" s="1">
        <v>0.17286087762433663</v>
      </c>
    </row>
    <row r="20" spans="1:5" x14ac:dyDescent="0.4">
      <c r="A20" s="1">
        <v>93518.511161359027</v>
      </c>
      <c r="B20" s="1">
        <v>1705601.687302391</v>
      </c>
      <c r="C20" s="1">
        <v>24.999590400347337</v>
      </c>
      <c r="D20" s="1">
        <v>77.846450782824391</v>
      </c>
      <c r="E20" s="1">
        <v>0.1728485796531356</v>
      </c>
    </row>
    <row r="21" spans="1:5" x14ac:dyDescent="0.4">
      <c r="A21" s="1">
        <v>93729.077923698263</v>
      </c>
      <c r="B21" s="1">
        <v>1710011.7663533634</v>
      </c>
      <c r="C21" s="1">
        <v>24.982019478668409</v>
      </c>
      <c r="D21" s="1">
        <v>77.174174040819452</v>
      </c>
      <c r="E21" s="1">
        <v>0.1728412099968247</v>
      </c>
    </row>
    <row r="22" spans="1:5" x14ac:dyDescent="0.4">
      <c r="A22" s="1">
        <v>93936.070925415901</v>
      </c>
      <c r="B22" s="1">
        <v>1714520.7315399887</v>
      </c>
      <c r="C22" s="1">
        <v>24.966008720178102</v>
      </c>
      <c r="D22" s="1">
        <v>76.489583214217234</v>
      </c>
      <c r="E22" s="1">
        <v>0.17283894952148582</v>
      </c>
    </row>
    <row r="23" spans="1:5" x14ac:dyDescent="0.4">
      <c r="A23" s="1">
        <v>94138.846031086083</v>
      </c>
      <c r="B23" s="1">
        <v>1719119.2176854992</v>
      </c>
      <c r="C23" s="1">
        <v>24.951621395953861</v>
      </c>
      <c r="D23" s="1">
        <v>75.79421874045947</v>
      </c>
      <c r="E23" s="1">
        <v>0.17284195338607472</v>
      </c>
    </row>
    <row r="24" spans="1:5" x14ac:dyDescent="0.4">
      <c r="A24" s="1">
        <v>94336.728698876497</v>
      </c>
      <c r="B24" s="1">
        <v>1723796.419407858</v>
      </c>
      <c r="C24" s="1">
        <v>24.938895122767239</v>
      </c>
      <c r="D24" s="1">
        <v>75.089578416420238</v>
      </c>
      <c r="E24" s="1">
        <v>0.17285033998170532</v>
      </c>
    </row>
    <row r="25" spans="1:5" x14ac:dyDescent="0.4">
      <c r="A25" s="1">
        <v>94529.039976519503</v>
      </c>
      <c r="B25" s="1">
        <v>1728541.1282879568</v>
      </c>
      <c r="C25" s="1">
        <v>24.92786005191077</v>
      </c>
      <c r="D25" s="1">
        <v>74.377145705163542</v>
      </c>
      <c r="E25" s="1">
        <v>0.17286421540167499</v>
      </c>
    </row>
    <row r="26" spans="1:5" x14ac:dyDescent="0.4">
      <c r="A26" s="1">
        <v>94715.12904173939</v>
      </c>
      <c r="B26" s="1">
        <v>1733342.017402241</v>
      </c>
      <c r="C26" s="1">
        <v>24.918547035144659</v>
      </c>
      <c r="D26" s="1">
        <v>73.658397072511065</v>
      </c>
      <c r="E26" s="1">
        <v>0.17288368427273104</v>
      </c>
    </row>
    <row r="27" spans="1:5" x14ac:dyDescent="0.4">
      <c r="A27" s="1">
        <v>94894.435482148605</v>
      </c>
      <c r="B27" s="1">
        <v>1738187.652999663</v>
      </c>
      <c r="C27" s="1">
        <v>24.910995805893663</v>
      </c>
      <c r="D27" s="1">
        <v>72.934801073515231</v>
      </c>
      <c r="E27" s="1">
        <v>0.17290886053210741</v>
      </c>
    </row>
    <row r="28" spans="1:5" x14ac:dyDescent="0.4">
      <c r="A28" s="1">
        <v>95066.450319187745</v>
      </c>
      <c r="B28" s="1">
        <v>1743066.5788057339</v>
      </c>
      <c r="C28" s="1">
        <v>24.905251796991255</v>
      </c>
      <c r="D28" s="1">
        <v>72.207820168247309</v>
      </c>
      <c r="E28" s="1">
        <v>0.17293986482924487</v>
      </c>
    </row>
    <row r="29" spans="1:5" x14ac:dyDescent="0.4">
      <c r="A29" s="1">
        <v>95230.677704299713</v>
      </c>
      <c r="B29" s="1">
        <v>1747967.3383753183</v>
      </c>
      <c r="C29" s="1">
        <v>24.901361900457559</v>
      </c>
      <c r="D29" s="1">
        <v>71.478914069586068</v>
      </c>
      <c r="E29" s="1">
        <v>0.17297681957744224</v>
      </c>
    </row>
    <row r="30" spans="1:5" x14ac:dyDescent="0.4">
      <c r="A30" s="1">
        <v>95386.628107883749</v>
      </c>
      <c r="B30" s="1">
        <v>1752878.4753619474</v>
      </c>
      <c r="C30" s="1">
        <v>24.899373596520213</v>
      </c>
      <c r="D30" s="1">
        <v>70.749539952507291</v>
      </c>
      <c r="E30" s="1">
        <v>0.17301984785020533</v>
      </c>
    </row>
    <row r="31" spans="1:5" x14ac:dyDescent="0.4">
      <c r="A31" s="1">
        <v>95533.81545396139</v>
      </c>
      <c r="B31" s="1">
        <v>1757788.5330293169</v>
      </c>
      <c r="C31" s="1">
        <v>24.899334632692742</v>
      </c>
      <c r="D31" s="1">
        <v>70.021153027086854</v>
      </c>
      <c r="E31" s="1">
        <v>0.17306907300122518</v>
      </c>
    </row>
    <row r="32" spans="1:5" x14ac:dyDescent="0.4">
      <c r="A32" s="1">
        <v>95671.754240421098</v>
      </c>
      <c r="B32" s="1">
        <v>1762686.0545300052</v>
      </c>
      <c r="C32" s="1">
        <v>24.901292796397275</v>
      </c>
      <c r="D32" s="1">
        <v>69.295208128882422</v>
      </c>
      <c r="E32" s="1">
        <v>0.17312461842418914</v>
      </c>
    </row>
    <row r="33" spans="1:5" x14ac:dyDescent="0.4">
      <c r="A33" s="1">
        <v>95799.958965151527</v>
      </c>
      <c r="B33" s="1">
        <v>1767559.5830165863</v>
      </c>
      <c r="C33" s="1">
        <v>24.905295875056016</v>
      </c>
      <c r="D33" s="1">
        <v>68.573160093451619</v>
      </c>
      <c r="E33" s="1">
        <v>0.17318660751278403</v>
      </c>
    </row>
    <row r="34" spans="1:5" x14ac:dyDescent="0.4">
      <c r="A34" s="1">
        <v>95917.944126041402</v>
      </c>
      <c r="B34" s="1">
        <v>1772397.6616416397</v>
      </c>
      <c r="C34" s="1">
        <v>24.911391656091219</v>
      </c>
      <c r="D34" s="1">
        <v>67.856463756352071</v>
      </c>
      <c r="E34" s="1">
        <v>0.17325516366069718</v>
      </c>
    </row>
    <row r="35" spans="1:5" x14ac:dyDescent="0.4">
      <c r="A35" s="1">
        <v>96025.22422097926</v>
      </c>
      <c r="B35" s="1">
        <v>1777188.8335577401</v>
      </c>
      <c r="C35" s="1">
        <v>24.919627926925028</v>
      </c>
      <c r="D35" s="1">
        <v>67.146573953141313</v>
      </c>
      <c r="E35" s="1">
        <v>0.17333041026161561</v>
      </c>
    </row>
    <row r="36" spans="1:5" x14ac:dyDescent="0.4">
      <c r="A36" s="1">
        <v>96121.313747853754</v>
      </c>
      <c r="B36" s="1">
        <v>1781921.6419174639</v>
      </c>
      <c r="C36" s="1">
        <v>24.930052474979643</v>
      </c>
      <c r="D36" s="1">
        <v>66.4449455193771</v>
      </c>
      <c r="E36" s="1">
        <v>0.17341247070922647</v>
      </c>
    </row>
    <row r="37" spans="1:5" x14ac:dyDescent="0.4">
      <c r="A37" s="1">
        <v>96205.727204553506</v>
      </c>
      <c r="B37" s="1">
        <v>1786584.6298733864</v>
      </c>
      <c r="C37" s="1">
        <v>24.94271308767728</v>
      </c>
      <c r="D37" s="1">
        <v>65.753033290617026</v>
      </c>
      <c r="E37" s="1">
        <v>0.17350146839721686</v>
      </c>
    </row>
    <row r="38" spans="1:5" x14ac:dyDescent="0.4">
      <c r="A38" s="1">
        <v>96277.979088967171</v>
      </c>
      <c r="B38" s="1">
        <v>1791166.3405780843</v>
      </c>
      <c r="C38" s="1">
        <v>24.957657552440107</v>
      </c>
      <c r="D38" s="1">
        <v>65.072292102418601</v>
      </c>
      <c r="E38" s="1">
        <v>0.17359752671927389</v>
      </c>
    </row>
    <row r="39" spans="1:5" x14ac:dyDescent="0.4">
      <c r="A39" s="1">
        <v>96337.583898983314</v>
      </c>
      <c r="B39" s="1">
        <v>1795655.3171841362</v>
      </c>
      <c r="C39" s="1">
        <v>24.974933656690371</v>
      </c>
      <c r="D39" s="1">
        <v>64.404176790339562</v>
      </c>
      <c r="E39" s="1">
        <v>0.17370076906908474</v>
      </c>
    </row>
    <row r="40" spans="1:5" x14ac:dyDescent="0.4">
      <c r="A40" s="1">
        <v>96384.056132490616</v>
      </c>
      <c r="B40" s="1">
        <v>1800040.1028441163</v>
      </c>
      <c r="C40" s="1">
        <v>24.994589187850227</v>
      </c>
      <c r="D40" s="1">
        <v>63.750142189937478</v>
      </c>
      <c r="E40" s="1">
        <v>0.17381131884033624</v>
      </c>
    </row>
    <row r="41" spans="1:5" x14ac:dyDescent="0.4">
      <c r="A41" s="1">
        <v>96416.910287377745</v>
      </c>
      <c r="B41" s="1">
        <v>1804309.2407106021</v>
      </c>
      <c r="C41" s="1">
        <v>25.0166719333419</v>
      </c>
      <c r="D41" s="1">
        <v>63.111643136769999</v>
      </c>
      <c r="E41" s="1">
        <v>0.17392929942671578</v>
      </c>
    </row>
    <row r="42" spans="1:5" x14ac:dyDescent="0.4">
      <c r="A42" s="1">
        <v>96435.660861533164</v>
      </c>
      <c r="B42" s="1">
        <v>1808451.2739361683</v>
      </c>
      <c r="C42" s="1">
        <v>25.041229680587549</v>
      </c>
      <c r="D42" s="1">
        <v>62.490134466394771</v>
      </c>
      <c r="E42" s="1">
        <v>0.17405483422191048</v>
      </c>
    </row>
    <row r="43" spans="1:5" x14ac:dyDescent="0.4">
      <c r="A43" s="1">
        <v>96439.822352845644</v>
      </c>
      <c r="B43" s="1">
        <v>1812454.7456733934</v>
      </c>
      <c r="C43" s="1">
        <v>25.068310217009383</v>
      </c>
      <c r="D43" s="1">
        <v>61.887071014369376</v>
      </c>
      <c r="E43" s="1">
        <v>0.17418804661960721</v>
      </c>
    </row>
    <row r="44" spans="1:5" x14ac:dyDescent="0.4">
      <c r="A44" s="1">
        <v>96428.909259203836</v>
      </c>
      <c r="B44" s="1">
        <v>1816308.1990748518</v>
      </c>
      <c r="C44" s="1">
        <v>25.097961330029619</v>
      </c>
      <c r="D44" s="1">
        <v>61.303907616251465</v>
      </c>
      <c r="E44" s="1">
        <v>0.17432906001349319</v>
      </c>
    </row>
    <row r="45" spans="1:5" x14ac:dyDescent="0.4">
      <c r="A45" s="1">
        <v>96402.436078496263</v>
      </c>
      <c r="B45" s="1">
        <v>1820000.1772931209</v>
      </c>
      <c r="C45" s="1">
        <v>25.130230807070429</v>
      </c>
      <c r="D45" s="1">
        <v>60.742099107598662</v>
      </c>
      <c r="E45" s="1">
        <v>0.17447799779725567</v>
      </c>
    </row>
    <row r="46" spans="1:5" x14ac:dyDescent="0.4">
      <c r="A46" s="1">
        <v>96359.917308611562</v>
      </c>
      <c r="B46" s="1">
        <v>1823519.2234807762</v>
      </c>
      <c r="C46" s="1">
        <v>25.165166435554035</v>
      </c>
      <c r="D46" s="1">
        <v>60.203100323968521</v>
      </c>
      <c r="E46" s="1">
        <v>0.17463498336458164</v>
      </c>
    </row>
    <row r="47" spans="1:5" x14ac:dyDescent="0.4">
      <c r="A47" s="1">
        <v>96300.867447438461</v>
      </c>
      <c r="B47" s="1">
        <v>1826853.8807903947</v>
      </c>
      <c r="C47" s="1">
        <v>25.20281600290259</v>
      </c>
      <c r="D47" s="1">
        <v>59.688366100918799</v>
      </c>
      <c r="E47" s="1">
        <v>0.17480014010915826</v>
      </c>
    </row>
    <row r="48" spans="1:5" x14ac:dyDescent="0.4">
      <c r="A48" s="1">
        <v>96224.800992865494</v>
      </c>
      <c r="B48" s="1">
        <v>1829992.6923745531</v>
      </c>
      <c r="C48" s="1">
        <v>25.243227296538343</v>
      </c>
      <c r="D48" s="1">
        <v>59.199351274006986</v>
      </c>
      <c r="E48" s="1">
        <v>0.1749735914246725</v>
      </c>
    </row>
    <row r="49" spans="1:5" x14ac:dyDescent="0.4">
      <c r="A49" s="1">
        <v>96131.232442781271</v>
      </c>
      <c r="B49" s="1">
        <v>1832924.2013858277</v>
      </c>
      <c r="C49" s="1">
        <v>25.286448103883455</v>
      </c>
      <c r="D49" s="1">
        <v>58.737510678790734</v>
      </c>
      <c r="E49" s="1">
        <v>0.17515546070481147</v>
      </c>
    </row>
    <row r="50" spans="1:5" x14ac:dyDescent="0.4">
      <c r="A50" s="1">
        <v>96019.676295074445</v>
      </c>
      <c r="B50" s="1">
        <v>1835636.9509767937</v>
      </c>
      <c r="C50" s="1">
        <v>25.332526212360133</v>
      </c>
      <c r="D50" s="1">
        <v>58.304299150827745</v>
      </c>
      <c r="E50" s="1">
        <v>0.17534587134326254</v>
      </c>
    </row>
    <row r="51" spans="1:5" x14ac:dyDescent="0.4">
      <c r="A51" s="1">
        <v>95889.645924285083</v>
      </c>
      <c r="B51" s="1">
        <v>1838119.4618598472</v>
      </c>
      <c r="C51" s="1">
        <v>25.381508171690253</v>
      </c>
      <c r="D51" s="1">
        <v>57.901169049107388</v>
      </c>
      <c r="E51" s="1">
        <v>0.17554494552164299</v>
      </c>
    </row>
    <row r="52" spans="1:5" x14ac:dyDescent="0.4">
      <c r="A52" s="1">
        <v>95740.650211558648</v>
      </c>
      <c r="B52" s="1">
        <v>1840360.16498666</v>
      </c>
      <c r="C52" s="1">
        <v>25.433435580794264</v>
      </c>
      <c r="D52" s="1">
        <v>57.529562826346435</v>
      </c>
      <c r="E52" s="1">
        <v>0.1757528005732909</v>
      </c>
    </row>
    <row r="53" spans="1:5" x14ac:dyDescent="0.4">
      <c r="A53" s="1">
        <v>95572.196914691929</v>
      </c>
      <c r="B53" s="1">
        <v>1842347.4688687236</v>
      </c>
      <c r="C53" s="1">
        <v>25.488348800892304</v>
      </c>
      <c r="D53" s="1">
        <v>57.190920458693427</v>
      </c>
      <c r="E53" s="1">
        <v>0.17596955261947547</v>
      </c>
    </row>
    <row r="54" spans="1:5" x14ac:dyDescent="0.4">
      <c r="A54" s="1">
        <v>95383.793791481876</v>
      </c>
      <c r="B54" s="1">
        <v>1844069.7820175285</v>
      </c>
      <c r="C54" s="1">
        <v>25.546288193204557</v>
      </c>
      <c r="D54" s="1">
        <v>56.88668192229693</v>
      </c>
      <c r="E54" s="1">
        <v>0.17619531778146486</v>
      </c>
    </row>
    <row r="55" spans="1:5" x14ac:dyDescent="0.4">
      <c r="A55" s="1">
        <v>95174.948599725438</v>
      </c>
      <c r="B55" s="1">
        <v>1845515.5129445649</v>
      </c>
      <c r="C55" s="1">
        <v>25.607294118951103</v>
      </c>
      <c r="D55" s="1">
        <v>56.618287193305477</v>
      </c>
      <c r="E55" s="1">
        <v>0.17643021218052818</v>
      </c>
    </row>
    <row r="56" spans="1:5" x14ac:dyDescent="0.4">
      <c r="A56" s="1">
        <v>94945.169097219448</v>
      </c>
      <c r="B56" s="1">
        <v>1846673.0701613247</v>
      </c>
      <c r="C56" s="1">
        <v>25.671406939352142</v>
      </c>
      <c r="D56" s="1">
        <v>56.387176247867643</v>
      </c>
      <c r="E56" s="1">
        <v>0.17667435193793388</v>
      </c>
    </row>
    <row r="57" spans="1:5" x14ac:dyDescent="0.4">
      <c r="A57" s="1">
        <v>94693.970241777526</v>
      </c>
      <c r="B57" s="1">
        <v>1847530.9603593252</v>
      </c>
      <c r="C57" s="1">
        <v>25.738666290375015</v>
      </c>
      <c r="D57" s="1">
        <v>56.194772863296045</v>
      </c>
      <c r="E57" s="1">
        <v>0.1769278509722054</v>
      </c>
    </row>
    <row r="58" spans="1:5" x14ac:dyDescent="0.4">
      <c r="A58" s="1">
        <v>94420.896991108559</v>
      </c>
      <c r="B58" s="1">
        <v>1848078.0937928746</v>
      </c>
      <c r="C58" s="1">
        <v>25.809108485733738</v>
      </c>
      <c r="D58" s="1">
        <v>56.042432623000821</v>
      </c>
      <c r="E58" s="1">
        <v>0.17719081379551146</v>
      </c>
    </row>
    <row r="59" spans="1:5" x14ac:dyDescent="0.4">
      <c r="A59" s="1">
        <v>94125.506302250113</v>
      </c>
      <c r="B59" s="1">
        <v>1848303.5222670464</v>
      </c>
      <c r="C59" s="1">
        <v>25.882767428920392</v>
      </c>
      <c r="D59" s="1">
        <v>55.931481317321271</v>
      </c>
      <c r="E59" s="1">
        <v>0.17746334033578123</v>
      </c>
    </row>
    <row r="60" spans="1:5" x14ac:dyDescent="0.4">
      <c r="A60" s="1">
        <v>93807.35633206791</v>
      </c>
      <c r="B60" s="1">
        <v>1848196.308429589</v>
      </c>
      <c r="C60" s="1">
        <v>25.959676602184825</v>
      </c>
      <c r="D60" s="1">
        <v>55.863241338037817</v>
      </c>
      <c r="E60" s="1">
        <v>0.17774552992556966</v>
      </c>
    </row>
    <row r="61" spans="1:5" x14ac:dyDescent="0.4">
      <c r="A61" s="1">
        <v>93466.005237427482</v>
      </c>
      <c r="B61" s="1">
        <v>1847745.5149282576</v>
      </c>
      <c r="C61" s="1">
        <v>26.039869487776823</v>
      </c>
      <c r="D61" s="1">
        <v>55.839035076930884</v>
      </c>
      <c r="E61" s="1">
        <v>0.17803748189743221</v>
      </c>
    </row>
    <row r="62" spans="1:5" x14ac:dyDescent="0.4">
      <c r="A62" s="1">
        <v>93101.011175194406</v>
      </c>
      <c r="B62" s="1">
        <v>1846940.2044108005</v>
      </c>
      <c r="C62" s="1">
        <v>26.123379567946174</v>
      </c>
      <c r="D62" s="1">
        <v>55.860184925780977</v>
      </c>
      <c r="E62" s="1">
        <v>0.178339295583924</v>
      </c>
    </row>
    <row r="63" spans="1:5" x14ac:dyDescent="0.4">
      <c r="A63" s="1">
        <v>92711.944209972076</v>
      </c>
      <c r="B63" s="1">
        <v>1845769.6210973656</v>
      </c>
      <c r="C63" s="1">
        <v>26.210238856811916</v>
      </c>
      <c r="D63" s="1">
        <v>55.927983335587548</v>
      </c>
      <c r="E63" s="1">
        <v>0.17865106627258914</v>
      </c>
    </row>
    <row r="64" spans="1:5" x14ac:dyDescent="0.4">
      <c r="A64" s="1">
        <v>92298.473948673913</v>
      </c>
      <c r="B64" s="1">
        <v>1844224.542256936</v>
      </c>
      <c r="C64" s="1">
        <v>26.300466204241783</v>
      </c>
      <c r="D64" s="1">
        <v>56.043468554342475</v>
      </c>
      <c r="E64" s="1">
        <v>0.17897285434837384</v>
      </c>
    </row>
    <row r="65" spans="1:5" x14ac:dyDescent="0.4">
      <c r="A65" s="1">
        <v>91860.579611484398</v>
      </c>
      <c r="B65" s="1">
        <v>1842300.5761211717</v>
      </c>
      <c r="C65" s="1">
        <v>26.394032098910348</v>
      </c>
      <c r="D65" s="1">
        <v>56.206863219799217</v>
      </c>
      <c r="E65" s="1">
        <v>0.17930460316651395</v>
      </c>
    </row>
    <row r="66" spans="1:5" x14ac:dyDescent="0.4">
      <c r="A66" s="1">
        <v>91398.659929224377</v>
      </c>
      <c r="B66" s="1">
        <v>1839999.9379011428</v>
      </c>
      <c r="C66" s="1">
        <v>26.490821661461517</v>
      </c>
      <c r="D66" s="1">
        <v>56.417232283375483</v>
      </c>
      <c r="E66" s="1">
        <v>0.17964607549272782</v>
      </c>
    </row>
    <row r="67" spans="1:5" x14ac:dyDescent="0.4">
      <c r="A67" s="1">
        <v>90913.233146980507</v>
      </c>
      <c r="B67" s="1">
        <v>1837326.7084693946</v>
      </c>
      <c r="C67" s="1">
        <v>26.590673162651839</v>
      </c>
      <c r="D67" s="1">
        <v>56.673265436505268</v>
      </c>
      <c r="E67" s="1">
        <v>0.17999695758239237</v>
      </c>
    </row>
    <row r="68" spans="1:5" x14ac:dyDescent="0.4">
      <c r="A68" s="1">
        <v>90404.826455957373</v>
      </c>
      <c r="B68" s="1">
        <v>1834285.1008537244</v>
      </c>
      <c r="C68" s="1">
        <v>26.693414898439013</v>
      </c>
      <c r="D68" s="1">
        <v>56.973612570217639</v>
      </c>
      <c r="E68" s="1">
        <v>0.18035692257469071</v>
      </c>
    </row>
    <row r="69" spans="1:5" x14ac:dyDescent="0.4">
      <c r="A69" s="1">
        <v>89873.974615215498</v>
      </c>
      <c r="B69" s="1">
        <v>1830879.4333257459</v>
      </c>
      <c r="C69" s="1">
        <v>26.79886986565182</v>
      </c>
      <c r="D69" s="1">
        <v>57.316901114937536</v>
      </c>
      <c r="E69" s="1">
        <v>0.18072563464434616</v>
      </c>
    </row>
    <row r="70" spans="1:5" x14ac:dyDescent="0.4">
      <c r="A70" s="1">
        <v>89321.219887567335</v>
      </c>
      <c r="B70" s="1">
        <v>1827114.1293816995</v>
      </c>
      <c r="C70" s="1">
        <v>26.90685744241965</v>
      </c>
      <c r="D70" s="1">
        <v>57.701739873704824</v>
      </c>
      <c r="E70" s="1">
        <v>0.18110275076888038</v>
      </c>
    </row>
    <row r="71" spans="1:5" x14ac:dyDescent="0.4">
      <c r="A71" s="1">
        <v>88747.106033541393</v>
      </c>
      <c r="B71" s="1">
        <v>1822993.633566797</v>
      </c>
      <c r="C71" s="1">
        <v>27.017196366031278</v>
      </c>
      <c r="D71" s="1">
        <v>58.126734118095271</v>
      </c>
      <c r="E71" s="1">
        <v>0.18148792657354049</v>
      </c>
    </row>
    <row r="72" spans="1:5" x14ac:dyDescent="0.4">
      <c r="A72" s="1">
        <v>88152.176813665894</v>
      </c>
      <c r="B72" s="1">
        <v>1818522.3904262506</v>
      </c>
      <c r="C72" s="1">
        <v>27.129705373775504</v>
      </c>
      <c r="D72" s="1">
        <v>58.590489119684449</v>
      </c>
      <c r="E72" s="1">
        <v>0.18188081768357425</v>
      </c>
    </row>
    <row r="73" spans="1:5" x14ac:dyDescent="0.4">
      <c r="A73" s="1">
        <v>87536.97598846929</v>
      </c>
      <c r="B73" s="1">
        <v>1813704.8445052712</v>
      </c>
      <c r="C73" s="1">
        <v>27.244203202941151</v>
      </c>
      <c r="D73" s="1">
        <v>59.091610150047948</v>
      </c>
      <c r="E73" s="1">
        <v>0.18228107972422863</v>
      </c>
    </row>
    <row r="74" spans="1:5" x14ac:dyDescent="0.4">
      <c r="A74" s="1">
        <v>86902.047318479978</v>
      </c>
      <c r="B74" s="1">
        <v>1808545.4403490715</v>
      </c>
      <c r="C74" s="1">
        <v>27.360508590816973</v>
      </c>
      <c r="D74" s="1">
        <v>59.628702480761447</v>
      </c>
      <c r="E74" s="1">
        <v>0.18268836832075114</v>
      </c>
    </row>
    <row r="75" spans="1:5" x14ac:dyDescent="0.4">
      <c r="A75" s="1">
        <v>86247.934564226191</v>
      </c>
      <c r="B75" s="1">
        <v>1803048.6225028618</v>
      </c>
      <c r="C75" s="1">
        <v>27.478440274691792</v>
      </c>
      <c r="D75" s="1">
        <v>60.200371383400551</v>
      </c>
      <c r="E75" s="1">
        <v>0.18310233909838905</v>
      </c>
    </row>
    <row r="76" spans="1:5" x14ac:dyDescent="0.4">
      <c r="A76" s="1">
        <v>85575.181486236237</v>
      </c>
      <c r="B76" s="1">
        <v>1797218.8355118553</v>
      </c>
      <c r="C76" s="1">
        <v>27.597816991854348</v>
      </c>
      <c r="D76" s="1">
        <v>60.80522212954088</v>
      </c>
      <c r="E76" s="1">
        <v>0.18352264768238974</v>
      </c>
    </row>
    <row r="77" spans="1:5" x14ac:dyDescent="0.4">
      <c r="A77" s="1">
        <v>84884.331845038585</v>
      </c>
      <c r="B77" s="1">
        <v>1791060.5239212634</v>
      </c>
      <c r="C77" s="1">
        <v>27.718457479593507</v>
      </c>
      <c r="D77" s="1">
        <v>61.441859990758097</v>
      </c>
      <c r="E77" s="1">
        <v>0.18394894969800055</v>
      </c>
    </row>
    <row r="78" spans="1:5" x14ac:dyDescent="0.4">
      <c r="A78" s="1">
        <v>84175.929401161542</v>
      </c>
      <c r="B78" s="1">
        <v>1784578.1322762964</v>
      </c>
      <c r="C78" s="1">
        <v>27.840180475198011</v>
      </c>
      <c r="D78" s="1">
        <v>62.108890238627794</v>
      </c>
      <c r="E78" s="1">
        <v>0.18438090077046884</v>
      </c>
    </row>
    <row r="79" spans="1:5" x14ac:dyDescent="0.4">
      <c r="A79" s="1">
        <v>83450.517915133445</v>
      </c>
      <c r="B79" s="1">
        <v>1777776.1051221676</v>
      </c>
      <c r="C79" s="1">
        <v>27.962804715956658</v>
      </c>
      <c r="D79" s="1">
        <v>62.804918144725654</v>
      </c>
      <c r="E79" s="1">
        <v>0.18481815652504185</v>
      </c>
    </row>
    <row r="80" spans="1:5" x14ac:dyDescent="0.4">
      <c r="A80" s="1">
        <v>82708.641147482704</v>
      </c>
      <c r="B80" s="1">
        <v>1770658.8870040877</v>
      </c>
      <c r="C80" s="1">
        <v>28.086148939158271</v>
      </c>
      <c r="D80" s="1">
        <v>63.528548980627264</v>
      </c>
      <c r="E80" s="1">
        <v>0.18526037258696701</v>
      </c>
    </row>
    <row r="81" spans="1:5" x14ac:dyDescent="0.4">
      <c r="A81" s="1">
        <v>81950.842858737597</v>
      </c>
      <c r="B81" s="1">
        <v>1763230.9224672674</v>
      </c>
      <c r="C81" s="1">
        <v>28.210031882091616</v>
      </c>
      <c r="D81" s="1">
        <v>64.278388017908171</v>
      </c>
      <c r="E81" s="1">
        <v>0.18570720458149151</v>
      </c>
    </row>
    <row r="82" spans="1:5" x14ac:dyDescent="0.4">
      <c r="A82" s="1">
        <v>81177.666809426504</v>
      </c>
      <c r="B82" s="1">
        <v>1755496.6560569212</v>
      </c>
      <c r="C82" s="1">
        <v>28.334272282045482</v>
      </c>
      <c r="D82" s="1">
        <v>65.053040528144123</v>
      </c>
      <c r="E82" s="1">
        <v>0.18615830813386278</v>
      </c>
    </row>
    <row r="83" spans="1:5" x14ac:dyDescent="0.4">
      <c r="A83" s="1">
        <v>80389.65676007772</v>
      </c>
      <c r="B83" s="1">
        <v>1747460.5323182594</v>
      </c>
      <c r="C83" s="1">
        <v>28.458688876308706</v>
      </c>
      <c r="D83" s="1">
        <v>65.851111782910792</v>
      </c>
      <c r="E83" s="1">
        <v>0.18661333886932821</v>
      </c>
    </row>
    <row r="84" spans="1:5" x14ac:dyDescent="0.4">
      <c r="A84" s="1">
        <v>79587.356471219711</v>
      </c>
      <c r="B84" s="1">
        <v>1739126.9957964935</v>
      </c>
      <c r="C84" s="1">
        <v>28.583100402170011</v>
      </c>
      <c r="D84" s="1">
        <v>66.671207053783689</v>
      </c>
      <c r="E84" s="1">
        <v>0.18707195241313507</v>
      </c>
    </row>
    <row r="85" spans="1:5" x14ac:dyDescent="0.4">
      <c r="A85" s="1">
        <v>78771.309703380713</v>
      </c>
      <c r="B85" s="1">
        <v>1730500.4910368349</v>
      </c>
      <c r="C85" s="1">
        <v>28.707325596918253</v>
      </c>
      <c r="D85" s="1">
        <v>67.511931612338429</v>
      </c>
      <c r="E85" s="1">
        <v>0.18753380439053077</v>
      </c>
    </row>
    <row r="86" spans="1:5" x14ac:dyDescent="0.4">
      <c r="A86" s="1">
        <v>77942.060217089165</v>
      </c>
      <c r="B86" s="1">
        <v>1721585.4625844958</v>
      </c>
      <c r="C86" s="1">
        <v>28.831183197842194</v>
      </c>
      <c r="D86" s="1">
        <v>68.371890730150753</v>
      </c>
      <c r="E86" s="1">
        <v>0.18799855042676256</v>
      </c>
    </row>
    <row r="87" spans="1:5" x14ac:dyDescent="0.4">
      <c r="A87" s="1">
        <v>77100.151772873331</v>
      </c>
      <c r="B87" s="1">
        <v>1712386.3549846874</v>
      </c>
      <c r="C87" s="1">
        <v>28.95449194223065</v>
      </c>
      <c r="D87" s="1">
        <v>69.249689678796187</v>
      </c>
      <c r="E87" s="1">
        <v>0.18846584614707784</v>
      </c>
    </row>
    <row r="88" spans="1:5" x14ac:dyDescent="0.4">
      <c r="A88" s="1">
        <v>76246.128131261619</v>
      </c>
      <c r="B88" s="1">
        <v>1702907.6127826218</v>
      </c>
      <c r="C88" s="1">
        <v>29.077070567372367</v>
      </c>
      <c r="D88" s="1">
        <v>70.143933729850431</v>
      </c>
      <c r="E88" s="1">
        <v>0.18893534717672386</v>
      </c>
    </row>
    <row r="89" spans="1:5" x14ac:dyDescent="0.4">
      <c r="A89" s="1">
        <v>75380.533052782324</v>
      </c>
      <c r="B89" s="1">
        <v>1693153.6805235106</v>
      </c>
      <c r="C89" s="1">
        <v>29.198737810556175</v>
      </c>
      <c r="D89" s="1">
        <v>71.053228154889055</v>
      </c>
      <c r="E89" s="1">
        <v>0.18940670914094801</v>
      </c>
    </row>
    <row r="90" spans="1:5" x14ac:dyDescent="0.4">
      <c r="A90" s="1">
        <v>74503.910297963885</v>
      </c>
      <c r="B90" s="1">
        <v>1683129.0027525646</v>
      </c>
      <c r="C90" s="1">
        <v>29.319312409070889</v>
      </c>
      <c r="D90" s="1">
        <v>71.976178225487729</v>
      </c>
      <c r="E90" s="1">
        <v>0.18987958766499752</v>
      </c>
    </row>
    <row r="91" spans="1:5" x14ac:dyDescent="0.4">
      <c r="A91" s="1">
        <v>73616.803627334608</v>
      </c>
      <c r="B91" s="1">
        <v>1672838.024014998</v>
      </c>
      <c r="C91" s="1">
        <v>29.438613100205245</v>
      </c>
      <c r="D91" s="1">
        <v>72.911389213222094</v>
      </c>
      <c r="E91" s="1">
        <v>0.19035363837411998</v>
      </c>
    </row>
    <row r="92" spans="1:5" x14ac:dyDescent="0.4">
      <c r="A92" s="1">
        <v>72719.756801422816</v>
      </c>
      <c r="B92" s="1">
        <v>1662285.1888560208</v>
      </c>
      <c r="C92" s="1">
        <v>29.556458621248069</v>
      </c>
      <c r="D92" s="1">
        <v>73.857466389667763</v>
      </c>
      <c r="E92" s="1">
        <v>0.19082851689356253</v>
      </c>
    </row>
    <row r="93" spans="1:5" x14ac:dyDescent="0.4">
      <c r="A93" s="1">
        <v>71813.313580756876</v>
      </c>
      <c r="B93" s="1">
        <v>1651474.9418208441</v>
      </c>
      <c r="C93" s="1">
        <v>29.672667709488145</v>
      </c>
      <c r="D93" s="1">
        <v>74.813015026400294</v>
      </c>
      <c r="E93" s="1">
        <v>0.19130387884857256</v>
      </c>
    </row>
    <row r="94" spans="1:5" x14ac:dyDescent="0.4">
      <c r="A94" s="1">
        <v>70898.017725865124</v>
      </c>
      <c r="B94" s="1">
        <v>1640411.7274546796</v>
      </c>
      <c r="C94" s="1">
        <v>29.787059102214293</v>
      </c>
      <c r="D94" s="1">
        <v>75.776640394995425</v>
      </c>
      <c r="E94" s="1">
        <v>0.19177937986439728</v>
      </c>
    </row>
    <row r="95" spans="1:5" x14ac:dyDescent="0.4">
      <c r="A95" s="1">
        <v>69974.412997275955</v>
      </c>
      <c r="B95" s="1">
        <v>1629099.9903027406</v>
      </c>
      <c r="C95" s="1">
        <v>29.899451536715254</v>
      </c>
      <c r="D95" s="1">
        <v>76.746947767028686</v>
      </c>
      <c r="E95" s="1">
        <v>0.19225467556628417</v>
      </c>
    </row>
    <row r="96" spans="1:5" x14ac:dyDescent="0.4">
      <c r="A96" s="1">
        <v>69043.04316183216</v>
      </c>
      <c r="B96" s="1">
        <v>1617544.1769947577</v>
      </c>
      <c r="C96" s="1">
        <v>30.009663788274803</v>
      </c>
      <c r="D96" s="1">
        <v>77.722542969868897</v>
      </c>
      <c r="E96" s="1">
        <v>0.19272942160882162</v>
      </c>
    </row>
    <row r="97" spans="1:5" x14ac:dyDescent="0.4">
      <c r="A97" s="1">
        <v>68104.45201163429</v>
      </c>
      <c r="B97" s="1">
        <v>1605748.7424985468</v>
      </c>
      <c r="C97" s="1">
        <v>30.117514784156405</v>
      </c>
      <c r="D97" s="1">
        <v>78.702034054057265</v>
      </c>
      <c r="E97" s="1">
        <v>0.19320327376396151</v>
      </c>
    </row>
    <row r="98" spans="1:5" x14ac:dyDescent="0.4">
      <c r="A98" s="1">
        <v>67159.183081978146</v>
      </c>
      <c r="B98" s="1">
        <v>1593718.1458817082</v>
      </c>
      <c r="C98" s="1">
        <v>30.222823565506705</v>
      </c>
      <c r="D98" s="1">
        <v>79.684030047465072</v>
      </c>
      <c r="E98" s="1">
        <v>0.1936758878627414</v>
      </c>
    </row>
    <row r="99" spans="1:5" x14ac:dyDescent="0.4">
      <c r="A99" s="1">
        <v>66207.76536423029</v>
      </c>
      <c r="B99" s="1">
        <v>1581456.925015606</v>
      </c>
      <c r="C99" s="1">
        <v>30.325411043291847</v>
      </c>
      <c r="D99" s="1">
        <v>80.667155699073064</v>
      </c>
      <c r="E99" s="1">
        <v>0.19414692020156277</v>
      </c>
    </row>
    <row r="100" spans="1:5" x14ac:dyDescent="0.4">
      <c r="A100" s="1">
        <v>65250.662118320921</v>
      </c>
      <c r="B100" s="1">
        <v>1568969.9672906441</v>
      </c>
      <c r="C100" s="1">
        <v>30.42510619927544</v>
      </c>
      <c r="D100" s="1">
        <v>81.650108311007259</v>
      </c>
      <c r="E100" s="1">
        <v>0.19461602928334359</v>
      </c>
    </row>
    <row r="101" spans="1:5" x14ac:dyDescent="0.4">
      <c r="A101" s="1">
        <v>64288.275741953075</v>
      </c>
      <c r="B101" s="1">
        <v>1556262.4965687485</v>
      </c>
      <c r="C101" s="1">
        <v>30.521746741006787</v>
      </c>
      <c r="D101" s="1">
        <v>82.631665526138889</v>
      </c>
      <c r="E101" s="1">
        <v>0.19508287728072757</v>
      </c>
    </row>
    <row r="102" spans="1:5" x14ac:dyDescent="0.4">
      <c r="A102" s="1">
        <v>63320.992324336497</v>
      </c>
      <c r="B102" s="1">
        <v>1543339.8535494416</v>
      </c>
      <c r="C102" s="1">
        <v>30.615173376938404</v>
      </c>
      <c r="D102" s="1">
        <v>83.610631381746913</v>
      </c>
      <c r="E102" s="1">
        <v>0.19554712769653812</v>
      </c>
    </row>
    <row r="103" spans="1:5" x14ac:dyDescent="0.4">
      <c r="A103" s="1">
        <v>62349.199141798184</v>
      </c>
      <c r="B103" s="1">
        <v>1530207.4741973837</v>
      </c>
      <c r="C103" s="1">
        <v>30.705228297502636</v>
      </c>
      <c r="D103" s="1">
        <v>84.585816444596432</v>
      </c>
      <c r="E103" s="1">
        <v>0.19600844381273427</v>
      </c>
    </row>
    <row r="104" spans="1:5" x14ac:dyDescent="0.4">
      <c r="A104" s="1">
        <v>61373.285776164543</v>
      </c>
      <c r="B104" s="1">
        <v>1516870.8684665593</v>
      </c>
      <c r="C104" s="1">
        <v>30.79175464890529</v>
      </c>
      <c r="D104" s="1">
        <v>85.556032231136641</v>
      </c>
      <c r="E104" s="1">
        <v>0.19646648913568954</v>
      </c>
    </row>
    <row r="105" spans="1:5" x14ac:dyDescent="0.4">
      <c r="A105" s="1">
        <v>60393.648483406432</v>
      </c>
      <c r="B105" s="1">
        <v>1503335.7546000318</v>
      </c>
      <c r="C105" s="1">
        <v>30.874598158616909</v>
      </c>
      <c r="D105" s="1">
        <v>86.520089865807151</v>
      </c>
      <c r="E105" s="1">
        <v>0.19692092844874373</v>
      </c>
    </row>
    <row r="106" spans="1:5" x14ac:dyDescent="0.4">
      <c r="A106" s="1">
        <v>59410.687129661485</v>
      </c>
      <c r="B106" s="1">
        <v>1489607.9514854462</v>
      </c>
      <c r="C106" s="1">
        <v>30.953605897516994</v>
      </c>
      <c r="D106" s="1">
        <v>87.476801110424475</v>
      </c>
      <c r="E106" s="1">
        <v>0.19737142721866968</v>
      </c>
    </row>
    <row r="107" spans="1:5" x14ac:dyDescent="0.4">
      <c r="A107" s="1">
        <v>58424.838032054628</v>
      </c>
      <c r="B107" s="1">
        <v>1475694.1769811548</v>
      </c>
      <c r="C107" s="1">
        <v>31.028638368237669</v>
      </c>
      <c r="D107" s="1">
        <v>88.424995066213143</v>
      </c>
      <c r="E107" s="1">
        <v>0.19781765849884811</v>
      </c>
    </row>
    <row r="108" spans="1:5" x14ac:dyDescent="0.4">
      <c r="A108" s="1">
        <v>57436.682451793647</v>
      </c>
      <c r="B108" s="1">
        <v>1461604.6935083205</v>
      </c>
      <c r="C108" s="1">
        <v>31.099610033131963</v>
      </c>
      <c r="D108" s="1">
        <v>89.363576110106294</v>
      </c>
      <c r="E108" s="1">
        <v>0.19825932685778849</v>
      </c>
    </row>
    <row r="109" spans="1:5" x14ac:dyDescent="0.4">
      <c r="A109" s="1">
        <v>56446.945377902579</v>
      </c>
      <c r="B109" s="1">
        <v>1447353.2298619624</v>
      </c>
      <c r="C109" s="1">
        <v>31.166489717161195</v>
      </c>
      <c r="D109" s="1">
        <v>90.291532492298742</v>
      </c>
      <c r="E109" s="1">
        <v>0.19869617031664774</v>
      </c>
    </row>
    <row r="110" spans="1:5" x14ac:dyDescent="0.4">
      <c r="A110" s="1">
        <v>55456.388003886452</v>
      </c>
      <c r="B110" s="1">
        <v>1432954.4026346451</v>
      </c>
      <c r="C110" s="1">
        <v>31.229260576644375</v>
      </c>
      <c r="D110" s="1">
        <v>91.207876133018289</v>
      </c>
      <c r="E110" s="1">
        <v>0.19912793671404297</v>
      </c>
    </row>
    <row r="111" spans="1:5" x14ac:dyDescent="0.4">
      <c r="A111" s="1">
        <v>54465.775810367668</v>
      </c>
      <c r="B111" s="1">
        <v>1418422.9380804934</v>
      </c>
      <c r="C111" s="1">
        <v>31.287907746868676</v>
      </c>
      <c r="D111" s="1">
        <v>92.111622913981478</v>
      </c>
      <c r="E111" s="1">
        <v>0.1995543756704824</v>
      </c>
    </row>
    <row r="112" spans="1:5" x14ac:dyDescent="0.4">
      <c r="A112" s="1">
        <v>53475.88348655343</v>
      </c>
      <c r="B112" s="1">
        <v>1403773.790567161</v>
      </c>
      <c r="C112" s="1">
        <v>31.342420651739733</v>
      </c>
      <c r="D112" s="1">
        <v>93.001797841589664</v>
      </c>
      <c r="E112" s="1">
        <v>0.19997524074816572</v>
      </c>
    </row>
    <row r="113" spans="1:5" x14ac:dyDescent="0.4">
      <c r="A113" s="1">
        <v>52487.490686355144</v>
      </c>
      <c r="B113" s="1">
        <v>1389022.0336085197</v>
      </c>
      <c r="C113" s="1">
        <v>31.392791052179589</v>
      </c>
      <c r="D113" s="1">
        <v>93.877431083423616</v>
      </c>
      <c r="E113" s="1">
        <v>0.2003902876934277</v>
      </c>
    </row>
    <row r="114" spans="1:5" x14ac:dyDescent="0.4">
      <c r="A114" s="1">
        <v>51501.387713918077</v>
      </c>
      <c r="B114" s="1">
        <v>1374182.9891897959</v>
      </c>
      <c r="C114" s="1">
        <v>31.439015768557276</v>
      </c>
      <c r="D114" s="1">
        <v>94.737564327096521</v>
      </c>
      <c r="E114" s="1">
        <v>0.20079927704745051</v>
      </c>
    </row>
    <row r="115" spans="1:5" x14ac:dyDescent="0.4">
      <c r="A115" s="1">
        <v>50518.367535945719</v>
      </c>
      <c r="B115" s="1">
        <v>1359272.041414055</v>
      </c>
      <c r="C115" s="1">
        <v>31.481092886103578</v>
      </c>
      <c r="D115" s="1">
        <v>95.581242140229918</v>
      </c>
      <c r="E115" s="1">
        <v>0.20120197055012751</v>
      </c>
    </row>
    <row r="116" spans="1:5" x14ac:dyDescent="0.4">
      <c r="A116" s="1">
        <v>49539.223119141716</v>
      </c>
      <c r="B116" s="1">
        <v>1344304.5743843624</v>
      </c>
      <c r="C116" s="1">
        <v>31.519020490049243</v>
      </c>
      <c r="D116" s="1">
        <v>96.407509090445018</v>
      </c>
      <c r="E116" s="1">
        <v>0.20159812994135265</v>
      </c>
    </row>
    <row r="117" spans="1:5" x14ac:dyDescent="0.4">
      <c r="A117" s="1">
        <v>48564.747430209485</v>
      </c>
      <c r="B117" s="1">
        <v>1329295.9722037814</v>
      </c>
      <c r="C117" s="1">
        <v>31.552796665625088</v>
      </c>
      <c r="D117" s="1">
        <v>97.215409745363445</v>
      </c>
      <c r="E117" s="1">
        <v>0.20198751696101985</v>
      </c>
    </row>
    <row r="118" spans="1:5" x14ac:dyDescent="0.4">
      <c r="A118" s="1">
        <v>47595.733435852737</v>
      </c>
      <c r="B118" s="1">
        <v>1314261.6189753767</v>
      </c>
      <c r="C118" s="1">
        <v>31.58241949806186</v>
      </c>
      <c r="D118" s="1">
        <v>98.003988672606425</v>
      </c>
      <c r="E118" s="1">
        <v>0.20236989334902275</v>
      </c>
    </row>
    <row r="119" spans="1:5" x14ac:dyDescent="0.4">
      <c r="A119" s="1">
        <v>46632.974102774868</v>
      </c>
      <c r="B119" s="1">
        <v>1299216.8988022152</v>
      </c>
      <c r="C119" s="1">
        <v>31.607887072590366</v>
      </c>
      <c r="D119" s="1">
        <v>98.772290439795526</v>
      </c>
      <c r="E119" s="1">
        <v>0.20274502084525495</v>
      </c>
    </row>
    <row r="120" spans="1:5" x14ac:dyDescent="0.4">
      <c r="A120" s="1">
        <v>45677.262397679588</v>
      </c>
      <c r="B120" s="1">
        <v>1284177.1957873597</v>
      </c>
      <c r="C120" s="1">
        <v>31.629197474441387</v>
      </c>
      <c r="D120" s="1">
        <v>99.519359614552144</v>
      </c>
      <c r="E120" s="1">
        <v>0.20311266118961063</v>
      </c>
    </row>
    <row r="121" spans="1:5" x14ac:dyDescent="0.4">
      <c r="A121" s="1">
        <v>44729.391287270322</v>
      </c>
      <c r="B121" s="1">
        <v>1269157.894033876</v>
      </c>
      <c r="C121" s="1">
        <v>31.646348788845728</v>
      </c>
      <c r="D121" s="1">
        <v>100.24424076449765</v>
      </c>
      <c r="E121" s="1">
        <v>0.20347257612198327</v>
      </c>
    </row>
    <row r="122" spans="1:5" x14ac:dyDescent="0.4">
      <c r="A122" s="1">
        <v>43790.153738250709</v>
      </c>
      <c r="B122" s="1">
        <v>1254174.3776448295</v>
      </c>
      <c r="C122" s="1">
        <v>31.659339101034096</v>
      </c>
      <c r="D122" s="1">
        <v>100.94597845725355</v>
      </c>
      <c r="E122" s="1">
        <v>0.20382452738226658</v>
      </c>
    </row>
    <row r="123" spans="1:5" x14ac:dyDescent="0.4">
      <c r="A123" s="1">
        <v>42860.338706275797</v>
      </c>
      <c r="B123" s="1">
        <v>1239241.9818572463</v>
      </c>
      <c r="C123" s="1">
        <v>31.668167025157029</v>
      </c>
      <c r="D123" s="1">
        <v>101.62362482674197</v>
      </c>
      <c r="E123" s="1">
        <v>0.20416827856325837</v>
      </c>
    </row>
    <row r="124" spans="1:5" x14ac:dyDescent="0.4">
      <c r="A124" s="1">
        <v>41940.704522692591</v>
      </c>
      <c r="B124" s="1">
        <v>1224375.6308592644</v>
      </c>
      <c r="C124" s="1">
        <v>31.672835354623235</v>
      </c>
      <c r="D124" s="1">
        <v>102.27629670594627</v>
      </c>
      <c r="E124" s="1">
        <v>0.20450360684902957</v>
      </c>
    </row>
    <row r="125" spans="1:5" x14ac:dyDescent="0.4">
      <c r="A125" s="1">
        <v>41031.879990776812</v>
      </c>
      <c r="B125" s="1">
        <v>1209588.324995535</v>
      </c>
      <c r="C125" s="1">
        <v>31.673366298994441</v>
      </c>
      <c r="D125" s="1">
        <v>102.90341862120633</v>
      </c>
      <c r="E125" s="1">
        <v>0.20483034619509818</v>
      </c>
    </row>
    <row r="126" spans="1:5" x14ac:dyDescent="0.4">
      <c r="A126" s="1">
        <v>40134.210547426635</v>
      </c>
      <c r="B126" s="1">
        <v>1194888.7984719956</v>
      </c>
      <c r="C126" s="1">
        <v>31.669826663073053</v>
      </c>
      <c r="D126" s="1">
        <v>103.50509909922965</v>
      </c>
      <c r="E126" s="1">
        <v>0.20514845753627392</v>
      </c>
    </row>
    <row r="127" spans="1:5" x14ac:dyDescent="0.4">
      <c r="A127" s="1">
        <v>39247.972952469485</v>
      </c>
      <c r="B127" s="1">
        <v>1180284.7522179701</v>
      </c>
      <c r="C127" s="1">
        <v>31.662294248710282</v>
      </c>
      <c r="D127" s="1">
        <v>104.08161209163468</v>
      </c>
      <c r="E127" s="1">
        <v>0.20545793305912524</v>
      </c>
    </row>
    <row r="128" spans="1:5" x14ac:dyDescent="0.4">
      <c r="A128" s="1">
        <v>38373.436571761493</v>
      </c>
      <c r="B128" s="1">
        <v>1165783.7838913933</v>
      </c>
      <c r="C128" s="1">
        <v>31.650848709086098</v>
      </c>
      <c r="D128" s="1">
        <v>104.63324673299184</v>
      </c>
      <c r="E128" s="1">
        <v>0.20575877024510725</v>
      </c>
    </row>
    <row r="129" spans="1:5" x14ac:dyDescent="0.4">
      <c r="A129" s="1">
        <v>37510.863402845658</v>
      </c>
      <c r="B129" s="1">
        <v>1151393.3876364366</v>
      </c>
      <c r="C129" s="1">
        <v>31.635571640691822</v>
      </c>
      <c r="D129" s="1">
        <v>105.16030739043626</v>
      </c>
      <c r="E129" s="1">
        <v>0.20605097197746153</v>
      </c>
    </row>
    <row r="130" spans="1:5" x14ac:dyDescent="0.4">
      <c r="A130" s="1">
        <v>36660.517153397188</v>
      </c>
      <c r="B130" s="1">
        <v>1137121.0936820875</v>
      </c>
      <c r="C130" s="1">
        <v>31.616547763331063</v>
      </c>
      <c r="D130" s="1">
        <v>105.66310664769109</v>
      </c>
      <c r="E130" s="1">
        <v>0.20633454480743385</v>
      </c>
    </row>
    <row r="131" spans="1:5" x14ac:dyDescent="0.4">
      <c r="A131" s="1">
        <v>35822.674259428401</v>
      </c>
      <c r="B131" s="1">
        <v>1122974.6594722683</v>
      </c>
      <c r="C131" s="1">
        <v>31.593872710878934</v>
      </c>
      <c r="D131" s="1">
        <v>106.14197775555066</v>
      </c>
      <c r="E131" s="1">
        <v>0.20660950560835609</v>
      </c>
    </row>
    <row r="132" spans="1:5" x14ac:dyDescent="0.4">
      <c r="A132" s="1">
        <v>34997.613970016871</v>
      </c>
      <c r="B132" s="1">
        <v>1108961.8962247828</v>
      </c>
      <c r="C132" s="1">
        <v>31.567645060223413</v>
      </c>
      <c r="D132" s="1">
        <v>106.59726037645265</v>
      </c>
      <c r="E132" s="1">
        <v>0.20687587410897446</v>
      </c>
    </row>
    <row r="133" spans="1:5" x14ac:dyDescent="0.4">
      <c r="A133" s="1">
        <v>34185.614058164218</v>
      </c>
      <c r="B133" s="1">
        <v>1095090.6030380321</v>
      </c>
      <c r="C133" s="1">
        <v>31.537964246232058</v>
      </c>
      <c r="D133" s="1">
        <v>107.02929915233895</v>
      </c>
      <c r="E133" s="1">
        <v>0.20713367113761022</v>
      </c>
    </row>
    <row r="134" spans="1:5" x14ac:dyDescent="0.4">
      <c r="A134" s="1">
        <v>33386.951927852992</v>
      </c>
      <c r="B134" s="1">
        <v>1081368.5759805653</v>
      </c>
      <c r="C134" s="1">
        <v>31.504929918267521</v>
      </c>
      <c r="D134" s="1">
        <v>107.43843997002669</v>
      </c>
      <c r="E134" s="1">
        <v>0.20738291779747803</v>
      </c>
    </row>
    <row r="135" spans="1:5" x14ac:dyDescent="0.4">
      <c r="A135" s="1">
        <v>32601.904872331063</v>
      </c>
      <c r="B135" s="1">
        <v>1067803.6108284786</v>
      </c>
      <c r="C135" s="1">
        <v>31.46864309491248</v>
      </c>
      <c r="D135" s="1">
        <v>107.82503204367436</v>
      </c>
      <c r="E135" s="1">
        <v>0.20762363665845551</v>
      </c>
    </row>
    <row r="136" spans="1:5" x14ac:dyDescent="0.4">
      <c r="A136" s="1">
        <v>31830.749037847469</v>
      </c>
      <c r="B136" s="1">
        <v>1054403.5001153364</v>
      </c>
      <c r="C136" s="1">
        <v>31.429220344625321</v>
      </c>
      <c r="D136" s="1">
        <v>108.18946066054099</v>
      </c>
      <c r="E136" s="1">
        <v>0.20785586684893242</v>
      </c>
    </row>
    <row r="137" spans="1:5" x14ac:dyDescent="0.4">
      <c r="A137" s="1">
        <v>31073.757624870952</v>
      </c>
      <c r="B137" s="1">
        <v>1041176.0277085749</v>
      </c>
      <c r="C137" s="1">
        <v>31.386820789208372</v>
      </c>
      <c r="D137" s="1">
        <v>108.53220737896885</v>
      </c>
      <c r="E137" s="1">
        <v>0.2080796926696144</v>
      </c>
    </row>
    <row r="138" spans="1:5" x14ac:dyDescent="0.4">
      <c r="A138" s="1">
        <v>30331.203047555646</v>
      </c>
      <c r="B138" s="1">
        <v>1028128.9750351118</v>
      </c>
      <c r="C138" s="1">
        <v>31.341617425551423</v>
      </c>
      <c r="D138" s="1">
        <v>108.85378453458264</v>
      </c>
      <c r="E138" s="1">
        <v>0.20829521310969054</v>
      </c>
    </row>
    <row r="139" spans="1:5" x14ac:dyDescent="0.4">
      <c r="A139" s="1">
        <v>29603.357668539953</v>
      </c>
      <c r="B139" s="1">
        <v>1015270.1232616749</v>
      </c>
      <c r="C139" s="1">
        <v>31.293785320248627</v>
      </c>
      <c r="D139" s="1">
        <v>109.15470862865429</v>
      </c>
      <c r="E139" s="1">
        <v>0.20850252932406627</v>
      </c>
    </row>
    <row r="140" spans="1:5" x14ac:dyDescent="0.4">
      <c r="A140" s="1">
        <v>28890.493825131227</v>
      </c>
      <c r="B140" s="1">
        <v>1002607.2533929959</v>
      </c>
      <c r="C140" s="1">
        <v>31.243500747317469</v>
      </c>
      <c r="D140" s="1">
        <v>109.43549839409901</v>
      </c>
      <c r="E140" s="1">
        <v>0.20870174372077974</v>
      </c>
    </row>
    <row r="141" spans="1:5" x14ac:dyDescent="0.4">
      <c r="A141" s="1">
        <v>28192.883850062681</v>
      </c>
      <c r="B141" s="1">
        <v>990148.14640243293</v>
      </c>
      <c r="C141" s="1">
        <v>31.190940224250717</v>
      </c>
      <c r="D141" s="1">
        <v>109.69667300714627</v>
      </c>
      <c r="E141" s="1">
        <v>0.2088929589602026</v>
      </c>
    </row>
    <row r="142" spans="1:5" x14ac:dyDescent="0.4">
      <c r="A142" s="1">
        <v>27510.800076067462</v>
      </c>
      <c r="B142" s="1">
        <v>977900.58326334273</v>
      </c>
      <c r="C142" s="1">
        <v>31.136280268541171</v>
      </c>
      <c r="D142" s="1">
        <v>109.93875164402574</v>
      </c>
      <c r="E142" s="1">
        <v>0.20907627770270648</v>
      </c>
    </row>
    <row r="143" spans="1:5" x14ac:dyDescent="0.4">
      <c r="A143" s="1">
        <v>26844.514835878803</v>
      </c>
      <c r="B143" s="1">
        <v>965872.3449490841</v>
      </c>
      <c r="C143" s="1">
        <v>31.079697397681638</v>
      </c>
      <c r="D143" s="1">
        <v>110.16225348096687</v>
      </c>
      <c r="E143" s="1">
        <v>0.20925180260866388</v>
      </c>
    </row>
    <row r="144" spans="1:5" x14ac:dyDescent="0.4">
      <c r="A144" s="1">
        <v>26194.300462229832</v>
      </c>
      <c r="B144" s="1">
        <v>954071.21243301476</v>
      </c>
      <c r="C144" s="1">
        <v>31.021368129164955</v>
      </c>
      <c r="D144" s="1">
        <v>110.36769769419924</v>
      </c>
      <c r="E144" s="1">
        <v>0.20941963633844624</v>
      </c>
    </row>
    <row r="145" spans="1:5" x14ac:dyDescent="0.4">
      <c r="A145" s="1">
        <v>25560.429287853734</v>
      </c>
      <c r="B145" s="1">
        <v>942504.9666884921</v>
      </c>
      <c r="C145" s="1">
        <v>30.961468980483893</v>
      </c>
      <c r="D145" s="1">
        <v>110.55560345995256</v>
      </c>
      <c r="E145" s="1">
        <v>0.20957988155242568</v>
      </c>
    </row>
    <row r="146" spans="1:5" x14ac:dyDescent="0.4">
      <c r="A146" s="1">
        <v>24943.173645483745</v>
      </c>
      <c r="B146" s="1">
        <v>931181.38868887513</v>
      </c>
      <c r="C146" s="1">
        <v>30.90017646913126</v>
      </c>
      <c r="D146" s="1">
        <v>110.72648995445627</v>
      </c>
      <c r="E146" s="1">
        <v>0.20973264091097399</v>
      </c>
    </row>
    <row r="147" spans="1:5" x14ac:dyDescent="0.4">
      <c r="A147" s="1">
        <v>24342.805867852981</v>
      </c>
      <c r="B147" s="1">
        <v>920108.25940752018</v>
      </c>
      <c r="C147" s="1">
        <v>30.837667112599849</v>
      </c>
      <c r="D147" s="1">
        <v>110.88087635393987</v>
      </c>
      <c r="E147" s="1">
        <v>0.20987801707446313</v>
      </c>
    </row>
    <row r="148" spans="1:5" x14ac:dyDescent="0.4">
      <c r="A148" s="1">
        <v>23759.598287694669</v>
      </c>
      <c r="B148" s="1">
        <v>909293.35981778521</v>
      </c>
      <c r="C148" s="1">
        <v>30.774117428382521</v>
      </c>
      <c r="D148" s="1">
        <v>111.01928183463311</v>
      </c>
      <c r="E148" s="1">
        <v>0.21001611270326498</v>
      </c>
    </row>
    <row r="149" spans="1:5" x14ac:dyDescent="0.4">
      <c r="A149" s="1">
        <v>23193.823237741963</v>
      </c>
      <c r="B149" s="1">
        <v>898744.47089302901</v>
      </c>
      <c r="C149" s="1">
        <v>30.709703933972026</v>
      </c>
      <c r="D149" s="1">
        <v>111.14222557276545</v>
      </c>
      <c r="E149" s="1">
        <v>0.21014703045775143</v>
      </c>
    </row>
    <row r="150" spans="1:5" x14ac:dyDescent="0.4">
      <c r="A150" s="1">
        <v>22645.753050728053</v>
      </c>
      <c r="B150" s="1">
        <v>888469.37360660825</v>
      </c>
      <c r="C150" s="1">
        <v>30.64460314686119</v>
      </c>
      <c r="D150" s="1">
        <v>111.25022674456638</v>
      </c>
      <c r="E150" s="1">
        <v>0.21027087299829444</v>
      </c>
    </row>
    <row r="151" spans="1:5" x14ac:dyDescent="0.4">
      <c r="A151" s="1">
        <v>22115.660059386133</v>
      </c>
      <c r="B151" s="1">
        <v>878475.84893188137</v>
      </c>
      <c r="C151" s="1">
        <v>30.57899158454282</v>
      </c>
      <c r="D151" s="1">
        <v>111.34380452626556</v>
      </c>
      <c r="E151" s="1">
        <v>0.21038774298526597</v>
      </c>
    </row>
    <row r="152" spans="1:5" x14ac:dyDescent="0.4">
      <c r="A152" s="1">
        <v>21603.816596449342</v>
      </c>
      <c r="B152" s="1">
        <v>868771.67784220609</v>
      </c>
      <c r="C152" s="1">
        <v>30.513045764509744</v>
      </c>
      <c r="D152" s="1">
        <v>111.42347809409259</v>
      </c>
      <c r="E152" s="1">
        <v>0.21049774307903779</v>
      </c>
    </row>
    <row r="153" spans="1:5" x14ac:dyDescent="0.4">
      <c r="A153" s="1">
        <v>21110.494994650922</v>
      </c>
      <c r="B153" s="1">
        <v>859364.64131094085</v>
      </c>
      <c r="C153" s="1">
        <v>30.446942204254711</v>
      </c>
      <c r="D153" s="1">
        <v>111.48976662427698</v>
      </c>
      <c r="E153" s="1">
        <v>0.21060097593998164</v>
      </c>
    </row>
    <row r="154" spans="1:5" x14ac:dyDescent="0.4">
      <c r="A154" s="1">
        <v>20635.967586724008</v>
      </c>
      <c r="B154" s="1">
        <v>850262.52031144197</v>
      </c>
      <c r="C154" s="1">
        <v>30.38085742127058</v>
      </c>
      <c r="D154" s="1">
        <v>111.54318929304817</v>
      </c>
      <c r="E154" s="1">
        <v>0.21069754422846987</v>
      </c>
    </row>
    <row r="155" spans="1:5" x14ac:dyDescent="0.4">
      <c r="A155" s="1">
        <v>20180.506705401778</v>
      </c>
      <c r="B155" s="1">
        <v>841473.09581706824</v>
      </c>
      <c r="C155" s="1">
        <v>30.314967933050138</v>
      </c>
      <c r="D155" s="1">
        <v>111.58426527663597</v>
      </c>
      <c r="E155" s="1">
        <v>0.21078755060487409</v>
      </c>
    </row>
    <row r="156" spans="1:5" x14ac:dyDescent="0.4">
      <c r="A156" s="1">
        <v>19744.384683417458</v>
      </c>
      <c r="B156" s="1">
        <v>833004.14880117762</v>
      </c>
      <c r="C156" s="1">
        <v>30.249450257086181</v>
      </c>
      <c r="D156" s="1">
        <v>111.61351375126976</v>
      </c>
      <c r="E156" s="1">
        <v>0.21087109772956622</v>
      </c>
    </row>
    <row r="157" spans="1:5" x14ac:dyDescent="0.4">
      <c r="A157" s="1">
        <v>19327.873853504192</v>
      </c>
      <c r="B157" s="1">
        <v>824863.4602371275</v>
      </c>
      <c r="C157" s="1">
        <v>30.184480910871521</v>
      </c>
      <c r="D157" s="1">
        <v>111.63145389317918</v>
      </c>
      <c r="E157" s="1">
        <v>0.21094828826291828</v>
      </c>
    </row>
    <row r="158" spans="1:5" x14ac:dyDescent="0.4">
      <c r="A158" s="1">
        <v>18931.246548395175</v>
      </c>
      <c r="B158" s="1">
        <v>817058.81109827582</v>
      </c>
      <c r="C158" s="1">
        <v>30.120236411898965</v>
      </c>
      <c r="D158" s="1">
        <v>111.63860487859382</v>
      </c>
      <c r="E158" s="1">
        <v>0.21101922486530184</v>
      </c>
    </row>
    <row r="159" spans="1:5" x14ac:dyDescent="0.4">
      <c r="A159" s="1">
        <v>18554.77510082359</v>
      </c>
      <c r="B159" s="1">
        <v>809597.98235797975</v>
      </c>
      <c r="C159" s="1">
        <v>30.056893277661324</v>
      </c>
      <c r="D159" s="1">
        <v>111.63548588374314</v>
      </c>
      <c r="E159" s="1">
        <v>0.21108401019708936</v>
      </c>
    </row>
    <row r="160" spans="1:5" x14ac:dyDescent="0.4">
      <c r="A160" s="1">
        <v>18198.731843522597</v>
      </c>
      <c r="B160" s="1">
        <v>802488.75498959771</v>
      </c>
      <c r="C160" s="1">
        <v>29.99462802565138</v>
      </c>
      <c r="D160" s="1">
        <v>111.62261608485687</v>
      </c>
      <c r="E160" s="1">
        <v>0.21114274691865226</v>
      </c>
    </row>
    <row r="161" spans="1:5" x14ac:dyDescent="0.4">
      <c r="A161" s="1">
        <v>17863.389109225391</v>
      </c>
      <c r="B161" s="1">
        <v>795738.90996648849</v>
      </c>
      <c r="C161" s="1">
        <v>29.933617173361977</v>
      </c>
      <c r="D161" s="1">
        <v>111.60051465816437</v>
      </c>
      <c r="E161" s="1">
        <v>0.21119553769036273</v>
      </c>
    </row>
    <row r="162" spans="1:5" x14ac:dyDescent="0.4">
      <c r="A162" s="1">
        <v>17549.019230665159</v>
      </c>
      <c r="B162" s="1">
        <v>789356.2282620077</v>
      </c>
      <c r="C162" s="1">
        <v>29.874037238285894</v>
      </c>
      <c r="D162" s="1">
        <v>111.56970077989541</v>
      </c>
      <c r="E162" s="1">
        <v>0.21124248517259256</v>
      </c>
    </row>
    <row r="163" spans="1:5" x14ac:dyDescent="0.4">
      <c r="A163" s="1">
        <v>17255.894540575086</v>
      </c>
      <c r="B163" s="1">
        <v>783348.49084951519</v>
      </c>
      <c r="C163" s="1">
        <v>29.816064737915966</v>
      </c>
      <c r="D163" s="1">
        <v>111.53069362627934</v>
      </c>
      <c r="E163" s="1">
        <v>0.21128369202571348</v>
      </c>
    </row>
    <row r="164" spans="1:5" x14ac:dyDescent="0.4">
      <c r="A164" s="1">
        <v>16984.287371688337</v>
      </c>
      <c r="B164" s="1">
        <v>777723.47870236728</v>
      </c>
      <c r="C164" s="1">
        <v>29.759876189744951</v>
      </c>
      <c r="D164" s="1">
        <v>111.48401237354585</v>
      </c>
      <c r="E164" s="1">
        <v>0.21131926091009795</v>
      </c>
    </row>
    <row r="165" spans="1:5" x14ac:dyDescent="0.4">
      <c r="A165" s="1">
        <v>16734.470056738101</v>
      </c>
      <c r="B165" s="1">
        <v>772488.97279392276</v>
      </c>
      <c r="C165" s="1">
        <v>29.705648111265692</v>
      </c>
      <c r="D165" s="1">
        <v>111.43017619792455</v>
      </c>
      <c r="E165" s="1">
        <v>0.2113492944861172</v>
      </c>
    </row>
    <row r="166" spans="1:5" x14ac:dyDescent="0.4">
      <c r="A166" s="1">
        <v>16506.714928457561</v>
      </c>
      <c r="B166" s="1">
        <v>767652.75409753877</v>
      </c>
      <c r="C166" s="1">
        <v>29.653557019970989</v>
      </c>
      <c r="D166" s="1">
        <v>111.36970427564489</v>
      </c>
      <c r="E166" s="1">
        <v>0.21137389541414345</v>
      </c>
    </row>
    <row r="167" spans="1:5" x14ac:dyDescent="0.4">
      <c r="A167" s="1">
        <v>16301.294310954483</v>
      </c>
      <c r="B167" s="1">
        <v>763222.60073916207</v>
      </c>
      <c r="C167" s="1">
        <v>29.603779381453329</v>
      </c>
      <c r="D167" s="1">
        <v>111.30311502373465</v>
      </c>
      <c r="E167" s="1">
        <v>0.21139316631446936</v>
      </c>
    </row>
    <row r="168" spans="1:5" x14ac:dyDescent="0.4">
      <c r="A168" s="1">
        <v>16118.480493834986</v>
      </c>
      <c r="B168" s="1">
        <v>759206.27945508983</v>
      </c>
      <c r="C168" s="1">
        <v>29.556491453704034</v>
      </c>
      <c r="D168" s="1">
        <v>111.23092382241397</v>
      </c>
      <c r="E168" s="1">
        <v>0.21140720964707144</v>
      </c>
    </row>
    <row r="169" spans="1:5" x14ac:dyDescent="0.4">
      <c r="A169" s="1">
        <v>15958.545758079768</v>
      </c>
      <c r="B169" s="1">
        <v>755611.55413420929</v>
      </c>
      <c r="C169" s="1">
        <v>29.511869442814152</v>
      </c>
      <c r="D169" s="1">
        <v>111.15364529270123</v>
      </c>
      <c r="E169" s="1">
        <v>0.21141612783184638</v>
      </c>
    </row>
    <row r="170" spans="1:5" x14ac:dyDescent="0.4">
      <c r="A170" s="1">
        <v>15821.762384669551</v>
      </c>
      <c r="B170" s="1">
        <v>752446.18866540689</v>
      </c>
      <c r="C170" s="1">
        <v>29.470089554874662</v>
      </c>
      <c r="D170" s="1">
        <v>111.07179405561489</v>
      </c>
      <c r="E170" s="1">
        <v>0.21142002328869139</v>
      </c>
    </row>
    <row r="171" spans="1:5" x14ac:dyDescent="0.4">
      <c r="A171" s="1">
        <v>15708.402654585037</v>
      </c>
      <c r="B171" s="1">
        <v>749717.94693756918</v>
      </c>
      <c r="C171" s="1">
        <v>29.431327995976616</v>
      </c>
      <c r="D171" s="1">
        <v>110.98588473217298</v>
      </c>
      <c r="E171" s="1">
        <v>0.21141899843750361</v>
      </c>
    </row>
    <row r="172" spans="1:5" x14ac:dyDescent="0.4">
      <c r="A172" s="1">
        <v>15618.738848806923</v>
      </c>
      <c r="B172" s="1">
        <v>747434.59283958259</v>
      </c>
      <c r="C172" s="1">
        <v>29.395760972211004</v>
      </c>
      <c r="D172" s="1">
        <v>110.89643194339413</v>
      </c>
      <c r="E172" s="1">
        <v>0.21141315569818014</v>
      </c>
    </row>
    <row r="173" spans="1:5" x14ac:dyDescent="0.4">
      <c r="A173" s="1">
        <v>15553.043248315917</v>
      </c>
      <c r="B173" s="1">
        <v>745603.89026033366</v>
      </c>
      <c r="C173" s="1">
        <v>29.363564689668848</v>
      </c>
      <c r="D173" s="1">
        <v>110.80395031029657</v>
      </c>
      <c r="E173" s="1">
        <v>0.21140259749061785</v>
      </c>
    </row>
    <row r="174" spans="1:5" x14ac:dyDescent="0.4">
      <c r="A174" s="1">
        <v>15511.588134092732</v>
      </c>
      <c r="B174" s="1">
        <v>744233.6030887079</v>
      </c>
      <c r="C174" s="1">
        <v>29.334915354441179</v>
      </c>
      <c r="D174" s="1">
        <v>110.70895445389858</v>
      </c>
      <c r="E174" s="1">
        <v>0.21138742623471379</v>
      </c>
    </row>
    <row r="175" spans="1:5" x14ac:dyDescent="0.4">
      <c r="A175" s="1">
        <v>15494.642127002304</v>
      </c>
      <c r="B175" s="1">
        <v>743331.41661555064</v>
      </c>
      <c r="C175" s="1">
        <v>29.30998558422057</v>
      </c>
      <c r="D175" s="1">
        <v>110.61195071495047</v>
      </c>
      <c r="E175" s="1">
        <v>0.21136774104710437</v>
      </c>
    </row>
    <row r="176" spans="1:5" x14ac:dyDescent="0.4">
      <c r="A176" s="1">
        <v>15502.366841216319</v>
      </c>
      <c r="B176" s="1">
        <v>742902.35007482255</v>
      </c>
      <c r="C176" s="1">
        <v>29.288892472897754</v>
      </c>
      <c r="D176" s="1">
        <v>110.51331515232118</v>
      </c>
      <c r="E176" s="1">
        <v>0.21134361345064709</v>
      </c>
    </row>
    <row r="177" spans="1:5" x14ac:dyDescent="0.4">
      <c r="A177" s="1">
        <v>15534.550765869697</v>
      </c>
      <c r="B177" s="1">
        <v>742941.93744360679</v>
      </c>
      <c r="C177" s="1">
        <v>29.271584845132082</v>
      </c>
      <c r="D177" s="1">
        <v>110.41302690137493</v>
      </c>
      <c r="E177" s="1">
        <v>0.21131505414199966</v>
      </c>
    </row>
    <row r="178" spans="1:5" x14ac:dyDescent="0.4">
      <c r="A178" s="1">
        <v>15590.890023867139</v>
      </c>
      <c r="B178" s="1">
        <v>743443.36103427224</v>
      </c>
      <c r="C178" s="1">
        <v>29.257970355374773</v>
      </c>
      <c r="D178" s="1">
        <v>110.31096793666673</v>
      </c>
      <c r="E178" s="1">
        <v>0.21128205943708542</v>
      </c>
    </row>
    <row r="179" spans="1:5" x14ac:dyDescent="0.4">
      <c r="A179" s="1">
        <v>15671.080738113335</v>
      </c>
      <c r="B179" s="1">
        <v>744399.80315919174</v>
      </c>
      <c r="C179" s="1">
        <v>29.247956658076955</v>
      </c>
      <c r="D179" s="1">
        <v>110.20702023275173</v>
      </c>
      <c r="E179" s="1">
        <v>0.21124462565182739</v>
      </c>
    </row>
    <row r="180" spans="1:5" x14ac:dyDescent="0.4">
      <c r="A180" s="1">
        <v>15774.819031512987</v>
      </c>
      <c r="B180" s="1">
        <v>745804.4461307358</v>
      </c>
      <c r="C180" s="1">
        <v>29.241451407689805</v>
      </c>
      <c r="D180" s="1">
        <v>110.10106576418514</v>
      </c>
      <c r="E180" s="1">
        <v>0.21120274910214859</v>
      </c>
    </row>
    <row r="181" spans="1:5" x14ac:dyDescent="0.4">
      <c r="A181" s="1">
        <v>15901.80102697079</v>
      </c>
      <c r="B181" s="1">
        <v>747650.4722612761</v>
      </c>
      <c r="C181" s="1">
        <v>29.238362258664516</v>
      </c>
      <c r="D181" s="1">
        <v>109.99298650552193</v>
      </c>
      <c r="E181" s="1">
        <v>0.21115642610397214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CA290-CE94-4863-9C51-31470879E7DD}">
  <dimension ref="A1:I181"/>
  <sheetViews>
    <sheetView topLeftCell="D1" workbookViewId="0">
      <selection activeCell="I2" sqref="I2"/>
    </sheetView>
  </sheetViews>
  <sheetFormatPr defaultRowHeight="13.9" x14ac:dyDescent="0.4"/>
  <cols>
    <col min="2" max="2" width="16.19921875" customWidth="1"/>
    <col min="9" max="9" width="41.59765625" customWidth="1"/>
  </cols>
  <sheetData>
    <row r="1" spans="1:9" x14ac:dyDescent="0.4">
      <c r="A1" s="4" t="s">
        <v>52</v>
      </c>
      <c r="B1" s="4" t="s">
        <v>58</v>
      </c>
      <c r="C1" s="4" t="s">
        <v>53</v>
      </c>
      <c r="D1" s="5" t="s">
        <v>54</v>
      </c>
      <c r="E1" s="4" t="s">
        <v>55</v>
      </c>
      <c r="F1" s="6" t="s">
        <v>11</v>
      </c>
    </row>
    <row r="2" spans="1:9" x14ac:dyDescent="0.4">
      <c r="A2" s="4">
        <v>0</v>
      </c>
      <c r="B2" s="4">
        <f>-73891.029+0.081*C2+236.098*E2</f>
        <v>47787.894937846875</v>
      </c>
      <c r="C2" s="4">
        <v>1443830.4</v>
      </c>
      <c r="D2" s="8">
        <v>0.482835422508961</v>
      </c>
      <c r="E2" s="9">
        <v>20.028384559999999</v>
      </c>
      <c r="F2" s="4">
        <v>0.12120400000000001</v>
      </c>
      <c r="I2" s="2" t="s">
        <v>57</v>
      </c>
    </row>
    <row r="3" spans="1:9" x14ac:dyDescent="0.4">
      <c r="A3" s="4">
        <v>0</v>
      </c>
      <c r="B3" s="4">
        <f t="shared" ref="B3:B66" si="0">-73891.029+0.081*C3+236.098*E3</f>
        <v>47883.936026827549</v>
      </c>
      <c r="C3" s="4">
        <v>1402012.8</v>
      </c>
      <c r="D3" s="8">
        <v>8.9492972747888402</v>
      </c>
      <c r="E3" s="9">
        <v>34.78186273</v>
      </c>
      <c r="F3" s="4">
        <v>9.9235000000000004E-2</v>
      </c>
    </row>
    <row r="4" spans="1:9" x14ac:dyDescent="0.4">
      <c r="A4" s="4">
        <v>623.03039999999999</v>
      </c>
      <c r="B4" s="4">
        <f t="shared" si="0"/>
        <v>90900.807056554229</v>
      </c>
      <c r="C4" s="4">
        <v>1849305.6</v>
      </c>
      <c r="D4" s="8">
        <v>23.248665172202401</v>
      </c>
      <c r="E4" s="9">
        <v>63.524817900000002</v>
      </c>
      <c r="F4" s="4">
        <v>0.11848599999999999</v>
      </c>
    </row>
    <row r="5" spans="1:9" x14ac:dyDescent="0.4">
      <c r="A5" s="4">
        <v>0</v>
      </c>
      <c r="B5" s="4">
        <f t="shared" si="0"/>
        <v>1656.5583854012075</v>
      </c>
      <c r="C5" s="4">
        <v>586569.6</v>
      </c>
      <c r="D5" s="8">
        <v>24.725910413497601</v>
      </c>
      <c r="E5" s="9">
        <v>118.7449694</v>
      </c>
      <c r="F5" s="4">
        <v>0.13081799999999999</v>
      </c>
    </row>
    <row r="6" spans="1:9" x14ac:dyDescent="0.4">
      <c r="A6" s="4">
        <v>0</v>
      </c>
      <c r="B6" s="4">
        <f t="shared" si="0"/>
        <v>10165.208105335005</v>
      </c>
      <c r="C6" s="4">
        <v>503107.2</v>
      </c>
      <c r="D6" s="8">
        <v>14.8815493880487</v>
      </c>
      <c r="E6" s="9">
        <v>183.41770750000001</v>
      </c>
      <c r="F6" s="4">
        <v>0.15779299999999999</v>
      </c>
    </row>
    <row r="7" spans="1:9" x14ac:dyDescent="0.4">
      <c r="A7" s="4">
        <v>0</v>
      </c>
      <c r="B7" s="4">
        <f t="shared" si="0"/>
        <v>-3239.0898437695869</v>
      </c>
      <c r="C7" s="4">
        <v>440640</v>
      </c>
      <c r="D7" s="8">
        <v>62.122264451886998</v>
      </c>
      <c r="E7" s="9">
        <v>148.07452480000001</v>
      </c>
      <c r="F7" s="4">
        <v>0.20316799999999999</v>
      </c>
    </row>
    <row r="8" spans="1:9" x14ac:dyDescent="0.4">
      <c r="A8" s="4">
        <v>8982.0576000000001</v>
      </c>
      <c r="B8" s="4">
        <f t="shared" si="0"/>
        <v>48347.73856084502</v>
      </c>
      <c r="C8" s="4">
        <v>1052956.8</v>
      </c>
      <c r="D8" s="8">
        <v>44.671861913953499</v>
      </c>
      <c r="E8" s="9">
        <v>156.49970250000001</v>
      </c>
      <c r="F8" s="4">
        <v>0.27387299999999998</v>
      </c>
    </row>
    <row r="9" spans="1:9" x14ac:dyDescent="0.4">
      <c r="A9" s="4">
        <v>15855.6096</v>
      </c>
      <c r="B9" s="4">
        <f t="shared" si="0"/>
        <v>94662.650639988424</v>
      </c>
      <c r="C9" s="4">
        <v>1674604.8</v>
      </c>
      <c r="D9" s="8">
        <v>29.964502341528998</v>
      </c>
      <c r="E9" s="9">
        <v>139.39419580000001</v>
      </c>
      <c r="F9" s="4">
        <v>0.30855300000000002</v>
      </c>
    </row>
    <row r="10" spans="1:9" x14ac:dyDescent="0.4">
      <c r="A10" s="4">
        <v>0</v>
      </c>
      <c r="B10" s="4">
        <f t="shared" si="0"/>
        <v>24785.940179932477</v>
      </c>
      <c r="C10" s="4">
        <v>942624</v>
      </c>
      <c r="D10" s="8">
        <v>32.192808551542399</v>
      </c>
      <c r="E10" s="9">
        <v>94.555757270000001</v>
      </c>
      <c r="F10" s="4">
        <v>0.25898399999999999</v>
      </c>
    </row>
    <row r="11" spans="1:9" x14ac:dyDescent="0.4">
      <c r="A11" s="4">
        <v>0</v>
      </c>
      <c r="B11" s="4">
        <f t="shared" si="0"/>
        <v>-2830.1175215437688</v>
      </c>
      <c r="C11" s="4">
        <v>711158.4</v>
      </c>
      <c r="D11" s="8">
        <v>53.023952598021197</v>
      </c>
      <c r="E11" s="9">
        <v>56.997861389999997</v>
      </c>
      <c r="F11" s="4">
        <v>0.18833800000000001</v>
      </c>
    </row>
    <row r="12" spans="1:9" x14ac:dyDescent="0.4">
      <c r="A12" s="4">
        <v>0</v>
      </c>
      <c r="B12" s="4">
        <f t="shared" si="0"/>
        <v>602.06097646250328</v>
      </c>
      <c r="C12" s="4">
        <v>825984</v>
      </c>
      <c r="D12" s="8">
        <v>0.55544667943230197</v>
      </c>
      <c r="E12" s="9">
        <v>32.140831249999998</v>
      </c>
      <c r="F12" s="4">
        <v>0.14144899999999999</v>
      </c>
    </row>
    <row r="13" spans="1:9" x14ac:dyDescent="0.4">
      <c r="A13" s="4">
        <v>0</v>
      </c>
      <c r="B13" s="4">
        <f t="shared" si="0"/>
        <v>7254.210560282766</v>
      </c>
      <c r="C13" s="4">
        <v>946339.2</v>
      </c>
      <c r="D13" s="8">
        <v>2.8729166172668901</v>
      </c>
      <c r="E13" s="9">
        <v>19.024999619999999</v>
      </c>
      <c r="F13" s="4">
        <v>0.12647900000000001</v>
      </c>
    </row>
    <row r="14" spans="1:9" x14ac:dyDescent="0.4">
      <c r="A14" s="4">
        <v>0</v>
      </c>
      <c r="B14" s="4">
        <f t="shared" si="0"/>
        <v>12384.515631112974</v>
      </c>
      <c r="C14" s="4">
        <v>1024012.8</v>
      </c>
      <c r="D14" s="8">
        <v>4.2840817942813096</v>
      </c>
      <c r="E14" s="9">
        <v>14.106463549513199</v>
      </c>
      <c r="F14" s="11">
        <v>6.5509999999999999E-2</v>
      </c>
    </row>
    <row r="15" spans="1:9" x14ac:dyDescent="0.4">
      <c r="A15" s="4">
        <v>0</v>
      </c>
      <c r="B15" s="4">
        <f t="shared" si="0"/>
        <v>14852.697668624554</v>
      </c>
      <c r="C15" s="4">
        <v>1010275.2</v>
      </c>
      <c r="D15" s="8">
        <v>0.87497484162605699</v>
      </c>
      <c r="E15" s="9">
        <v>29.273587529858599</v>
      </c>
      <c r="F15" s="4">
        <v>0.119953</v>
      </c>
    </row>
    <row r="16" spans="1:9" x14ac:dyDescent="0.4">
      <c r="A16" s="4">
        <v>752.54399999999998</v>
      </c>
      <c r="B16" s="4">
        <f t="shared" si="0"/>
        <v>78362.573046826408</v>
      </c>
      <c r="C16" s="4">
        <v>1656547.2</v>
      </c>
      <c r="D16" s="8">
        <v>10.850648163882299</v>
      </c>
      <c r="E16" s="9">
        <v>76.549902357607394</v>
      </c>
      <c r="F16" s="4">
        <v>0.119807</v>
      </c>
    </row>
    <row r="17" spans="1:6" x14ac:dyDescent="0.4">
      <c r="A17" s="4">
        <v>0</v>
      </c>
      <c r="B17" s="4">
        <f t="shared" si="0"/>
        <v>16395.109120513731</v>
      </c>
      <c r="C17" s="4">
        <v>769824</v>
      </c>
      <c r="D17" s="8">
        <v>16.46172739491</v>
      </c>
      <c r="E17" s="9">
        <v>118.300003051757</v>
      </c>
      <c r="F17" s="4">
        <v>0.12851299999999999</v>
      </c>
    </row>
    <row r="18" spans="1:6" x14ac:dyDescent="0.4">
      <c r="A18" s="4">
        <v>0</v>
      </c>
      <c r="B18" s="4">
        <f t="shared" si="0"/>
        <v>18819.469074269262</v>
      </c>
      <c r="C18" s="4">
        <v>620870.40000000002</v>
      </c>
      <c r="D18" s="8">
        <v>3.0095505365075601</v>
      </c>
      <c r="E18" s="9">
        <v>179.67113518229399</v>
      </c>
      <c r="F18" s="4">
        <v>0.159414</v>
      </c>
    </row>
    <row r="19" spans="1:6" x14ac:dyDescent="0.4">
      <c r="A19" s="4">
        <v>0</v>
      </c>
      <c r="B19" s="4">
        <f t="shared" si="0"/>
        <v>13308.682229486047</v>
      </c>
      <c r="C19" s="4">
        <v>617241.59999999998</v>
      </c>
      <c r="D19" s="8">
        <v>42.541494572492198</v>
      </c>
      <c r="E19" s="9">
        <v>157.57499694824199</v>
      </c>
      <c r="F19" s="4">
        <v>0.182279</v>
      </c>
    </row>
    <row r="20" spans="1:6" x14ac:dyDescent="0.4">
      <c r="A20" s="4">
        <v>2469312</v>
      </c>
      <c r="B20" s="4">
        <f t="shared" si="0"/>
        <v>1457736.8428999998</v>
      </c>
      <c r="C20" s="4">
        <v>18428774.399999999</v>
      </c>
      <c r="D20" s="8">
        <v>85.063429375741194</v>
      </c>
      <c r="E20" s="9">
        <v>164.75</v>
      </c>
      <c r="F20" s="4">
        <v>0.23230100000000001</v>
      </c>
    </row>
    <row r="21" spans="1:6" x14ac:dyDescent="0.4">
      <c r="A21" s="4">
        <v>70057.180800000002</v>
      </c>
      <c r="B21" s="4">
        <f t="shared" si="0"/>
        <v>134547.05263734964</v>
      </c>
      <c r="C21" s="4">
        <v>2224195.2000000002</v>
      </c>
      <c r="D21" s="8">
        <v>98.649993896484304</v>
      </c>
      <c r="E21" s="9">
        <v>119.77344338939599</v>
      </c>
      <c r="F21" s="4">
        <v>0.29690899999999998</v>
      </c>
    </row>
    <row r="22" spans="1:6" x14ac:dyDescent="0.4">
      <c r="A22" s="4">
        <v>0</v>
      </c>
      <c r="B22" s="4">
        <f t="shared" si="0"/>
        <v>24131.727126312326</v>
      </c>
      <c r="C22" s="4">
        <v>953337.6</v>
      </c>
      <c r="D22" s="8">
        <v>71.165108429724995</v>
      </c>
      <c r="E22" s="9">
        <v>88.109219588104594</v>
      </c>
      <c r="F22" s="4">
        <v>0.25189499999999998</v>
      </c>
    </row>
    <row r="23" spans="1:6" x14ac:dyDescent="0.4">
      <c r="A23" s="4">
        <v>0</v>
      </c>
      <c r="B23" s="4">
        <f t="shared" si="0"/>
        <v>-5228.1963101097572</v>
      </c>
      <c r="C23" s="4">
        <v>672364.8</v>
      </c>
      <c r="D23" s="8">
        <v>21.843699800819699</v>
      </c>
      <c r="E23" s="9">
        <v>60.149954213463197</v>
      </c>
      <c r="F23" s="4">
        <v>0.181921</v>
      </c>
    </row>
    <row r="24" spans="1:6" x14ac:dyDescent="0.4">
      <c r="A24" s="4">
        <v>0</v>
      </c>
      <c r="B24" s="4">
        <f t="shared" si="0"/>
        <v>2838.051971985783</v>
      </c>
      <c r="C24" s="4">
        <v>848534.4</v>
      </c>
      <c r="D24" s="8">
        <v>7.6254538639245499</v>
      </c>
      <c r="E24" s="9">
        <v>33.874893357782703</v>
      </c>
      <c r="F24" s="4">
        <v>0.14963199999999999</v>
      </c>
    </row>
    <row r="25" spans="1:6" x14ac:dyDescent="0.4">
      <c r="A25" s="4">
        <v>0</v>
      </c>
      <c r="B25" s="4">
        <f t="shared" si="0"/>
        <v>14714.690005108056</v>
      </c>
      <c r="C25" s="4">
        <v>1024876.8</v>
      </c>
      <c r="D25" s="8">
        <v>1.12843982967443</v>
      </c>
      <c r="E25" s="9">
        <v>23.679566134012301</v>
      </c>
      <c r="F25" s="4">
        <v>0.119223</v>
      </c>
    </row>
    <row r="26" spans="1:6" x14ac:dyDescent="0.4">
      <c r="A26" s="4">
        <v>0</v>
      </c>
      <c r="B26" s="4">
        <f t="shared" si="0"/>
        <v>19391.933021869296</v>
      </c>
      <c r="C26" s="4">
        <v>1087430.3999999999</v>
      </c>
      <c r="D26" s="8">
        <v>4.9510150181376398</v>
      </c>
      <c r="E26" s="9">
        <v>22.029409913973399</v>
      </c>
      <c r="F26" s="4">
        <v>0.117926</v>
      </c>
    </row>
    <row r="27" spans="1:6" x14ac:dyDescent="0.4">
      <c r="A27" s="4">
        <v>0</v>
      </c>
      <c r="B27" s="4">
        <f t="shared" si="0"/>
        <v>19751.046559756593</v>
      </c>
      <c r="C27" s="4">
        <v>1045699.2</v>
      </c>
      <c r="D27" s="8">
        <v>0.361431476027118</v>
      </c>
      <c r="E27" s="9">
        <v>37.867497224697303</v>
      </c>
      <c r="F27" s="4">
        <v>0.11861099999999999</v>
      </c>
    </row>
    <row r="28" spans="1:6" x14ac:dyDescent="0.4">
      <c r="A28" s="4">
        <v>572.83199999999999</v>
      </c>
      <c r="B28" s="4">
        <f t="shared" si="0"/>
        <v>168253.26636133518</v>
      </c>
      <c r="C28" s="4">
        <v>2776291.2</v>
      </c>
      <c r="D28" s="8">
        <v>7.7897070434711502</v>
      </c>
      <c r="E28" s="9">
        <v>73.125177516688595</v>
      </c>
      <c r="F28" s="4">
        <v>0.11922199999999999</v>
      </c>
    </row>
    <row r="29" spans="1:6" x14ac:dyDescent="0.4">
      <c r="A29" s="4">
        <v>0</v>
      </c>
      <c r="B29" s="4">
        <f t="shared" si="0"/>
        <v>41279.194550000015</v>
      </c>
      <c r="C29" s="4">
        <v>1056412.8</v>
      </c>
      <c r="D29" s="8">
        <v>19.5320355145432</v>
      </c>
      <c r="E29" s="9">
        <v>125.375</v>
      </c>
      <c r="F29" s="4">
        <v>0.13408800000000001</v>
      </c>
    </row>
    <row r="30" spans="1:6" x14ac:dyDescent="0.4">
      <c r="A30" s="4">
        <v>0</v>
      </c>
      <c r="B30" s="4">
        <f t="shared" si="0"/>
        <v>27805.453420513739</v>
      </c>
      <c r="C30" s="4">
        <v>777340.8</v>
      </c>
      <c r="D30" s="8">
        <v>35.5525752579547</v>
      </c>
      <c r="E30" s="9">
        <v>164.05000305175699</v>
      </c>
      <c r="F30" s="4">
        <v>0.17166799999999999</v>
      </c>
    </row>
    <row r="31" spans="1:6" x14ac:dyDescent="0.4">
      <c r="A31" s="4">
        <v>0</v>
      </c>
      <c r="B31" s="4">
        <f t="shared" si="0"/>
        <v>-23.372557714159484</v>
      </c>
      <c r="C31" s="4">
        <v>346636.79999999999</v>
      </c>
      <c r="D31" s="8">
        <v>10.749733939364599</v>
      </c>
      <c r="E31" s="9">
        <v>193.94520767768401</v>
      </c>
      <c r="F31" s="4">
        <v>0.208671</v>
      </c>
    </row>
    <row r="32" spans="1:6" x14ac:dyDescent="0.4">
      <c r="A32" s="4">
        <v>0</v>
      </c>
      <c r="B32" s="4">
        <f t="shared" si="0"/>
        <v>-404.88963912000327</v>
      </c>
      <c r="C32" s="4">
        <v>409536</v>
      </c>
      <c r="D32" s="8">
        <v>70.152014636226397</v>
      </c>
      <c r="E32" s="9">
        <v>170.74995705545999</v>
      </c>
      <c r="F32" s="4">
        <v>0.267961</v>
      </c>
    </row>
    <row r="33" spans="1:6" x14ac:dyDescent="0.4">
      <c r="A33" s="4">
        <v>0</v>
      </c>
      <c r="B33" s="4">
        <f t="shared" si="0"/>
        <v>25665.37557270105</v>
      </c>
      <c r="C33" s="4">
        <v>846892.8</v>
      </c>
      <c r="D33" s="8">
        <v>58.721980921665498</v>
      </c>
      <c r="E33" s="9">
        <v>131.12388826970599</v>
      </c>
      <c r="F33" s="4">
        <v>0.32575700000000002</v>
      </c>
    </row>
    <row r="34" spans="1:6" x14ac:dyDescent="0.4">
      <c r="A34" s="4">
        <v>0</v>
      </c>
      <c r="B34" s="4">
        <f t="shared" si="0"/>
        <v>5025.7025897430285</v>
      </c>
      <c r="C34" s="4">
        <v>712022.4</v>
      </c>
      <c r="D34" s="8">
        <v>52.2565300052513</v>
      </c>
      <c r="E34" s="9">
        <v>89.974998474120994</v>
      </c>
      <c r="F34" s="4">
        <v>0.25971300000000003</v>
      </c>
    </row>
    <row r="35" spans="1:6" x14ac:dyDescent="0.4">
      <c r="A35" s="4">
        <v>0</v>
      </c>
      <c r="B35" s="4">
        <f t="shared" si="0"/>
        <v>-5687.4987733336638</v>
      </c>
      <c r="C35" s="4">
        <v>625968</v>
      </c>
      <c r="D35" s="8">
        <v>5.75992459198629</v>
      </c>
      <c r="E35" s="9">
        <v>74.1222806913499</v>
      </c>
      <c r="F35" s="4">
        <v>0.175013</v>
      </c>
    </row>
    <row r="36" spans="1:6" x14ac:dyDescent="0.4">
      <c r="A36" s="4">
        <v>0</v>
      </c>
      <c r="B36" s="4">
        <f t="shared" si="0"/>
        <v>-14966.937073011886</v>
      </c>
      <c r="C36" s="4">
        <v>646444.80000000005</v>
      </c>
      <c r="D36" s="8">
        <v>4.9510150181376398</v>
      </c>
      <c r="E36" s="9">
        <v>27.7938107353222</v>
      </c>
      <c r="F36" s="4">
        <v>0.13861799999999999</v>
      </c>
    </row>
    <row r="37" spans="1:6" x14ac:dyDescent="0.4">
      <c r="A37" s="4">
        <v>0</v>
      </c>
      <c r="B37" s="4">
        <f t="shared" si="0"/>
        <v>-11631.352086682293</v>
      </c>
      <c r="C37" s="4">
        <v>715132.8</v>
      </c>
      <c r="D37" s="8">
        <v>9.0357869006779501E-2</v>
      </c>
      <c r="E37" s="9">
        <v>18.356445684917698</v>
      </c>
      <c r="F37" s="11">
        <v>0.12726999999999999</v>
      </c>
    </row>
    <row r="38" spans="1:6" x14ac:dyDescent="0.4">
      <c r="A38" s="4">
        <v>0</v>
      </c>
      <c r="B38" s="4">
        <f t="shared" si="0"/>
        <v>-10265.851636774745</v>
      </c>
      <c r="C38" s="4">
        <v>724723.19999999995</v>
      </c>
      <c r="D38" s="8">
        <v>0.78919681526824703</v>
      </c>
      <c r="E38" s="9">
        <v>20.849808821867398</v>
      </c>
      <c r="F38" s="4">
        <v>0.124139</v>
      </c>
    </row>
    <row r="39" spans="1:6" x14ac:dyDescent="0.4">
      <c r="A39" s="4">
        <v>0</v>
      </c>
      <c r="B39" s="4">
        <f t="shared" si="0"/>
        <v>-3393.7126594308902</v>
      </c>
      <c r="C39" s="4">
        <v>762998.4</v>
      </c>
      <c r="D39" s="8">
        <v>0.53357770584931596</v>
      </c>
      <c r="E39" s="9">
        <v>36.825580651124099</v>
      </c>
      <c r="F39" s="4">
        <v>0.117164</v>
      </c>
    </row>
    <row r="40" spans="1:6" x14ac:dyDescent="0.4">
      <c r="A40" s="4">
        <v>164.41919999999999</v>
      </c>
      <c r="B40" s="4">
        <f t="shared" si="0"/>
        <v>63652.428592404569</v>
      </c>
      <c r="C40" s="4">
        <v>1515456</v>
      </c>
      <c r="D40" s="8">
        <v>17.699670204313001</v>
      </c>
      <c r="E40" s="9">
        <v>62.649923304748697</v>
      </c>
      <c r="F40" s="4">
        <v>0.12435300000000001</v>
      </c>
    </row>
    <row r="41" spans="1:6" x14ac:dyDescent="0.4">
      <c r="A41" s="4">
        <v>0</v>
      </c>
      <c r="B41" s="4">
        <f t="shared" si="0"/>
        <v>2018.0963074320935</v>
      </c>
      <c r="C41" s="4">
        <v>635040</v>
      </c>
      <c r="D41" s="8">
        <v>15.458937686984401</v>
      </c>
      <c r="E41" s="9">
        <v>103.64715206156799</v>
      </c>
      <c r="F41" s="11">
        <v>0.12537999999999999</v>
      </c>
    </row>
    <row r="42" spans="1:6" x14ac:dyDescent="0.4">
      <c r="A42" s="4">
        <v>0</v>
      </c>
      <c r="B42" s="4">
        <f t="shared" si="0"/>
        <v>4258.674304189386</v>
      </c>
      <c r="C42" s="4">
        <v>524620.80000000005</v>
      </c>
      <c r="D42" s="8">
        <v>62.647833838551598</v>
      </c>
      <c r="E42" s="9">
        <v>151.01957028094</v>
      </c>
      <c r="F42" s="4">
        <v>0.152194</v>
      </c>
    </row>
    <row r="43" spans="1:6" x14ac:dyDescent="0.4">
      <c r="A43" s="4">
        <v>0</v>
      </c>
      <c r="B43" s="4">
        <f t="shared" si="0"/>
        <v>-409.98264015861787</v>
      </c>
      <c r="C43" s="4">
        <v>389664</v>
      </c>
      <c r="D43" s="8">
        <v>9.3300050769829799</v>
      </c>
      <c r="E43" s="9">
        <v>177.546029021175</v>
      </c>
      <c r="F43" s="4">
        <v>0.20675399999999999</v>
      </c>
    </row>
    <row r="44" spans="1:6" x14ac:dyDescent="0.4">
      <c r="A44" s="4">
        <v>9331.2000000000007</v>
      </c>
      <c r="B44" s="4">
        <f t="shared" si="0"/>
        <v>20982.55514471999</v>
      </c>
      <c r="C44" s="4">
        <v>642297.59999999998</v>
      </c>
      <c r="D44" s="8">
        <v>32.0051725615984</v>
      </c>
      <c r="E44" s="9">
        <v>181.48175141136301</v>
      </c>
      <c r="F44" s="4">
        <v>0.23353599999999999</v>
      </c>
    </row>
    <row r="45" spans="1:6" x14ac:dyDescent="0.4">
      <c r="A45" s="4">
        <v>112.6656</v>
      </c>
      <c r="B45" s="4">
        <f t="shared" si="0"/>
        <v>22057.024671285482</v>
      </c>
      <c r="C45" s="4">
        <v>808099.2</v>
      </c>
      <c r="D45" s="8">
        <v>67.901057870479704</v>
      </c>
      <c r="E45" s="9">
        <v>129.149838081159</v>
      </c>
      <c r="F45" s="4">
        <v>0.276111</v>
      </c>
    </row>
    <row r="46" spans="1:6" x14ac:dyDescent="0.4">
      <c r="A46" s="4">
        <v>0</v>
      </c>
      <c r="B46" s="4">
        <f t="shared" si="0"/>
        <v>-3405.5594248813068</v>
      </c>
      <c r="C46" s="4">
        <v>623894.4</v>
      </c>
      <c r="D46" s="8">
        <v>81.979142486884896</v>
      </c>
      <c r="E46" s="9">
        <v>84.498907975157294</v>
      </c>
      <c r="F46" s="4">
        <v>0.26006400000000002</v>
      </c>
    </row>
    <row r="47" spans="1:6" x14ac:dyDescent="0.4">
      <c r="A47" s="4">
        <v>0</v>
      </c>
      <c r="B47" s="4">
        <f t="shared" si="0"/>
        <v>-5039.1616142717248</v>
      </c>
      <c r="C47" s="4">
        <v>688262.4</v>
      </c>
      <c r="D47" s="8">
        <v>46.599457596949797</v>
      </c>
      <c r="E47" s="9">
        <v>55.496501392338203</v>
      </c>
      <c r="F47" s="4">
        <v>0.192856</v>
      </c>
    </row>
    <row r="48" spans="1:6" x14ac:dyDescent="0.4">
      <c r="A48" s="4">
        <v>0</v>
      </c>
      <c r="B48" s="4">
        <f t="shared" si="0"/>
        <v>-6153.1156141955125</v>
      </c>
      <c r="C48" s="4">
        <v>734054.40000000002</v>
      </c>
      <c r="D48" s="8">
        <v>0.23312346818978399</v>
      </c>
      <c r="E48" s="9">
        <v>35.0680945446572</v>
      </c>
      <c r="F48" s="4">
        <v>0.120063</v>
      </c>
    </row>
    <row r="49" spans="1:6" x14ac:dyDescent="0.4">
      <c r="A49" s="4">
        <v>0</v>
      </c>
      <c r="B49" s="4">
        <f t="shared" si="0"/>
        <v>9129.6918383824413</v>
      </c>
      <c r="C49" s="4">
        <v>950227.2</v>
      </c>
      <c r="D49" s="8">
        <v>0.198777322800126</v>
      </c>
      <c r="E49" s="9">
        <v>25.634768775603501</v>
      </c>
      <c r="F49" s="4">
        <v>0.12621399999999999</v>
      </c>
    </row>
    <row r="50" spans="1:6" x14ac:dyDescent="0.4">
      <c r="A50" s="4">
        <v>0</v>
      </c>
      <c r="B50" s="4">
        <f t="shared" si="0"/>
        <v>7145.7591198715145</v>
      </c>
      <c r="C50" s="4">
        <v>952214.4</v>
      </c>
      <c r="D50" s="8">
        <v>0.53045324465902</v>
      </c>
      <c r="E50" s="9">
        <v>16.549999237060501</v>
      </c>
      <c r="F50" s="4">
        <v>0.112849</v>
      </c>
    </row>
    <row r="51" spans="1:6" x14ac:dyDescent="0.4">
      <c r="A51" s="4">
        <v>0</v>
      </c>
      <c r="B51" s="4">
        <f t="shared" si="0"/>
        <v>3332.8861591660934</v>
      </c>
      <c r="C51" s="4">
        <v>860112</v>
      </c>
      <c r="D51" s="8">
        <v>14.8430507165476</v>
      </c>
      <c r="E51" s="9">
        <v>31.998759664063599</v>
      </c>
      <c r="F51" s="4">
        <v>0.12013799999999999</v>
      </c>
    </row>
    <row r="52" spans="1:6" x14ac:dyDescent="0.4">
      <c r="A52" s="4">
        <v>127.3536</v>
      </c>
      <c r="B52" s="4">
        <f t="shared" si="0"/>
        <v>39960.105915957633</v>
      </c>
      <c r="C52" s="4">
        <v>1196726.3999999999</v>
      </c>
      <c r="D52" s="8">
        <v>0</v>
      </c>
      <c r="E52" s="9">
        <v>71.649469779318906</v>
      </c>
      <c r="F52" s="4">
        <v>0.11769499999999999</v>
      </c>
    </row>
    <row r="53" spans="1:6" x14ac:dyDescent="0.4">
      <c r="A53" s="4">
        <v>0</v>
      </c>
      <c r="B53" s="4">
        <f t="shared" si="0"/>
        <v>1213.3241742078535</v>
      </c>
      <c r="C53" s="4">
        <v>571104</v>
      </c>
      <c r="D53" s="8">
        <v>7.8663941689941197</v>
      </c>
      <c r="E53" s="9">
        <v>122.17354308044899</v>
      </c>
      <c r="F53" s="11">
        <v>0.12113</v>
      </c>
    </row>
    <row r="54" spans="1:6" x14ac:dyDescent="0.4">
      <c r="A54" s="4">
        <v>0</v>
      </c>
      <c r="B54" s="4">
        <f t="shared" si="0"/>
        <v>797.38351910949132</v>
      </c>
      <c r="C54" s="4">
        <v>454118.40000000002</v>
      </c>
      <c r="D54" s="8">
        <v>13.8660931384969</v>
      </c>
      <c r="E54" s="9">
        <v>160.54698523117301</v>
      </c>
      <c r="F54" s="11">
        <v>0.14798</v>
      </c>
    </row>
    <row r="55" spans="1:6" x14ac:dyDescent="0.4">
      <c r="A55" s="4">
        <v>0</v>
      </c>
      <c r="B55" s="4">
        <f t="shared" si="0"/>
        <v>-471.23512395293801</v>
      </c>
      <c r="C55" s="4">
        <v>390960</v>
      </c>
      <c r="D55" s="8">
        <v>26.5</v>
      </c>
      <c r="E55" s="9">
        <v>176.84196340522601</v>
      </c>
      <c r="F55" s="4">
        <v>0.182308</v>
      </c>
    </row>
    <row r="56" spans="1:6" x14ac:dyDescent="0.4">
      <c r="A56" s="4">
        <v>0</v>
      </c>
      <c r="B56" s="4">
        <f t="shared" si="0"/>
        <v>-12238.033328742167</v>
      </c>
      <c r="C56" s="4">
        <v>279849.59999999998</v>
      </c>
      <c r="D56" s="8">
        <v>33.419524670540198</v>
      </c>
      <c r="E56" s="9">
        <v>165.122864536158</v>
      </c>
      <c r="F56" s="4">
        <v>0.20277300000000001</v>
      </c>
    </row>
    <row r="57" spans="1:6" x14ac:dyDescent="0.4">
      <c r="A57" s="4">
        <v>0</v>
      </c>
      <c r="B57" s="4">
        <f t="shared" si="0"/>
        <v>-20731.578324528447</v>
      </c>
      <c r="C57" s="4">
        <v>262656</v>
      </c>
      <c r="D57" s="8">
        <v>64.532898946915196</v>
      </c>
      <c r="E57" s="9">
        <v>135.04694946789701</v>
      </c>
      <c r="F57" s="4">
        <v>0.234656</v>
      </c>
    </row>
    <row r="58" spans="1:6" x14ac:dyDescent="0.4">
      <c r="A58" s="4">
        <v>0</v>
      </c>
      <c r="B58" s="4">
        <f t="shared" si="0"/>
        <v>-18111.209822142282</v>
      </c>
      <c r="C58" s="4">
        <v>431568</v>
      </c>
      <c r="D58" s="8">
        <v>16.5251501553434</v>
      </c>
      <c r="E58" s="9">
        <v>88.1956271457518</v>
      </c>
      <c r="F58" s="4">
        <v>0.207258</v>
      </c>
    </row>
    <row r="59" spans="1:6" x14ac:dyDescent="0.4">
      <c r="A59" s="4">
        <v>0</v>
      </c>
      <c r="B59" s="4">
        <f t="shared" si="0"/>
        <v>-12080.420194930934</v>
      </c>
      <c r="C59" s="4">
        <v>607046.40000000002</v>
      </c>
      <c r="D59" s="8">
        <v>19.828542386170799</v>
      </c>
      <c r="E59" s="9">
        <v>53.536456916488298</v>
      </c>
      <c r="F59" s="11">
        <v>0.15395</v>
      </c>
    </row>
    <row r="60" spans="1:6" x14ac:dyDescent="0.4">
      <c r="A60" s="4">
        <v>0</v>
      </c>
      <c r="B60" s="4">
        <f t="shared" si="0"/>
        <v>-15844.043740310888</v>
      </c>
      <c r="C60" s="4">
        <v>646531.19999999995</v>
      </c>
      <c r="D60" s="8">
        <v>43.857280740446797</v>
      </c>
      <c r="E60" s="9">
        <v>24.049157806034401</v>
      </c>
      <c r="F60" s="4">
        <v>0.134687</v>
      </c>
    </row>
    <row r="61" spans="1:6" x14ac:dyDescent="0.4">
      <c r="A61" s="4">
        <v>0</v>
      </c>
      <c r="B61" s="4">
        <f t="shared" si="0"/>
        <v>-12981.370062509288</v>
      </c>
      <c r="C61" s="4">
        <v>708912</v>
      </c>
      <c r="D61" s="8">
        <v>0.66202041947711598</v>
      </c>
      <c r="E61" s="9">
        <v>14.772623815071301</v>
      </c>
      <c r="F61" s="4">
        <v>0.12621399999999999</v>
      </c>
    </row>
    <row r="62" spans="1:6" x14ac:dyDescent="0.4">
      <c r="A62" s="4">
        <v>0</v>
      </c>
      <c r="B62" s="4">
        <f t="shared" si="0"/>
        <v>-17789.502909131959</v>
      </c>
      <c r="C62" s="4">
        <v>640483.19999999995</v>
      </c>
      <c r="D62" s="8">
        <v>0.180715738013559</v>
      </c>
      <c r="E62" s="9">
        <v>17.8840434517363</v>
      </c>
      <c r="F62" s="4">
        <v>0.119422</v>
      </c>
    </row>
    <row r="63" spans="1:6" x14ac:dyDescent="0.4">
      <c r="A63" s="4">
        <v>0</v>
      </c>
      <c r="B63" s="4">
        <f t="shared" si="0"/>
        <v>-16604.022436273332</v>
      </c>
      <c r="C63" s="4">
        <v>614908.80000000005</v>
      </c>
      <c r="D63" s="8">
        <v>5.4214723607886497E-2</v>
      </c>
      <c r="E63" s="9">
        <v>31.679191537948899</v>
      </c>
      <c r="F63" s="4">
        <v>0.11530799999999999</v>
      </c>
    </row>
    <row r="64" spans="1:6" x14ac:dyDescent="0.4">
      <c r="A64" s="4">
        <v>39.571199999999997</v>
      </c>
      <c r="B64" s="4">
        <f t="shared" si="0"/>
        <v>28463.80510351577</v>
      </c>
      <c r="C64" s="4">
        <v>1094860.8</v>
      </c>
      <c r="D64" s="8">
        <v>18.498216213811698</v>
      </c>
      <c r="E64" s="9">
        <v>57.904384211284103</v>
      </c>
      <c r="F64" s="4">
        <v>0.115717</v>
      </c>
    </row>
    <row r="65" spans="1:6" x14ac:dyDescent="0.4">
      <c r="A65" s="4">
        <v>0</v>
      </c>
      <c r="B65" s="4">
        <f t="shared" si="0"/>
        <v>-2494.8604719142677</v>
      </c>
      <c r="C65" s="4">
        <v>528595.19999999995</v>
      </c>
      <c r="D65" s="8">
        <v>3.6965127299637501</v>
      </c>
      <c r="E65" s="9">
        <v>121.05124705878799</v>
      </c>
      <c r="F65" s="4">
        <v>0.123391</v>
      </c>
    </row>
    <row r="66" spans="1:6" x14ac:dyDescent="0.4">
      <c r="A66" s="4">
        <v>0</v>
      </c>
      <c r="B66" s="4">
        <f t="shared" si="0"/>
        <v>-2402.0908323110634</v>
      </c>
      <c r="C66" s="4">
        <v>433382.40000000002</v>
      </c>
      <c r="D66" s="8">
        <v>27.728092711573499</v>
      </c>
      <c r="E66" s="9">
        <v>154.10958063045399</v>
      </c>
      <c r="F66" s="4">
        <v>0.172956</v>
      </c>
    </row>
    <row r="67" spans="1:6" x14ac:dyDescent="0.4">
      <c r="A67" s="4">
        <v>0</v>
      </c>
      <c r="B67" s="4">
        <f t="shared" ref="B67:B130" si="1">-73891.029+0.081*C67+236.098*E67</f>
        <v>-16262.848761911919</v>
      </c>
      <c r="C67" s="4">
        <v>267753.59999999998</v>
      </c>
      <c r="D67" s="8">
        <v>70.452201983628399</v>
      </c>
      <c r="E67" s="9">
        <v>152.22551075438199</v>
      </c>
      <c r="F67" s="4">
        <v>0.21322099999999999</v>
      </c>
    </row>
    <row r="68" spans="1:6" x14ac:dyDescent="0.4">
      <c r="A68" s="4">
        <v>17068.6656</v>
      </c>
      <c r="B68" s="4">
        <f t="shared" si="1"/>
        <v>130415.41756150559</v>
      </c>
      <c r="C68" s="4">
        <v>2081808</v>
      </c>
      <c r="D68" s="8">
        <v>124.172156279814</v>
      </c>
      <c r="E68" s="9">
        <v>151.123679834245</v>
      </c>
      <c r="F68" s="4">
        <v>0.31665199999999999</v>
      </c>
    </row>
    <row r="69" spans="1:6" x14ac:dyDescent="0.4">
      <c r="A69" s="4">
        <v>7237.6415999999999</v>
      </c>
      <c r="B69" s="4">
        <f t="shared" si="1"/>
        <v>51711.606680050849</v>
      </c>
      <c r="C69" s="4">
        <v>1178064</v>
      </c>
      <c r="D69" s="8">
        <v>87.960064434855397</v>
      </c>
      <c r="E69" s="9">
        <v>127.825952274271</v>
      </c>
      <c r="F69" s="4">
        <v>0.36182599999999998</v>
      </c>
    </row>
    <row r="70" spans="1:6" x14ac:dyDescent="0.4">
      <c r="A70" s="4">
        <v>0</v>
      </c>
      <c r="B70" s="4">
        <f t="shared" si="1"/>
        <v>-13787.700183200152</v>
      </c>
      <c r="C70" s="4">
        <v>506649.59999999998</v>
      </c>
      <c r="D70" s="8">
        <v>59.623598070807603</v>
      </c>
      <c r="E70" s="9">
        <v>80.749143223575999</v>
      </c>
      <c r="F70" s="4">
        <v>0.28051399999999999</v>
      </c>
    </row>
    <row r="71" spans="1:6" x14ac:dyDescent="0.4">
      <c r="A71" s="4">
        <v>0</v>
      </c>
      <c r="B71" s="4">
        <f t="shared" si="1"/>
        <v>-18092.708745013493</v>
      </c>
      <c r="C71" s="4">
        <v>524620.80000000005</v>
      </c>
      <c r="D71" s="8">
        <v>27.0174830641478</v>
      </c>
      <c r="E71" s="9">
        <v>56.349632165399498</v>
      </c>
      <c r="F71" s="4">
        <v>0.202291</v>
      </c>
    </row>
    <row r="72" spans="1:6" x14ac:dyDescent="0.4">
      <c r="A72" s="4">
        <v>0</v>
      </c>
      <c r="B72" s="4">
        <f t="shared" si="1"/>
        <v>-17247.521715092469</v>
      </c>
      <c r="C72" s="4">
        <v>626918.40000000002</v>
      </c>
      <c r="D72" s="8">
        <v>21.254009473556199</v>
      </c>
      <c r="E72" s="9">
        <v>24.833403438011</v>
      </c>
      <c r="F72" s="4">
        <v>0.12915399999999999</v>
      </c>
    </row>
    <row r="73" spans="1:6" x14ac:dyDescent="0.4">
      <c r="A73" s="4">
        <v>0</v>
      </c>
      <c r="B73" s="4">
        <f t="shared" si="1"/>
        <v>-10776.834859241731</v>
      </c>
      <c r="C73" s="4">
        <v>731462.4</v>
      </c>
      <c r="D73" s="8">
        <v>4.5542966456117497</v>
      </c>
      <c r="E73" s="9">
        <v>16.3734539926567</v>
      </c>
      <c r="F73" s="4">
        <v>0.122783</v>
      </c>
    </row>
    <row r="74" spans="1:6" x14ac:dyDescent="0.4">
      <c r="A74" s="4">
        <v>0</v>
      </c>
      <c r="B74" s="4">
        <f t="shared" si="1"/>
        <v>-11400.083230791877</v>
      </c>
      <c r="C74" s="4">
        <v>713491.2</v>
      </c>
      <c r="D74" s="8">
        <v>1.82500004768371</v>
      </c>
      <c r="E74" s="9">
        <v>19.899188342163502</v>
      </c>
      <c r="F74" s="4">
        <v>0.132406</v>
      </c>
    </row>
    <row r="75" spans="1:6" x14ac:dyDescent="0.4">
      <c r="A75" s="4">
        <v>0</v>
      </c>
      <c r="B75" s="4">
        <f t="shared" si="1"/>
        <v>-5979.8830625443352</v>
      </c>
      <c r="C75" s="4">
        <v>725673.6</v>
      </c>
      <c r="D75" s="8">
        <v>0</v>
      </c>
      <c r="E75" s="9">
        <v>38.677093145455103</v>
      </c>
      <c r="F75" s="4">
        <v>0.124184</v>
      </c>
    </row>
    <row r="76" spans="1:6" x14ac:dyDescent="0.4">
      <c r="A76" s="4">
        <v>348.96960000000001</v>
      </c>
      <c r="B76" s="4">
        <f t="shared" si="1"/>
        <v>29039.021838042609</v>
      </c>
      <c r="C76" s="4">
        <v>1017014.4</v>
      </c>
      <c r="D76" s="8">
        <v>0.44662150394401701</v>
      </c>
      <c r="E76" s="9">
        <v>87.048108997291806</v>
      </c>
      <c r="F76" s="4">
        <v>0.13117899999999999</v>
      </c>
    </row>
    <row r="77" spans="1:6" x14ac:dyDescent="0.4">
      <c r="A77" s="4">
        <v>0</v>
      </c>
      <c r="B77" s="4">
        <f t="shared" si="1"/>
        <v>-9115.8150999999925</v>
      </c>
      <c r="C77" s="4">
        <v>415670.4</v>
      </c>
      <c r="D77" s="8">
        <v>1.95803479670532</v>
      </c>
      <c r="E77" s="9">
        <v>131.75</v>
      </c>
      <c r="F77" s="4">
        <v>0.14103399999999999</v>
      </c>
    </row>
    <row r="78" spans="1:6" x14ac:dyDescent="0.4">
      <c r="A78" s="4">
        <v>0</v>
      </c>
      <c r="B78" s="4">
        <f t="shared" si="1"/>
        <v>-6754.512541027907</v>
      </c>
      <c r="C78" s="4">
        <v>321235.20000000001</v>
      </c>
      <c r="D78" s="8">
        <v>20.960770084086501</v>
      </c>
      <c r="E78" s="9">
        <v>174.14999389648401</v>
      </c>
      <c r="F78" s="4">
        <v>0.18298900000000001</v>
      </c>
    </row>
    <row r="79" spans="1:6" x14ac:dyDescent="0.4">
      <c r="A79" s="4">
        <v>0</v>
      </c>
      <c r="B79" s="4">
        <f t="shared" si="1"/>
        <v>-11283.603991027914</v>
      </c>
      <c r="C79" s="4">
        <v>277344</v>
      </c>
      <c r="D79" s="8">
        <v>52.545401346766198</v>
      </c>
      <c r="E79" s="9">
        <v>170.02499389648401</v>
      </c>
      <c r="F79" s="11">
        <v>0.23008999999999999</v>
      </c>
    </row>
    <row r="80" spans="1:6" x14ac:dyDescent="0.4">
      <c r="A80" s="4">
        <v>8676.0288</v>
      </c>
      <c r="B80" s="4">
        <f t="shared" si="1"/>
        <v>55417.463823955732</v>
      </c>
      <c r="C80" s="4">
        <v>1162684.8</v>
      </c>
      <c r="D80" s="8">
        <v>117.96852707240301</v>
      </c>
      <c r="E80" s="9">
        <v>148.798482087759</v>
      </c>
      <c r="F80" s="4">
        <v>0.31117899999999998</v>
      </c>
    </row>
    <row r="81" spans="1:6" x14ac:dyDescent="0.4">
      <c r="A81" s="4">
        <v>7656.4224000000004</v>
      </c>
      <c r="B81" s="4">
        <f t="shared" si="1"/>
        <v>41201.4125910277</v>
      </c>
      <c r="C81" s="4">
        <v>1005609.6</v>
      </c>
      <c r="D81" s="8">
        <v>65.625</v>
      </c>
      <c r="E81" s="9">
        <v>142.475006103515</v>
      </c>
      <c r="F81" s="4">
        <v>0.35712699999999997</v>
      </c>
    </row>
    <row r="82" spans="1:6" x14ac:dyDescent="0.4">
      <c r="A82" s="4">
        <v>0</v>
      </c>
      <c r="B82" s="4">
        <f t="shared" si="1"/>
        <v>-18539.681060256968</v>
      </c>
      <c r="C82" s="4">
        <v>387936</v>
      </c>
      <c r="D82" s="8">
        <v>68.965990389077604</v>
      </c>
      <c r="E82" s="9">
        <v>101.34999847412099</v>
      </c>
      <c r="F82" s="4">
        <v>0.30151099999999997</v>
      </c>
    </row>
    <row r="83" spans="1:6" x14ac:dyDescent="0.4">
      <c r="A83" s="4">
        <v>0</v>
      </c>
      <c r="B83" s="4">
        <f t="shared" si="1"/>
        <v>-19486.949539743029</v>
      </c>
      <c r="C83" s="4">
        <v>458438.40000000002</v>
      </c>
      <c r="D83" s="8">
        <v>5.6344056297034104</v>
      </c>
      <c r="E83" s="9">
        <v>73.150001525878906</v>
      </c>
      <c r="F83" s="4">
        <v>0.20325199999999999</v>
      </c>
    </row>
    <row r="84" spans="1:6" x14ac:dyDescent="0.4">
      <c r="A84" s="4">
        <v>0</v>
      </c>
      <c r="B84" s="4">
        <f t="shared" si="1"/>
        <v>-22415.026213718324</v>
      </c>
      <c r="C84" s="4">
        <v>530841.59999999998</v>
      </c>
      <c r="D84" s="8">
        <v>6.9304969688206199</v>
      </c>
      <c r="E84" s="9">
        <v>35.908110980532101</v>
      </c>
      <c r="F84" s="4">
        <v>0.16722300000000001</v>
      </c>
    </row>
    <row r="85" spans="1:6" x14ac:dyDescent="0.4">
      <c r="A85" s="4">
        <v>0</v>
      </c>
      <c r="B85" s="4">
        <f t="shared" si="1"/>
        <v>-14316.862549999994</v>
      </c>
      <c r="C85" s="4">
        <v>672451.2</v>
      </c>
      <c r="D85" s="8">
        <v>0.17745412702771601</v>
      </c>
      <c r="E85" s="9">
        <v>21.625</v>
      </c>
      <c r="F85" s="4">
        <v>0.15510699999999999</v>
      </c>
    </row>
    <row r="86" spans="1:6" x14ac:dyDescent="0.4">
      <c r="A86" s="4">
        <v>0</v>
      </c>
      <c r="B86" s="4">
        <f t="shared" si="1"/>
        <v>-15843.211338974061</v>
      </c>
      <c r="C86" s="4">
        <v>628387.19999999995</v>
      </c>
      <c r="D86" s="8">
        <v>0</v>
      </c>
      <c r="E86" s="9">
        <v>30.277488420172698</v>
      </c>
      <c r="F86" s="11">
        <v>0.14369000000000001</v>
      </c>
    </row>
    <row r="87" spans="1:6" x14ac:dyDescent="0.4">
      <c r="A87" s="4">
        <v>0</v>
      </c>
      <c r="B87" s="4">
        <f t="shared" si="1"/>
        <v>-26190.088529099598</v>
      </c>
      <c r="C87" s="4">
        <v>504144</v>
      </c>
      <c r="D87" s="8">
        <v>6.0313540696966399</v>
      </c>
      <c r="E87" s="9">
        <v>29.078079741888502</v>
      </c>
      <c r="F87" s="4">
        <v>0.13960700000000001</v>
      </c>
    </row>
    <row r="88" spans="1:6" x14ac:dyDescent="0.4">
      <c r="A88" s="4">
        <v>127.44</v>
      </c>
      <c r="B88" s="4">
        <f t="shared" si="1"/>
        <v>8067.9561397430225</v>
      </c>
      <c r="C88" s="4">
        <v>760147.2</v>
      </c>
      <c r="D88" s="8">
        <v>0.361431476027118</v>
      </c>
      <c r="E88" s="9">
        <v>86.349998474120994</v>
      </c>
      <c r="F88" s="4">
        <v>0.13652900000000001</v>
      </c>
    </row>
    <row r="89" spans="1:6" x14ac:dyDescent="0.4">
      <c r="A89" s="4">
        <v>0</v>
      </c>
      <c r="B89" s="4">
        <f t="shared" si="1"/>
        <v>-17780.269258972312</v>
      </c>
      <c r="C89" s="4">
        <v>347760</v>
      </c>
      <c r="D89" s="8">
        <v>19.514896132051099</v>
      </c>
      <c r="E89" s="9">
        <v>118.350006103515</v>
      </c>
      <c r="F89" s="4">
        <v>0.15992799999999999</v>
      </c>
    </row>
    <row r="90" spans="1:6" x14ac:dyDescent="0.4">
      <c r="A90" s="4">
        <v>0</v>
      </c>
      <c r="B90" s="4">
        <f t="shared" si="1"/>
        <v>-6634.3025499999858</v>
      </c>
      <c r="C90" s="4">
        <v>300931.20000000001</v>
      </c>
      <c r="D90" s="8">
        <v>34.774098708449102</v>
      </c>
      <c r="E90" s="9">
        <v>181.625</v>
      </c>
      <c r="F90" s="4">
        <v>0.16622100000000001</v>
      </c>
    </row>
    <row r="91" spans="1:6" x14ac:dyDescent="0.4">
      <c r="A91" s="4">
        <v>0</v>
      </c>
      <c r="B91" s="4">
        <f t="shared" si="1"/>
        <v>-16291.154261541873</v>
      </c>
      <c r="C91" s="4">
        <v>242265.60000000001</v>
      </c>
      <c r="D91" s="8">
        <v>50.150450494776102</v>
      </c>
      <c r="E91" s="9">
        <v>160.84999084472599</v>
      </c>
      <c r="F91" s="4">
        <v>0.227907</v>
      </c>
    </row>
    <row r="92" spans="1:6" x14ac:dyDescent="0.4">
      <c r="A92" s="4">
        <v>0</v>
      </c>
      <c r="B92" s="4">
        <f t="shared" si="1"/>
        <v>-7573.3475243861612</v>
      </c>
      <c r="C92" s="4">
        <v>341884.8</v>
      </c>
      <c r="D92" s="8">
        <v>92.224561839425704</v>
      </c>
      <c r="E92" s="9">
        <v>163.59737344498399</v>
      </c>
      <c r="F92" s="4">
        <v>0.28477200000000003</v>
      </c>
    </row>
    <row r="93" spans="1:6" x14ac:dyDescent="0.4">
      <c r="A93" s="4">
        <v>129161.3472</v>
      </c>
      <c r="B93" s="4">
        <f t="shared" si="1"/>
        <v>287000.1562997211</v>
      </c>
      <c r="C93" s="4">
        <v>4102272</v>
      </c>
      <c r="D93" s="8">
        <v>110.98882533669401</v>
      </c>
      <c r="E93" s="9">
        <v>121.166436393875</v>
      </c>
      <c r="F93" s="4">
        <v>0.33851799999999999</v>
      </c>
    </row>
    <row r="94" spans="1:6" x14ac:dyDescent="0.4">
      <c r="A94" s="4">
        <v>0</v>
      </c>
      <c r="B94" s="4">
        <f t="shared" si="1"/>
        <v>-8139.5085705139209</v>
      </c>
      <c r="C94" s="4">
        <v>565228.80000000005</v>
      </c>
      <c r="D94" s="8">
        <v>81.375</v>
      </c>
      <c r="E94" s="9">
        <v>84.574996948242102</v>
      </c>
      <c r="F94" s="11">
        <v>0.28348000000000001</v>
      </c>
    </row>
    <row r="95" spans="1:6" x14ac:dyDescent="0.4">
      <c r="A95" s="4">
        <v>0</v>
      </c>
      <c r="B95" s="4">
        <f t="shared" si="1"/>
        <v>-22820.324286681473</v>
      </c>
      <c r="C95" s="4">
        <v>439948.79999999999</v>
      </c>
      <c r="D95" s="8">
        <v>24.157763918735501</v>
      </c>
      <c r="E95" s="9">
        <v>65.374767737628105</v>
      </c>
      <c r="F95" s="4">
        <v>0.182062</v>
      </c>
    </row>
    <row r="96" spans="1:6" x14ac:dyDescent="0.4">
      <c r="A96" s="4">
        <v>0</v>
      </c>
      <c r="B96" s="4">
        <f t="shared" si="1"/>
        <v>-26922.736269871526</v>
      </c>
      <c r="C96" s="4">
        <v>477619.20000000001</v>
      </c>
      <c r="D96" s="8">
        <v>5.0013756361221802E-2</v>
      </c>
      <c r="E96" s="9">
        <v>35.075000762939403</v>
      </c>
      <c r="F96" s="4">
        <v>0.15493299999999999</v>
      </c>
    </row>
    <row r="97" spans="1:6" x14ac:dyDescent="0.4">
      <c r="A97" s="4">
        <v>0</v>
      </c>
      <c r="B97" s="4">
        <f t="shared" si="1"/>
        <v>-18042.412202332453</v>
      </c>
      <c r="C97" s="4">
        <v>616982.4</v>
      </c>
      <c r="D97" s="8">
        <v>7.2286296313694404E-2</v>
      </c>
      <c r="E97" s="9">
        <v>24.8754432382635</v>
      </c>
      <c r="F97" s="4">
        <v>0.14033599999999999</v>
      </c>
    </row>
    <row r="98" spans="1:6" x14ac:dyDescent="0.4">
      <c r="A98" s="4">
        <v>0</v>
      </c>
      <c r="B98" s="4">
        <f t="shared" si="1"/>
        <v>-6973.1349854108121</v>
      </c>
      <c r="C98" s="4">
        <v>755308.8</v>
      </c>
      <c r="D98" s="8">
        <v>2.3268757575774601</v>
      </c>
      <c r="E98" s="9">
        <v>24.302964085206899</v>
      </c>
      <c r="F98" s="4">
        <v>0.13522100000000001</v>
      </c>
    </row>
    <row r="99" spans="1:6" x14ac:dyDescent="0.4">
      <c r="A99" s="4">
        <v>0</v>
      </c>
      <c r="B99" s="4">
        <f t="shared" si="1"/>
        <v>-13294.715590164071</v>
      </c>
      <c r="C99" s="4">
        <v>648777.6</v>
      </c>
      <c r="D99" s="8">
        <v>7.9364824633352997</v>
      </c>
      <c r="E99" s="9">
        <v>34.076221780090997</v>
      </c>
      <c r="F99" s="4">
        <v>0.128604</v>
      </c>
    </row>
    <row r="100" spans="1:6" x14ac:dyDescent="0.4">
      <c r="A100" s="4">
        <v>260.32319999999999</v>
      </c>
      <c r="B100" s="4">
        <f t="shared" si="1"/>
        <v>33978.669390697192</v>
      </c>
      <c r="C100" s="4">
        <v>1078617.6000000001</v>
      </c>
      <c r="D100" s="8">
        <v>1.8071574078423601E-2</v>
      </c>
      <c r="E100" s="9">
        <v>86.835436093051101</v>
      </c>
      <c r="F100" s="4">
        <v>0.129882</v>
      </c>
    </row>
    <row r="101" spans="1:6" x14ac:dyDescent="0.4">
      <c r="A101" s="4">
        <v>0</v>
      </c>
      <c r="B101" s="4">
        <f t="shared" si="1"/>
        <v>-10802.467645257984</v>
      </c>
      <c r="C101" s="4">
        <v>429753.59999999998</v>
      </c>
      <c r="D101" s="8">
        <v>16.107977520727399</v>
      </c>
      <c r="E101" s="9">
        <v>119.77449938052</v>
      </c>
      <c r="F101" s="4">
        <v>0.14122399999999999</v>
      </c>
    </row>
    <row r="102" spans="1:6" x14ac:dyDescent="0.4">
      <c r="A102" s="4">
        <v>0</v>
      </c>
      <c r="B102" s="4">
        <f t="shared" si="1"/>
        <v>-4695.3156373189486</v>
      </c>
      <c r="C102" s="4">
        <v>337824</v>
      </c>
      <c r="D102" s="8">
        <v>5.4221825630139202</v>
      </c>
      <c r="E102" s="9">
        <v>177.18053250210099</v>
      </c>
      <c r="F102" s="4">
        <v>0.18199699999999999</v>
      </c>
    </row>
    <row r="103" spans="1:6" x14ac:dyDescent="0.4">
      <c r="A103" s="4">
        <v>0</v>
      </c>
      <c r="B103" s="4">
        <f t="shared" si="1"/>
        <v>-1573.8626410279103</v>
      </c>
      <c r="C103" s="4">
        <v>426729.6</v>
      </c>
      <c r="D103" s="8">
        <v>34.532377217406101</v>
      </c>
      <c r="E103" s="9">
        <v>159.89999389648401</v>
      </c>
      <c r="F103" s="4">
        <v>0.21223800000000001</v>
      </c>
    </row>
    <row r="104" spans="1:6" x14ac:dyDescent="0.4">
      <c r="A104" s="4">
        <v>0</v>
      </c>
      <c r="B104" s="4">
        <f t="shared" si="1"/>
        <v>-13814.974341027919</v>
      </c>
      <c r="C104" s="4">
        <v>235526.39999999999</v>
      </c>
      <c r="D104" s="8">
        <v>22.5946501974257</v>
      </c>
      <c r="E104" s="9">
        <v>173.64999389648401</v>
      </c>
      <c r="F104" s="11">
        <v>0.26022000000000001</v>
      </c>
    </row>
    <row r="105" spans="1:6" x14ac:dyDescent="0.4">
      <c r="A105" s="4">
        <v>0</v>
      </c>
      <c r="B105" s="4">
        <f t="shared" si="1"/>
        <v>-21915.687708972306</v>
      </c>
      <c r="C105" s="4">
        <v>179020.79999999999</v>
      </c>
      <c r="D105" s="8">
        <v>6.8688735182332303</v>
      </c>
      <c r="E105" s="9">
        <v>158.725006103515</v>
      </c>
      <c r="F105" s="4">
        <v>0.26180100000000001</v>
      </c>
    </row>
    <row r="106" spans="1:6" x14ac:dyDescent="0.4">
      <c r="A106" s="4">
        <v>0</v>
      </c>
      <c r="B106" s="4">
        <f t="shared" si="1"/>
        <v>-28395.10133974304</v>
      </c>
      <c r="C106" s="4">
        <v>294537.59999999998</v>
      </c>
      <c r="D106" s="8">
        <v>107.72499847412099</v>
      </c>
      <c r="E106" s="9">
        <v>91.650001525878906</v>
      </c>
      <c r="F106" s="4">
        <v>0.24076800000000001</v>
      </c>
    </row>
    <row r="107" spans="1:6" x14ac:dyDescent="0.4">
      <c r="A107" s="4">
        <v>0</v>
      </c>
      <c r="B107" s="4">
        <f t="shared" si="1"/>
        <v>-18659.014640744444</v>
      </c>
      <c r="C107" s="4">
        <v>468374.4</v>
      </c>
      <c r="D107" s="8">
        <v>19.290673589921798</v>
      </c>
      <c r="E107" s="9">
        <v>73.247922300297105</v>
      </c>
      <c r="F107" s="4">
        <v>0.17657200000000001</v>
      </c>
    </row>
    <row r="108" spans="1:6" x14ac:dyDescent="0.4">
      <c r="A108" s="4">
        <v>0</v>
      </c>
      <c r="B108" s="4">
        <f t="shared" si="1"/>
        <v>-37134.763236368861</v>
      </c>
      <c r="C108" s="4">
        <v>386985.6</v>
      </c>
      <c r="D108" s="8">
        <v>27.633847837079301</v>
      </c>
      <c r="E108" s="9">
        <v>22.9160440310004</v>
      </c>
      <c r="F108" s="4">
        <v>0.14172399999999999</v>
      </c>
    </row>
    <row r="109" spans="1:6" x14ac:dyDescent="0.4">
      <c r="A109" s="4">
        <v>0</v>
      </c>
      <c r="B109" s="4">
        <f t="shared" si="1"/>
        <v>-33584.812593807386</v>
      </c>
      <c r="C109" s="4">
        <v>442368</v>
      </c>
      <c r="D109" s="8">
        <v>2.2839849760212698</v>
      </c>
      <c r="E109" s="9">
        <v>18.951487967677</v>
      </c>
      <c r="F109" s="4">
        <v>0.128191</v>
      </c>
    </row>
    <row r="110" spans="1:6" x14ac:dyDescent="0.4">
      <c r="A110" s="4">
        <v>0</v>
      </c>
      <c r="B110" s="4">
        <f t="shared" si="1"/>
        <v>-13481.510609302815</v>
      </c>
      <c r="C110" s="4">
        <v>685065.6</v>
      </c>
      <c r="D110" s="8">
        <v>0.54945619691767</v>
      </c>
      <c r="E110" s="9">
        <v>20.835436093051101</v>
      </c>
      <c r="F110" s="4">
        <v>0.12677099999999999</v>
      </c>
    </row>
    <row r="111" spans="1:6" x14ac:dyDescent="0.4">
      <c r="A111" s="4">
        <v>0</v>
      </c>
      <c r="B111" s="4">
        <f t="shared" si="1"/>
        <v>-5047.2225416845649</v>
      </c>
      <c r="C111" s="4">
        <v>747360</v>
      </c>
      <c r="D111" s="8">
        <v>4.8190950582215697</v>
      </c>
      <c r="E111" s="9">
        <v>35.1872801053606</v>
      </c>
      <c r="F111" s="4">
        <v>0.113802</v>
      </c>
    </row>
    <row r="112" spans="1:6" x14ac:dyDescent="0.4">
      <c r="A112" s="4">
        <v>1971.9936</v>
      </c>
      <c r="B112" s="4">
        <f t="shared" si="1"/>
        <v>30816.870096852188</v>
      </c>
      <c r="C112" s="4">
        <v>1042243.2</v>
      </c>
      <c r="D112" s="8">
        <v>0.53169034825779704</v>
      </c>
      <c r="E112" s="9">
        <v>85.922794334776995</v>
      </c>
      <c r="F112" s="11">
        <v>0.12083000000000001</v>
      </c>
    </row>
    <row r="113" spans="1:6" x14ac:dyDescent="0.4">
      <c r="A113" s="4">
        <v>0</v>
      </c>
      <c r="B113" s="4">
        <f t="shared" si="1"/>
        <v>-6713.692544344769</v>
      </c>
      <c r="C113" s="4">
        <v>398044.8</v>
      </c>
      <c r="D113" s="8">
        <v>1.92125500647838</v>
      </c>
      <c r="E113" s="9">
        <v>147.971213884299</v>
      </c>
      <c r="F113" s="4">
        <v>0.13261500000000001</v>
      </c>
    </row>
    <row r="114" spans="1:6" x14ac:dyDescent="0.4">
      <c r="A114" s="4">
        <v>0</v>
      </c>
      <c r="B114" s="4">
        <f t="shared" si="1"/>
        <v>-5449.2520679443842</v>
      </c>
      <c r="C114" s="4">
        <v>332467.20000000001</v>
      </c>
      <c r="D114" s="8">
        <v>20.664345291173799</v>
      </c>
      <c r="E114" s="9">
        <v>175.82501220703099</v>
      </c>
      <c r="F114" s="11">
        <v>0.17424999999999999</v>
      </c>
    </row>
    <row r="115" spans="1:6" x14ac:dyDescent="0.4">
      <c r="A115" s="4">
        <v>2631.1392000000001</v>
      </c>
      <c r="B115" s="4">
        <f t="shared" si="1"/>
        <v>16521.793950000007</v>
      </c>
      <c r="C115" s="4">
        <v>656035.19999999995</v>
      </c>
      <c r="D115" s="8">
        <v>67.128083486579001</v>
      </c>
      <c r="E115" s="9">
        <v>157.875</v>
      </c>
      <c r="F115" s="4">
        <v>0.238625</v>
      </c>
    </row>
    <row r="116" spans="1:6" x14ac:dyDescent="0.4">
      <c r="A116" s="4">
        <v>339.98399999999998</v>
      </c>
      <c r="B116" s="4">
        <f t="shared" si="1"/>
        <v>9145.561619491622</v>
      </c>
      <c r="C116" s="4">
        <v>549590.4</v>
      </c>
      <c r="D116" s="8">
        <v>82.576343641021595</v>
      </c>
      <c r="E116" s="9">
        <v>163.15160746593199</v>
      </c>
      <c r="F116" s="4">
        <v>0.32445499999999999</v>
      </c>
    </row>
    <row r="117" spans="1:6" x14ac:dyDescent="0.4">
      <c r="A117" s="4">
        <v>4980687.6672</v>
      </c>
      <c r="B117" s="4">
        <f t="shared" si="1"/>
        <v>5199702.1701485207</v>
      </c>
      <c r="C117" s="4">
        <v>64702627.200000003</v>
      </c>
      <c r="D117" s="8">
        <v>124.726752353999</v>
      </c>
      <c r="E117" s="9">
        <v>138.418775036304</v>
      </c>
      <c r="F117" s="4">
        <v>0.35616399999999998</v>
      </c>
    </row>
    <row r="118" spans="1:6" x14ac:dyDescent="0.4">
      <c r="A118" s="4">
        <v>0</v>
      </c>
      <c r="B118" s="4">
        <f t="shared" si="1"/>
        <v>27147.495114307239</v>
      </c>
      <c r="C118" s="4">
        <v>946252.80000000005</v>
      </c>
      <c r="D118" s="8">
        <v>37.831568023372299</v>
      </c>
      <c r="E118" s="9">
        <v>103.31323143062301</v>
      </c>
      <c r="F118" s="4">
        <v>0.29315600000000003</v>
      </c>
    </row>
    <row r="119" spans="1:6" x14ac:dyDescent="0.4">
      <c r="A119" s="4">
        <v>0</v>
      </c>
      <c r="B119" s="4">
        <f t="shared" si="1"/>
        <v>-9688.6151223084253</v>
      </c>
      <c r="C119" s="4">
        <v>599184</v>
      </c>
      <c r="D119" s="8">
        <v>49.492762255986399</v>
      </c>
      <c r="E119" s="9">
        <v>66.364432895202697</v>
      </c>
      <c r="F119" s="4">
        <v>0.206788</v>
      </c>
    </row>
    <row r="120" spans="1:6" x14ac:dyDescent="0.4">
      <c r="A120" s="4">
        <v>0</v>
      </c>
      <c r="B120" s="4">
        <f t="shared" si="1"/>
        <v>-27994.463808295124</v>
      </c>
      <c r="C120" s="4">
        <v>446169.59999999998</v>
      </c>
      <c r="D120" s="8">
        <v>0.87667225591507503</v>
      </c>
      <c r="E120" s="9">
        <v>41.325329277269901</v>
      </c>
      <c r="F120" s="4">
        <v>0.15681700000000001</v>
      </c>
    </row>
    <row r="121" spans="1:6" x14ac:dyDescent="0.4">
      <c r="A121" s="4">
        <v>0</v>
      </c>
      <c r="B121" s="4">
        <f t="shared" si="1"/>
        <v>-15140.129338697883</v>
      </c>
      <c r="C121" s="4">
        <v>651628.80000000005</v>
      </c>
      <c r="D121" s="8">
        <v>2.79938866512436</v>
      </c>
      <c r="E121" s="9">
        <v>25.281734115926898</v>
      </c>
      <c r="F121" s="4">
        <v>0.145452</v>
      </c>
    </row>
    <row r="122" spans="1:6" x14ac:dyDescent="0.4">
      <c r="A122" s="4">
        <v>0</v>
      </c>
      <c r="B122" s="4">
        <f t="shared" si="1"/>
        <v>-16041.142526448173</v>
      </c>
      <c r="C122" s="4">
        <v>631497.6</v>
      </c>
      <c r="D122" s="8">
        <v>0.69450118556623597</v>
      </c>
      <c r="E122" s="9">
        <v>28.372035652787499</v>
      </c>
      <c r="F122" s="11">
        <v>0.13714000000000001</v>
      </c>
    </row>
    <row r="123" spans="1:6" x14ac:dyDescent="0.4">
      <c r="A123" s="4">
        <v>0</v>
      </c>
      <c r="B123" s="4">
        <f t="shared" si="1"/>
        <v>-17757.45850295329</v>
      </c>
      <c r="C123" s="4">
        <v>587520</v>
      </c>
      <c r="D123" s="8">
        <v>17.7515389672641</v>
      </c>
      <c r="E123" s="9">
        <v>36.190270553103801</v>
      </c>
      <c r="F123" s="11">
        <v>0.13413</v>
      </c>
    </row>
    <row r="124" spans="1:6" x14ac:dyDescent="0.4">
      <c r="A124" s="4">
        <v>1024.0128</v>
      </c>
      <c r="B124" s="4">
        <f t="shared" si="1"/>
        <v>46126.281547970997</v>
      </c>
      <c r="C124" s="4">
        <v>1297555.2</v>
      </c>
      <c r="D124" s="8">
        <v>21.5750007629394</v>
      </c>
      <c r="E124" s="9">
        <v>63.174357038056201</v>
      </c>
      <c r="F124" s="4">
        <v>0.13806199999999999</v>
      </c>
    </row>
    <row r="125" spans="1:6" x14ac:dyDescent="0.4">
      <c r="A125" s="4">
        <v>0</v>
      </c>
      <c r="B125" s="4">
        <f t="shared" si="1"/>
        <v>-7286.5439907645487</v>
      </c>
      <c r="C125" s="4">
        <v>445564.8</v>
      </c>
      <c r="D125" s="8">
        <v>2.6179172339596399</v>
      </c>
      <c r="E125" s="9">
        <v>129.24182419688199</v>
      </c>
      <c r="F125" s="4">
        <v>0.15332499999999999</v>
      </c>
    </row>
    <row r="126" spans="1:6" x14ac:dyDescent="0.4">
      <c r="A126" s="4">
        <v>0</v>
      </c>
      <c r="B126" s="4">
        <f t="shared" si="1"/>
        <v>3887.7566248770454</v>
      </c>
      <c r="C126" s="4">
        <v>409795.2</v>
      </c>
      <c r="D126" s="8">
        <v>23.149883687791601</v>
      </c>
      <c r="E126" s="9">
        <v>188.84266035661901</v>
      </c>
      <c r="F126" s="4">
        <v>0.191418</v>
      </c>
    </row>
    <row r="127" spans="1:6" x14ac:dyDescent="0.4">
      <c r="A127" s="4">
        <v>69062.284799999994</v>
      </c>
      <c r="B127" s="4">
        <f t="shared" si="1"/>
        <v>81451.19200000001</v>
      </c>
      <c r="C127" s="4">
        <v>1385856</v>
      </c>
      <c r="D127" s="8">
        <v>49.891501236844398</v>
      </c>
      <c r="E127" s="9">
        <v>182.5</v>
      </c>
      <c r="F127" s="11">
        <v>0.24557000000000001</v>
      </c>
    </row>
    <row r="128" spans="1:6" x14ac:dyDescent="0.4">
      <c r="A128" s="4">
        <v>174.3552</v>
      </c>
      <c r="B128" s="4">
        <f t="shared" si="1"/>
        <v>16774.198320946234</v>
      </c>
      <c r="C128" s="4">
        <v>613094.40000000002</v>
      </c>
      <c r="D128" s="8">
        <v>88.0025307933861</v>
      </c>
      <c r="E128" s="9">
        <v>173.67610450298699</v>
      </c>
      <c r="F128" s="4">
        <v>0.30840800000000002</v>
      </c>
    </row>
    <row r="129" spans="1:6" x14ac:dyDescent="0.4">
      <c r="A129" s="4">
        <v>169.60319999999999</v>
      </c>
      <c r="B129" s="4">
        <f t="shared" si="1"/>
        <v>-6539.3231813568782</v>
      </c>
      <c r="C129" s="4">
        <v>402537.6</v>
      </c>
      <c r="D129" s="8">
        <v>66.927232133983594</v>
      </c>
      <c r="E129" s="9">
        <v>147.168380158422</v>
      </c>
      <c r="F129" s="11">
        <v>0.32414999999999999</v>
      </c>
    </row>
    <row r="130" spans="1:6" x14ac:dyDescent="0.4">
      <c r="A130" s="4">
        <v>21310.560000000001</v>
      </c>
      <c r="B130" s="4">
        <f t="shared" si="1"/>
        <v>42899.761626435917</v>
      </c>
      <c r="C130" s="4">
        <v>1100044.8</v>
      </c>
      <c r="D130" s="8">
        <v>30.2290560010116</v>
      </c>
      <c r="E130" s="9">
        <v>117.269785540055</v>
      </c>
      <c r="F130" s="4">
        <v>0.260048</v>
      </c>
    </row>
    <row r="131" spans="1:6" x14ac:dyDescent="0.4">
      <c r="A131" s="4">
        <v>0</v>
      </c>
      <c r="B131" s="4">
        <f t="shared" ref="B131:B181" si="2">-73891.029+0.081*C131+236.098*E131</f>
        <v>-31319.018039743038</v>
      </c>
      <c r="C131" s="4">
        <v>365558.4</v>
      </c>
      <c r="D131" s="8">
        <v>35.568995945724403</v>
      </c>
      <c r="E131" s="9">
        <v>54.900001525878899</v>
      </c>
      <c r="F131" s="4">
        <v>0.19192300000000001</v>
      </c>
    </row>
    <row r="132" spans="1:6" x14ac:dyDescent="0.4">
      <c r="A132" s="4">
        <v>0</v>
      </c>
      <c r="B132" s="4">
        <f t="shared" si="2"/>
        <v>-32100.389165593173</v>
      </c>
      <c r="C132" s="4">
        <v>387849.6</v>
      </c>
      <c r="D132" s="8">
        <v>0</v>
      </c>
      <c r="E132" s="9">
        <v>43.942863702389801</v>
      </c>
      <c r="F132" s="4">
        <v>0.14738399999999999</v>
      </c>
    </row>
    <row r="133" spans="1:6" x14ac:dyDescent="0.4">
      <c r="A133" s="4">
        <v>0</v>
      </c>
      <c r="B133" s="4">
        <f t="shared" si="2"/>
        <v>1827.8294763365684</v>
      </c>
      <c r="C133" s="4">
        <v>850348.8</v>
      </c>
      <c r="D133" s="8">
        <v>0.10842944721577299</v>
      </c>
      <c r="E133" s="9">
        <v>28.9735858683113</v>
      </c>
      <c r="F133" s="4">
        <v>0.13955600000000001</v>
      </c>
    </row>
    <row r="134" spans="1:6" x14ac:dyDescent="0.4">
      <c r="A134" s="4">
        <v>0</v>
      </c>
      <c r="B134" s="4">
        <f t="shared" si="2"/>
        <v>-290.5854589297378</v>
      </c>
      <c r="C134" s="4">
        <v>838512</v>
      </c>
      <c r="D134" s="8">
        <v>1.3186021082146699</v>
      </c>
      <c r="E134" s="9">
        <v>24.061921494761702</v>
      </c>
      <c r="F134" s="4">
        <v>0.132268</v>
      </c>
    </row>
    <row r="135" spans="1:6" x14ac:dyDescent="0.4">
      <c r="A135" s="4">
        <v>0</v>
      </c>
      <c r="B135" s="4">
        <f t="shared" si="2"/>
        <v>3231.9314895626849</v>
      </c>
      <c r="C135" s="4">
        <v>832291.2</v>
      </c>
      <c r="D135" s="8">
        <v>0</v>
      </c>
      <c r="E135" s="9">
        <v>41.115864130838403</v>
      </c>
      <c r="F135" s="11">
        <v>0.12969</v>
      </c>
    </row>
    <row r="136" spans="1:6" x14ac:dyDescent="0.4">
      <c r="A136" s="4">
        <v>1201.3920000000001</v>
      </c>
      <c r="B136" s="4">
        <f t="shared" si="2"/>
        <v>60109.651390390791</v>
      </c>
      <c r="C136" s="4">
        <v>1375228.8</v>
      </c>
      <c r="D136" s="8">
        <v>7.75</v>
      </c>
      <c r="E136" s="9">
        <v>95.7532363272488</v>
      </c>
      <c r="F136" s="4">
        <v>0.127772</v>
      </c>
    </row>
    <row r="137" spans="1:6" x14ac:dyDescent="0.4">
      <c r="A137" s="4">
        <v>0</v>
      </c>
      <c r="B137" s="4">
        <f t="shared" si="2"/>
        <v>-6254.609485412504</v>
      </c>
      <c r="C137" s="4">
        <v>425692.8</v>
      </c>
      <c r="D137" s="8">
        <v>26.161189314945201</v>
      </c>
      <c r="E137" s="9">
        <v>140.430256565441</v>
      </c>
      <c r="F137" s="4">
        <v>0.157696</v>
      </c>
    </row>
    <row r="138" spans="1:6" x14ac:dyDescent="0.4">
      <c r="A138" s="4">
        <v>0</v>
      </c>
      <c r="B138" s="4">
        <f t="shared" si="2"/>
        <v>8114.896279486049</v>
      </c>
      <c r="C138" s="4">
        <v>504662.4</v>
      </c>
      <c r="D138" s="8">
        <v>54.003198252777999</v>
      </c>
      <c r="E138" s="9">
        <v>174.19999694824199</v>
      </c>
      <c r="F138" s="4">
        <v>0.197327</v>
      </c>
    </row>
    <row r="139" spans="1:6" x14ac:dyDescent="0.4">
      <c r="A139" s="4">
        <v>0</v>
      </c>
      <c r="B139" s="4">
        <f t="shared" si="2"/>
        <v>-11229.310891027912</v>
      </c>
      <c r="C139" s="4">
        <v>214617.60000000001</v>
      </c>
      <c r="D139" s="8">
        <v>4.7607572889018002</v>
      </c>
      <c r="E139" s="9">
        <v>191.77499389648401</v>
      </c>
      <c r="F139" s="4">
        <v>0.237627</v>
      </c>
    </row>
    <row r="140" spans="1:6" x14ac:dyDescent="0.4">
      <c r="A140" s="4">
        <v>92762.236799999999</v>
      </c>
      <c r="B140" s="4">
        <f t="shared" si="2"/>
        <v>284178.47990557499</v>
      </c>
      <c r="C140" s="4">
        <v>4002307.2</v>
      </c>
      <c r="D140" s="8">
        <v>157.44642335564501</v>
      </c>
      <c r="E140" s="9">
        <v>143.51085441458599</v>
      </c>
      <c r="F140" s="4">
        <v>0.31378200000000001</v>
      </c>
    </row>
    <row r="141" spans="1:6" x14ac:dyDescent="0.4">
      <c r="A141" s="4">
        <v>62717.846400000002</v>
      </c>
      <c r="B141" s="4">
        <f t="shared" si="2"/>
        <v>141724.29640222638</v>
      </c>
      <c r="C141" s="4">
        <v>2266876.7999999998</v>
      </c>
      <c r="D141" s="8">
        <v>94.5</v>
      </c>
      <c r="E141" s="9">
        <v>135.529757144179</v>
      </c>
      <c r="F141" s="4">
        <v>0.39210299999999998</v>
      </c>
    </row>
    <row r="142" spans="1:6" x14ac:dyDescent="0.4">
      <c r="A142" s="4">
        <v>0</v>
      </c>
      <c r="B142" s="4">
        <f t="shared" si="2"/>
        <v>-24314.392194402826</v>
      </c>
      <c r="C142" s="4">
        <v>337478.40000000002</v>
      </c>
      <c r="D142" s="8">
        <v>50.483010249081602</v>
      </c>
      <c r="E142" s="9">
        <v>94.201926342438995</v>
      </c>
      <c r="F142" s="4">
        <v>0.30951899999999999</v>
      </c>
    </row>
    <row r="143" spans="1:6" x14ac:dyDescent="0.4">
      <c r="A143" s="4">
        <v>0</v>
      </c>
      <c r="B143" s="4">
        <f t="shared" si="2"/>
        <v>-26293.989955406225</v>
      </c>
      <c r="C143" s="4">
        <v>389923.2</v>
      </c>
      <c r="D143" s="8">
        <v>16.274999618530199</v>
      </c>
      <c r="E143" s="9">
        <v>67.824631486051402</v>
      </c>
      <c r="F143" s="4">
        <v>0.19826199999999999</v>
      </c>
    </row>
    <row r="144" spans="1:6" x14ac:dyDescent="0.4">
      <c r="A144" s="4">
        <v>0</v>
      </c>
      <c r="B144" s="4">
        <f t="shared" si="2"/>
        <v>-34061.167954409364</v>
      </c>
      <c r="C144" s="4">
        <v>379209.6</v>
      </c>
      <c r="D144" s="8">
        <v>2.2323057361015199</v>
      </c>
      <c r="E144" s="9">
        <v>38.602120499075099</v>
      </c>
      <c r="F144" s="11">
        <v>0.16109999999999999</v>
      </c>
    </row>
    <row r="145" spans="1:6" x14ac:dyDescent="0.4">
      <c r="A145" s="4">
        <v>0</v>
      </c>
      <c r="B145" s="4">
        <f t="shared" si="2"/>
        <v>-11427.058777265163</v>
      </c>
      <c r="C145" s="4">
        <v>703814.4</v>
      </c>
      <c r="D145" s="8">
        <v>0.17446829178324799</v>
      </c>
      <c r="E145" s="9">
        <v>23.1048285997121</v>
      </c>
      <c r="F145" s="4">
        <v>0.147817</v>
      </c>
    </row>
    <row r="146" spans="1:6" x14ac:dyDescent="0.4">
      <c r="A146" s="4">
        <v>0</v>
      </c>
      <c r="B146" s="4">
        <f t="shared" si="2"/>
        <v>-2276.1633045014878</v>
      </c>
      <c r="C146" s="4">
        <v>806889.6</v>
      </c>
      <c r="D146" s="8">
        <v>0</v>
      </c>
      <c r="E146" s="9">
        <v>26.500894101172001</v>
      </c>
      <c r="F146" s="4">
        <v>0.13934299999999999</v>
      </c>
    </row>
    <row r="147" spans="1:6" x14ac:dyDescent="0.4">
      <c r="A147" s="4">
        <v>0</v>
      </c>
      <c r="B147" s="4">
        <f t="shared" si="2"/>
        <v>-6950.3330118020167</v>
      </c>
      <c r="C147" s="4">
        <v>724550.4</v>
      </c>
      <c r="D147" s="8">
        <v>3.8750830406894101</v>
      </c>
      <c r="E147" s="9">
        <v>34.952069006082098</v>
      </c>
      <c r="F147" s="4">
        <v>0.13570399999999999</v>
      </c>
    </row>
    <row r="148" spans="1:6" x14ac:dyDescent="0.4">
      <c r="A148" s="4">
        <v>576.02880000000005</v>
      </c>
      <c r="B148" s="4">
        <f t="shared" si="2"/>
        <v>74014.430954785043</v>
      </c>
      <c r="C148" s="4">
        <v>1584576</v>
      </c>
      <c r="D148" s="8">
        <v>2.2813516899761099</v>
      </c>
      <c r="E148" s="9">
        <v>82.824945381939003</v>
      </c>
      <c r="F148" s="4">
        <v>0.143322</v>
      </c>
    </row>
    <row r="149" spans="1:6" x14ac:dyDescent="0.4">
      <c r="A149" s="4">
        <v>0</v>
      </c>
      <c r="B149" s="4">
        <f t="shared" si="2"/>
        <v>5303.6969839497579</v>
      </c>
      <c r="C149" s="4">
        <v>602294.4</v>
      </c>
      <c r="D149" s="8">
        <v>28.086088330994901</v>
      </c>
      <c r="E149" s="9">
        <v>128.79770088670699</v>
      </c>
      <c r="F149" s="4">
        <v>0.15401699999999999</v>
      </c>
    </row>
    <row r="150" spans="1:6" x14ac:dyDescent="0.4">
      <c r="A150" s="4">
        <v>0</v>
      </c>
      <c r="B150" s="4">
        <f t="shared" si="2"/>
        <v>4306.5285589720952</v>
      </c>
      <c r="C150" s="4">
        <v>446860.79999999999</v>
      </c>
      <c r="D150" s="8">
        <v>11.7939371061939</v>
      </c>
      <c r="E150" s="9">
        <v>177.89999389648401</v>
      </c>
      <c r="F150" s="4">
        <v>0.192165</v>
      </c>
    </row>
    <row r="151" spans="1:6" x14ac:dyDescent="0.4">
      <c r="A151" s="4">
        <v>0</v>
      </c>
      <c r="B151" s="4">
        <f t="shared" si="2"/>
        <v>-14566.786181198891</v>
      </c>
      <c r="C151" s="4">
        <v>215913.60000000001</v>
      </c>
      <c r="D151" s="8">
        <v>65.449996948242102</v>
      </c>
      <c r="E151" s="9">
        <v>177.19439054460901</v>
      </c>
      <c r="F151" s="4">
        <v>0.24269399999999999</v>
      </c>
    </row>
    <row r="152" spans="1:6" x14ac:dyDescent="0.4">
      <c r="A152" s="4">
        <v>0</v>
      </c>
      <c r="B152" s="4">
        <f t="shared" si="2"/>
        <v>-16287.019570513956</v>
      </c>
      <c r="C152" s="4">
        <v>241660.79999999999</v>
      </c>
      <c r="D152" s="8">
        <v>35.066654309336499</v>
      </c>
      <c r="E152" s="9">
        <v>161.07499694824199</v>
      </c>
      <c r="F152" s="4">
        <v>0.30708099999999999</v>
      </c>
    </row>
    <row r="153" spans="1:6" x14ac:dyDescent="0.4">
      <c r="A153" s="4">
        <v>0</v>
      </c>
      <c r="B153" s="4">
        <f t="shared" si="2"/>
        <v>-9464.7491794862726</v>
      </c>
      <c r="C153" s="4">
        <v>388627.20000000001</v>
      </c>
      <c r="D153" s="8">
        <v>99.835939789574795</v>
      </c>
      <c r="E153" s="9">
        <v>139.55000305175699</v>
      </c>
      <c r="F153" s="4">
        <v>0.347636</v>
      </c>
    </row>
    <row r="154" spans="1:6" x14ac:dyDescent="0.4">
      <c r="A154" s="4">
        <v>0</v>
      </c>
      <c r="B154" s="4">
        <f t="shared" si="2"/>
        <v>27795.623279038955</v>
      </c>
      <c r="C154" s="4">
        <v>959990.4</v>
      </c>
      <c r="D154" s="8">
        <v>78.373279495466093</v>
      </c>
      <c r="E154" s="9">
        <v>101.345330663703</v>
      </c>
      <c r="F154" s="4">
        <v>0.28713499999999997</v>
      </c>
    </row>
    <row r="155" spans="1:6" x14ac:dyDescent="0.4">
      <c r="A155" s="4">
        <v>0</v>
      </c>
      <c r="B155" s="4">
        <f t="shared" si="2"/>
        <v>-24907.594560256974</v>
      </c>
      <c r="C155" s="4">
        <v>393120</v>
      </c>
      <c r="D155" s="8">
        <v>11.512415392540399</v>
      </c>
      <c r="E155" s="9">
        <v>72.599998474120994</v>
      </c>
      <c r="F155" s="4">
        <v>0.20529600000000001</v>
      </c>
    </row>
    <row r="156" spans="1:6" x14ac:dyDescent="0.4">
      <c r="A156" s="4">
        <v>0</v>
      </c>
      <c r="B156" s="4">
        <f t="shared" si="2"/>
        <v>-23192.613366947895</v>
      </c>
      <c r="C156" s="4">
        <v>520560</v>
      </c>
      <c r="D156" s="8">
        <v>22.6236393094207</v>
      </c>
      <c r="E156" s="9">
        <v>36.142007272624497</v>
      </c>
      <c r="F156" s="4">
        <v>0.15956899999999999</v>
      </c>
    </row>
    <row r="157" spans="1:6" x14ac:dyDescent="0.4">
      <c r="A157" s="4">
        <v>0</v>
      </c>
      <c r="B157" s="4">
        <f t="shared" si="2"/>
        <v>-5963.6765424149171</v>
      </c>
      <c r="C157" s="4">
        <v>791769.59999999998</v>
      </c>
      <c r="D157" s="8">
        <v>6.2744619655388396</v>
      </c>
      <c r="E157" s="9">
        <v>16.069661147426402</v>
      </c>
      <c r="F157" s="4">
        <v>8.5525000000000004E-2</v>
      </c>
    </row>
    <row r="158" spans="1:6" x14ac:dyDescent="0.4">
      <c r="A158" s="4">
        <v>0</v>
      </c>
      <c r="B158" s="4">
        <f t="shared" si="2"/>
        <v>-24291.740557918216</v>
      </c>
      <c r="C158" s="4">
        <v>575942.40000000002</v>
      </c>
      <c r="D158" s="8">
        <v>8.1701437080301709</v>
      </c>
      <c r="E158" s="9">
        <v>12.4861457618522</v>
      </c>
      <c r="F158" s="4">
        <v>6.1918000000000001E-2</v>
      </c>
    </row>
    <row r="159" spans="1:6" x14ac:dyDescent="0.4">
      <c r="A159" s="4">
        <v>0</v>
      </c>
      <c r="B159" s="4">
        <f t="shared" si="2"/>
        <v>-20002.155954867783</v>
      </c>
      <c r="C159" s="4">
        <v>556848</v>
      </c>
      <c r="D159" s="8">
        <v>0.34335989814911999</v>
      </c>
      <c r="E159" s="9">
        <v>37.205673259122101</v>
      </c>
      <c r="F159" s="4">
        <v>0.137706</v>
      </c>
    </row>
    <row r="160" spans="1:6" x14ac:dyDescent="0.4">
      <c r="A160" s="4">
        <v>870.30719999999997</v>
      </c>
      <c r="B160" s="4">
        <f t="shared" si="2"/>
        <v>63193.783817388954</v>
      </c>
      <c r="C160" s="4">
        <v>1440720</v>
      </c>
      <c r="D160" s="8">
        <v>3.51890934232022</v>
      </c>
      <c r="E160" s="9">
        <v>86.347587939706997</v>
      </c>
      <c r="F160" s="4">
        <v>0.13780700000000001</v>
      </c>
    </row>
    <row r="161" spans="1:6" x14ac:dyDescent="0.4">
      <c r="A161" s="4">
        <v>0</v>
      </c>
      <c r="B161" s="4">
        <f t="shared" si="2"/>
        <v>946.2064884581232</v>
      </c>
      <c r="C161" s="4">
        <v>535593.6</v>
      </c>
      <c r="D161" s="8">
        <v>0.680644987250551</v>
      </c>
      <c r="E161" s="9">
        <v>133.22499084472599</v>
      </c>
      <c r="F161" s="4">
        <v>0.148813</v>
      </c>
    </row>
    <row r="162" spans="1:6" x14ac:dyDescent="0.4">
      <c r="A162" s="4">
        <v>0</v>
      </c>
      <c r="B162" s="4">
        <f t="shared" si="2"/>
        <v>-4766.4311200505617</v>
      </c>
      <c r="C162" s="4">
        <v>319248</v>
      </c>
      <c r="D162" s="8">
        <v>21.331265753266599</v>
      </c>
      <c r="E162" s="9">
        <v>183.25233538593901</v>
      </c>
      <c r="F162" s="4">
        <v>0.190244</v>
      </c>
    </row>
    <row r="163" spans="1:6" x14ac:dyDescent="0.4">
      <c r="A163" s="4">
        <v>296.17919999999998</v>
      </c>
      <c r="B163" s="4">
        <f t="shared" si="2"/>
        <v>-11266.303233884057</v>
      </c>
      <c r="C163" s="4">
        <v>226886.39999999999</v>
      </c>
      <c r="D163" s="8">
        <v>34.950000762939403</v>
      </c>
      <c r="E163" s="9">
        <v>187.40915791796601</v>
      </c>
      <c r="F163" s="4">
        <v>0.22748399999999999</v>
      </c>
    </row>
    <row r="164" spans="1:6" x14ac:dyDescent="0.4">
      <c r="A164" s="4">
        <v>67.478399999999993</v>
      </c>
      <c r="B164" s="4">
        <f t="shared" si="2"/>
        <v>-15252.039749842937</v>
      </c>
      <c r="C164" s="4">
        <v>252028.79999999999</v>
      </c>
      <c r="D164" s="8">
        <v>102.79351356626501</v>
      </c>
      <c r="E164" s="9">
        <v>161.90165291598001</v>
      </c>
      <c r="F164" s="4">
        <v>0.32971899999999998</v>
      </c>
    </row>
    <row r="165" spans="1:6" x14ac:dyDescent="0.4">
      <c r="A165" s="4">
        <v>5483.1167999999998</v>
      </c>
      <c r="B165" s="4">
        <f t="shared" si="2"/>
        <v>57543.280872958363</v>
      </c>
      <c r="C165" s="4">
        <v>1237507.2</v>
      </c>
      <c r="D165" s="8">
        <v>120.150001525878</v>
      </c>
      <c r="E165" s="9">
        <v>132.132532562573</v>
      </c>
      <c r="F165" s="4">
        <v>0.35847899999999999</v>
      </c>
    </row>
    <row r="166" spans="1:6" x14ac:dyDescent="0.4">
      <c r="A166" s="4">
        <v>0</v>
      </c>
      <c r="B166" s="4">
        <f t="shared" si="2"/>
        <v>-42395.343666423971</v>
      </c>
      <c r="C166" s="4">
        <v>106790.39999999999</v>
      </c>
      <c r="D166" s="8">
        <v>33.292020610293598</v>
      </c>
      <c r="E166" s="9">
        <v>96.763475055172094</v>
      </c>
      <c r="F166" s="4">
        <v>0.30006899999999997</v>
      </c>
    </row>
    <row r="167" spans="1:6" x14ac:dyDescent="0.4">
      <c r="A167" s="4">
        <v>0</v>
      </c>
      <c r="B167" s="4">
        <f t="shared" si="2"/>
        <v>-28876.667493620262</v>
      </c>
      <c r="C167" s="4">
        <v>340675.2</v>
      </c>
      <c r="D167" s="8">
        <v>4.6495361374878801</v>
      </c>
      <c r="E167" s="9">
        <v>73.781524224600503</v>
      </c>
      <c r="F167" s="4">
        <v>0.19423899999999999</v>
      </c>
    </row>
    <row r="168" spans="1:6" x14ac:dyDescent="0.4">
      <c r="A168" s="4">
        <v>0</v>
      </c>
      <c r="B168" s="4">
        <f t="shared" si="2"/>
        <v>-38945.045665137513</v>
      </c>
      <c r="C168" s="4">
        <v>320630.40000000002</v>
      </c>
      <c r="D168" s="8">
        <v>12.9717184820928</v>
      </c>
      <c r="E168" s="9">
        <v>38.013540711325298</v>
      </c>
      <c r="F168" s="4">
        <v>0.113498</v>
      </c>
    </row>
    <row r="169" spans="1:6" x14ac:dyDescent="0.4">
      <c r="A169" s="4">
        <v>0</v>
      </c>
      <c r="B169" s="4">
        <f t="shared" si="2"/>
        <v>-35323.169775902948</v>
      </c>
      <c r="C169" s="4">
        <v>418608</v>
      </c>
      <c r="D169" s="8">
        <v>9.9977443945017799E-2</v>
      </c>
      <c r="E169" s="9">
        <v>19.740155461278999</v>
      </c>
      <c r="F169" s="4">
        <v>0.12762699999999999</v>
      </c>
    </row>
    <row r="170" spans="1:6" x14ac:dyDescent="0.4">
      <c r="A170" s="4">
        <v>0</v>
      </c>
      <c r="B170" s="4">
        <f t="shared" si="2"/>
        <v>-20259.168178583765</v>
      </c>
      <c r="C170" s="4">
        <v>567820.80000000005</v>
      </c>
      <c r="D170" s="8">
        <v>0.27500000596046398</v>
      </c>
      <c r="E170" s="9">
        <v>32.352565550814603</v>
      </c>
      <c r="F170" s="4">
        <v>0.132415</v>
      </c>
    </row>
    <row r="171" spans="1:6" x14ac:dyDescent="0.4">
      <c r="A171" s="4">
        <v>0</v>
      </c>
      <c r="B171" s="4">
        <f t="shared" si="2"/>
        <v>-1343.238038004496</v>
      </c>
      <c r="C171" s="4">
        <v>744422.40000000002</v>
      </c>
      <c r="D171" s="8">
        <v>5.5208196227634803</v>
      </c>
      <c r="E171" s="9">
        <v>51.883440613624401</v>
      </c>
      <c r="F171" s="4">
        <v>0.13861899999999999</v>
      </c>
    </row>
    <row r="172" spans="1:6" x14ac:dyDescent="0.4">
      <c r="A172" s="4">
        <v>810.25919999999996</v>
      </c>
      <c r="B172" s="4">
        <f t="shared" si="2"/>
        <v>50943.487402776846</v>
      </c>
      <c r="C172" s="4">
        <v>1313020.8</v>
      </c>
      <c r="D172" s="8">
        <v>16.5473288704911</v>
      </c>
      <c r="E172" s="9">
        <v>78.271868473162996</v>
      </c>
      <c r="F172" s="4">
        <v>0.147533</v>
      </c>
    </row>
    <row r="173" spans="1:6" x14ac:dyDescent="0.4">
      <c r="A173" s="4">
        <v>0</v>
      </c>
      <c r="B173" s="4">
        <f t="shared" si="2"/>
        <v>-36352.854033845651</v>
      </c>
      <c r="C173" s="4">
        <v>155606.39999999999</v>
      </c>
      <c r="D173" s="8">
        <v>24.797019216737699</v>
      </c>
      <c r="E173" s="9">
        <v>105.60892750533399</v>
      </c>
      <c r="F173" s="4">
        <v>0.15551599999999999</v>
      </c>
    </row>
    <row r="174" spans="1:6" x14ac:dyDescent="0.4">
      <c r="A174" s="4">
        <v>0</v>
      </c>
      <c r="B174" s="4">
        <f t="shared" si="2"/>
        <v>-23947.405720513947</v>
      </c>
      <c r="C174" s="4">
        <v>82598.399999999994</v>
      </c>
      <c r="D174" s="8">
        <v>22.463689862493201</v>
      </c>
      <c r="E174" s="9">
        <v>183.19999694824199</v>
      </c>
      <c r="F174" s="4">
        <v>0.19746900000000001</v>
      </c>
    </row>
    <row r="175" spans="1:6" x14ac:dyDescent="0.4">
      <c r="A175" s="4">
        <v>0</v>
      </c>
      <c r="B175" s="4">
        <f t="shared" si="2"/>
        <v>-21116.463858972304</v>
      </c>
      <c r="C175" s="4">
        <v>133142.39999999999</v>
      </c>
      <c r="D175" s="8">
        <v>59.655568886790803</v>
      </c>
      <c r="E175" s="9">
        <v>177.850006103515</v>
      </c>
      <c r="F175" s="4">
        <v>0.248053</v>
      </c>
    </row>
    <row r="176" spans="1:6" x14ac:dyDescent="0.4">
      <c r="A176" s="4">
        <v>0</v>
      </c>
      <c r="B176" s="4">
        <f t="shared" si="2"/>
        <v>37.104299798629654</v>
      </c>
      <c r="C176" s="4">
        <v>391910.40000000002</v>
      </c>
      <c r="D176" s="8">
        <v>32.0029156804544</v>
      </c>
      <c r="E176" s="9">
        <v>178.668988724168</v>
      </c>
      <c r="F176" s="4">
        <v>0.304392</v>
      </c>
    </row>
    <row r="177" spans="1:6" x14ac:dyDescent="0.4">
      <c r="A177" s="4">
        <v>0</v>
      </c>
      <c r="B177" s="4">
        <f t="shared" si="2"/>
        <v>1285.9329109474784</v>
      </c>
      <c r="C177" s="4">
        <v>516844.79999999999</v>
      </c>
      <c r="D177" s="8">
        <v>73.550003051757798</v>
      </c>
      <c r="E177" s="9">
        <v>141.096210518291</v>
      </c>
      <c r="F177" s="4">
        <v>0.33682600000000001</v>
      </c>
    </row>
    <row r="178" spans="1:6" x14ac:dyDescent="0.4">
      <c r="A178" s="4">
        <v>0</v>
      </c>
      <c r="B178" s="4">
        <f t="shared" si="2"/>
        <v>-19388.501486815483</v>
      </c>
      <c r="C178" s="4">
        <v>362102.4</v>
      </c>
      <c r="D178" s="8">
        <v>18.822786737042499</v>
      </c>
      <c r="E178" s="9">
        <v>106.617731252211</v>
      </c>
      <c r="F178" s="4">
        <v>0.28264299999999998</v>
      </c>
    </row>
    <row r="179" spans="1:6" x14ac:dyDescent="0.4">
      <c r="A179" s="4">
        <v>0</v>
      </c>
      <c r="B179" s="4">
        <f t="shared" si="2"/>
        <v>-27058.262549999992</v>
      </c>
      <c r="C179" s="4">
        <v>386899.20000000001</v>
      </c>
      <c r="D179" s="8">
        <v>7.0528082454652399</v>
      </c>
      <c r="E179" s="9">
        <v>65.625</v>
      </c>
      <c r="F179" s="4">
        <v>0.195489</v>
      </c>
    </row>
    <row r="180" spans="1:6" x14ac:dyDescent="0.4">
      <c r="A180" s="4">
        <v>0</v>
      </c>
      <c r="B180" s="4">
        <f t="shared" si="2"/>
        <v>-36280.067649999997</v>
      </c>
      <c r="C180" s="4">
        <v>348105.6</v>
      </c>
      <c r="D180" s="8">
        <v>7.9470425778395599</v>
      </c>
      <c r="E180" s="9">
        <v>39.875</v>
      </c>
      <c r="F180" s="4">
        <v>0.158084</v>
      </c>
    </row>
    <row r="181" spans="1:6" x14ac:dyDescent="0.4">
      <c r="A181" s="4">
        <v>0</v>
      </c>
      <c r="B181" s="4">
        <f t="shared" si="2"/>
        <v>-39167.227843284207</v>
      </c>
      <c r="C181" s="4">
        <v>361324.79999999999</v>
      </c>
      <c r="D181" s="8">
        <v>3.0913539817972202</v>
      </c>
      <c r="E181" s="9">
        <v>23.111133329023499</v>
      </c>
      <c r="F181" s="11">
        <v>0.14152000000000001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6BEF7-CB97-4498-A4C7-146485FB2598}">
  <dimension ref="A1:AK181"/>
  <sheetViews>
    <sheetView workbookViewId="0">
      <selection sqref="A1:B181"/>
    </sheetView>
  </sheetViews>
  <sheetFormatPr defaultRowHeight="13.9" x14ac:dyDescent="0.4"/>
  <cols>
    <col min="2" max="2" width="14.3984375" customWidth="1"/>
  </cols>
  <sheetData>
    <row r="1" spans="1:37" x14ac:dyDescent="0.4">
      <c r="A1" s="22" t="s">
        <v>52</v>
      </c>
      <c r="B1" s="22" t="s">
        <v>92</v>
      </c>
      <c r="C1" s="23" t="s">
        <v>59</v>
      </c>
      <c r="D1" s="23" t="s">
        <v>60</v>
      </c>
      <c r="E1" s="23" t="s">
        <v>61</v>
      </c>
      <c r="F1" s="23" t="s">
        <v>62</v>
      </c>
      <c r="G1" s="23" t="s">
        <v>63</v>
      </c>
      <c r="H1" s="23" t="s">
        <v>64</v>
      </c>
      <c r="I1" s="23" t="s">
        <v>65</v>
      </c>
      <c r="J1" s="23" t="s">
        <v>66</v>
      </c>
      <c r="K1" s="23" t="s">
        <v>67</v>
      </c>
      <c r="L1" s="23" t="s">
        <v>68</v>
      </c>
      <c r="M1" s="23" t="s">
        <v>69</v>
      </c>
      <c r="N1" s="23" t="s">
        <v>70</v>
      </c>
      <c r="O1" s="23" t="s">
        <v>71</v>
      </c>
      <c r="P1" s="23" t="s">
        <v>7</v>
      </c>
      <c r="Q1" s="23" t="s">
        <v>72</v>
      </c>
      <c r="R1" s="23" t="s">
        <v>73</v>
      </c>
      <c r="S1" s="23" t="s">
        <v>74</v>
      </c>
      <c r="T1" s="23" t="s">
        <v>75</v>
      </c>
      <c r="U1" s="23" t="s">
        <v>76</v>
      </c>
      <c r="V1" s="23" t="s">
        <v>77</v>
      </c>
      <c r="W1" s="23" t="s">
        <v>78</v>
      </c>
      <c r="X1" s="23" t="s">
        <v>79</v>
      </c>
      <c r="Y1" s="23" t="s">
        <v>80</v>
      </c>
      <c r="Z1" s="23" t="s">
        <v>81</v>
      </c>
      <c r="AA1" s="23" t="s">
        <v>82</v>
      </c>
      <c r="AB1" s="23" t="s">
        <v>83</v>
      </c>
      <c r="AC1" s="23" t="s">
        <v>84</v>
      </c>
      <c r="AD1" s="23" t="s">
        <v>56</v>
      </c>
      <c r="AE1" s="23" t="s">
        <v>85</v>
      </c>
      <c r="AF1" s="23" t="s">
        <v>86</v>
      </c>
      <c r="AG1" s="23" t="s">
        <v>87</v>
      </c>
      <c r="AH1" s="23" t="s">
        <v>88</v>
      </c>
      <c r="AI1" s="23" t="s">
        <v>89</v>
      </c>
      <c r="AJ1" s="23" t="s">
        <v>90</v>
      </c>
      <c r="AK1" s="23" t="s">
        <v>91</v>
      </c>
    </row>
    <row r="2" spans="1:37" x14ac:dyDescent="0.4">
      <c r="A2" s="22">
        <v>0</v>
      </c>
      <c r="B2" s="22">
        <f>18690.508+0.002*J2+0.998*E2+0.005*M2+0.978*C2+1.001*D2+1.064*G2+0.929*F2</f>
        <v>-78536.014715980913</v>
      </c>
      <c r="C2" s="23">
        <v>-3300.9473630993798</v>
      </c>
      <c r="D2" s="23">
        <v>16060.956315063821</v>
      </c>
      <c r="E2" s="23">
        <v>-87382.923311050967</v>
      </c>
      <c r="F2" s="23">
        <v>135581.42945166896</v>
      </c>
      <c r="G2" s="23">
        <v>-144082.38515148993</v>
      </c>
      <c r="H2" s="23">
        <v>-6700.1228408682955</v>
      </c>
      <c r="I2" s="23">
        <v>89823.992899775796</v>
      </c>
      <c r="J2" s="23">
        <v>-186570.11250556691</v>
      </c>
      <c r="K2" s="23">
        <v>449504.98068565491</v>
      </c>
      <c r="L2" s="23">
        <v>-418799.83280957583</v>
      </c>
      <c r="M2" s="23">
        <v>970918.81275523908</v>
      </c>
      <c r="N2" s="23">
        <v>-991918.77351615252</v>
      </c>
      <c r="O2" s="23">
        <v>-31346.868788050946</v>
      </c>
      <c r="P2" s="23">
        <v>1652042.1941784518</v>
      </c>
      <c r="Q2" s="23">
        <v>-19.788242058111365</v>
      </c>
      <c r="R2" s="23">
        <v>4.7693652025284496</v>
      </c>
      <c r="S2" s="23">
        <v>-5.6972845104532084</v>
      </c>
      <c r="T2" s="23">
        <v>3.0969816286068692</v>
      </c>
      <c r="U2" s="23">
        <v>-9.7435570909578377</v>
      </c>
      <c r="V2" s="23">
        <v>2.3626068111785763</v>
      </c>
      <c r="W2" s="23">
        <v>25.482965439717479</v>
      </c>
      <c r="X2" s="23">
        <v>-30.169300466181571</v>
      </c>
      <c r="Y2" s="23">
        <v>-34.921079102782954</v>
      </c>
      <c r="Z2" s="23">
        <v>-19.024906057618679</v>
      </c>
      <c r="AA2" s="23">
        <v>-9.2419722621900586</v>
      </c>
      <c r="AB2" s="23">
        <v>4.1290968235244234</v>
      </c>
      <c r="AC2" s="23">
        <v>23.197102400457641</v>
      </c>
      <c r="AD2" s="23">
        <v>86.05944322479121</v>
      </c>
      <c r="AE2" s="23">
        <v>9.4445898482924239E-3</v>
      </c>
      <c r="AF2" s="23">
        <v>2.3817361698378642E-2</v>
      </c>
      <c r="AG2" s="23">
        <v>-4.0906783785799844E-2</v>
      </c>
      <c r="AH2" s="23">
        <v>-3.1468343255549418E-2</v>
      </c>
      <c r="AI2" s="23">
        <v>-1.6858784779660796E-2</v>
      </c>
      <c r="AJ2" s="23">
        <v>3.5373358080681323E-3</v>
      </c>
      <c r="AK2" s="23">
        <v>0.17363862446627087</v>
      </c>
    </row>
    <row r="3" spans="1:37" x14ac:dyDescent="0.4">
      <c r="A3" s="22">
        <v>0</v>
      </c>
      <c r="B3" s="22">
        <f>18690.508+0.002*J3+0.998*E3+0.005*M3+0.978*C3+1.001*D3+1.064*G3+0.929*F3</f>
        <v>-78984.227843125991</v>
      </c>
      <c r="C3" s="23">
        <v>-7696.6357588066739</v>
      </c>
      <c r="D3" s="23">
        <v>35405.286559921617</v>
      </c>
      <c r="E3" s="23">
        <v>-94243.750020695647</v>
      </c>
      <c r="F3" s="23">
        <v>132344.2629534984</v>
      </c>
      <c r="G3" s="23">
        <v>-149026.62258901424</v>
      </c>
      <c r="H3" s="23">
        <v>-6775.5947321434523</v>
      </c>
      <c r="I3" s="23">
        <v>89993.053587239992</v>
      </c>
      <c r="J3" s="23">
        <v>-395495.18401656422</v>
      </c>
      <c r="K3" s="23">
        <v>710757.34414179018</v>
      </c>
      <c r="L3" s="23">
        <v>-442983.91966374946</v>
      </c>
      <c r="M3" s="23">
        <v>974928.22442079219</v>
      </c>
      <c r="N3" s="23">
        <v>-1066157.0798164122</v>
      </c>
      <c r="O3" s="23">
        <v>-32409.351647769472</v>
      </c>
      <c r="P3" s="23">
        <v>1653372.766581913</v>
      </c>
      <c r="Q3" s="23">
        <v>-3.9695837080654472</v>
      </c>
      <c r="R3" s="23">
        <v>-1.3686627915275573</v>
      </c>
      <c r="S3" s="23">
        <v>-6.9934205118181021</v>
      </c>
      <c r="T3" s="23">
        <v>3.7494900323505376</v>
      </c>
      <c r="U3" s="23">
        <v>-10.302328529892579</v>
      </c>
      <c r="V3" s="23">
        <v>2.3812750058400152</v>
      </c>
      <c r="W3" s="23">
        <v>25.45252777790197</v>
      </c>
      <c r="X3" s="23">
        <v>-0.20817599587466873</v>
      </c>
      <c r="Y3" s="23">
        <v>-46.556856949308461</v>
      </c>
      <c r="Z3" s="23">
        <v>-24.167174474137248</v>
      </c>
      <c r="AA3" s="23">
        <v>-7.2871752681656874</v>
      </c>
      <c r="AB3" s="23">
        <v>3.4935571361630062</v>
      </c>
      <c r="AC3" s="23">
        <v>23.633308056178805</v>
      </c>
      <c r="AD3" s="23">
        <v>85.87438022514425</v>
      </c>
      <c r="AE3" s="23">
        <v>-2.7499983561917059E-3</v>
      </c>
      <c r="AF3" s="23">
        <v>1.5820621354730138E-2</v>
      </c>
      <c r="AG3" s="23">
        <v>-4.4934555338857138E-2</v>
      </c>
      <c r="AH3" s="23">
        <v>-2.9357999903278229E-2</v>
      </c>
      <c r="AI3" s="23">
        <v>-1.671330479400876E-2</v>
      </c>
      <c r="AJ3" s="23">
        <v>3.5981407222331874E-3</v>
      </c>
      <c r="AK3" s="23">
        <v>0.17357209631537251</v>
      </c>
    </row>
    <row r="4" spans="1:37" x14ac:dyDescent="0.4">
      <c r="A4" s="22">
        <v>623.03039999999999</v>
      </c>
      <c r="B4" s="22">
        <f t="shared" ref="B4:B66" si="0">18690.508+0.002*J4+0.998*E4+0.005*M4+0.978*C4+1.001*D4+1.064*G4+0.929*F4</f>
        <v>-76553.809779865245</v>
      </c>
      <c r="C4" s="23">
        <v>6160.0854432619108</v>
      </c>
      <c r="D4" s="23">
        <v>-13055.236979618363</v>
      </c>
      <c r="E4" s="23">
        <v>-33594.504160586876</v>
      </c>
      <c r="F4" s="23">
        <v>108337.88030508599</v>
      </c>
      <c r="G4" s="23">
        <v>-150516.93972506627</v>
      </c>
      <c r="H4" s="23">
        <v>-6877.7227218581438</v>
      </c>
      <c r="I4" s="23">
        <v>90169.468238781745</v>
      </c>
      <c r="J4" s="23">
        <v>356461.64212850796</v>
      </c>
      <c r="K4" s="23">
        <v>270673.89383477863</v>
      </c>
      <c r="L4" s="23">
        <v>-106628.83403939125</v>
      </c>
      <c r="M4" s="23">
        <v>823587.16105537966</v>
      </c>
      <c r="N4" s="23">
        <v>-1115150.9376844459</v>
      </c>
      <c r="O4" s="23">
        <v>-34566.613132401995</v>
      </c>
      <c r="P4" s="23">
        <v>1654929.2878375731</v>
      </c>
      <c r="Q4" s="23">
        <v>1.6767055316812034</v>
      </c>
      <c r="R4" s="23">
        <v>4.3761657275581474</v>
      </c>
      <c r="S4" s="23">
        <v>-3.6844648725587916</v>
      </c>
      <c r="T4" s="23">
        <v>3.7144063562477725</v>
      </c>
      <c r="U4" s="23">
        <v>-10.652207004430872</v>
      </c>
      <c r="V4" s="23">
        <v>2.3960388410018707</v>
      </c>
      <c r="W4" s="23">
        <v>25.422020592703067</v>
      </c>
      <c r="X4" s="23">
        <v>2.3017873476829682</v>
      </c>
      <c r="Y4" s="23">
        <v>-31.154897117858553</v>
      </c>
      <c r="Z4" s="23">
        <v>-15.525604372336213</v>
      </c>
      <c r="AA4" s="23">
        <v>-4.4955287130311081</v>
      </c>
      <c r="AB4" s="23">
        <v>2.6657340019712903</v>
      </c>
      <c r="AC4" s="23">
        <v>24.083463822198883</v>
      </c>
      <c r="AD4" s="23">
        <v>85.649862931372738</v>
      </c>
      <c r="AE4" s="23">
        <v>2.2233338508805566E-3</v>
      </c>
      <c r="AF4" s="23">
        <v>1.0890245558058462E-2</v>
      </c>
      <c r="AG4" s="23">
        <v>-3.1273102532980962E-2</v>
      </c>
      <c r="AH4" s="23">
        <v>-2.4237646706282732E-2</v>
      </c>
      <c r="AI4" s="23">
        <v>-1.6276381369067928E-2</v>
      </c>
      <c r="AJ4" s="23">
        <v>3.6523447762336365E-3</v>
      </c>
      <c r="AK4" s="23">
        <v>0.17350720642315895</v>
      </c>
    </row>
    <row r="5" spans="1:37" x14ac:dyDescent="0.4">
      <c r="A5" s="22">
        <v>0</v>
      </c>
      <c r="B5" s="22">
        <f t="shared" si="0"/>
        <v>-76989.103609092766</v>
      </c>
      <c r="C5" s="23">
        <v>432.67527762304286</v>
      </c>
      <c r="D5" s="23">
        <v>-62503.643669602963</v>
      </c>
      <c r="E5" s="23">
        <v>57208.26898614387</v>
      </c>
      <c r="F5" s="23">
        <v>70048.010381714732</v>
      </c>
      <c r="G5" s="23">
        <v>-148530.19872642169</v>
      </c>
      <c r="H5" s="23">
        <v>-7007.9112855829298</v>
      </c>
      <c r="I5" s="23">
        <v>90352.799036125944</v>
      </c>
      <c r="J5" s="23">
        <v>-240983.6238706256</v>
      </c>
      <c r="K5" s="23">
        <v>-594839.38261470711</v>
      </c>
      <c r="L5" s="23">
        <v>378373.65283360315</v>
      </c>
      <c r="M5" s="23">
        <v>562604.77650676563</v>
      </c>
      <c r="N5" s="23">
        <v>-1137431.2156913904</v>
      </c>
      <c r="O5" s="23">
        <v>-37862.673301469098</v>
      </c>
      <c r="P5" s="23">
        <v>1656708.0661378237</v>
      </c>
      <c r="Q5" s="23">
        <v>4.2280833337730854</v>
      </c>
      <c r="R5" s="23">
        <v>-1.730146590330206</v>
      </c>
      <c r="S5" s="23">
        <v>2.0576757287530287</v>
      </c>
      <c r="T5" s="23">
        <v>3.1571819878266476</v>
      </c>
      <c r="U5" s="23">
        <v>-10.785197132110268</v>
      </c>
      <c r="V5" s="23">
        <v>2.4067932296435282</v>
      </c>
      <c r="W5" s="23">
        <v>25.391519855941784</v>
      </c>
      <c r="X5" s="23">
        <v>-7.6607822139360211</v>
      </c>
      <c r="Y5" s="23">
        <v>15.252907971252275</v>
      </c>
      <c r="Z5" s="23">
        <v>0.7816465600339999</v>
      </c>
      <c r="AA5" s="23">
        <v>-1.23460735563542</v>
      </c>
      <c r="AB5" s="23">
        <v>1.6722867061272149</v>
      </c>
      <c r="AC5" s="23">
        <v>24.546606759890398</v>
      </c>
      <c r="AD5" s="23">
        <v>85.386910972267557</v>
      </c>
      <c r="AE5" s="23">
        <v>-1.4071291424038635E-3</v>
      </c>
      <c r="AF5" s="23">
        <v>-6.2032346578106568E-3</v>
      </c>
      <c r="AG5" s="23">
        <v>-6.2975057733386554E-3</v>
      </c>
      <c r="AH5" s="23">
        <v>-1.6865113787728404E-2</v>
      </c>
      <c r="AI5" s="23">
        <v>-1.5552756535126879E-2</v>
      </c>
      <c r="AJ5" s="23">
        <v>3.6996314770411762E-3</v>
      </c>
      <c r="AK5" s="23">
        <v>0.1734441084193673</v>
      </c>
    </row>
    <row r="6" spans="1:37" x14ac:dyDescent="0.4">
      <c r="A6" s="22">
        <v>0</v>
      </c>
      <c r="B6" s="22">
        <f t="shared" si="0"/>
        <v>-74365.003335950387</v>
      </c>
      <c r="C6" s="23">
        <v>-10295.951954485885</v>
      </c>
      <c r="D6" s="23">
        <v>-86582.363094508139</v>
      </c>
      <c r="E6" s="23">
        <v>130779.32797112181</v>
      </c>
      <c r="F6" s="23">
        <v>25849.996758266989</v>
      </c>
      <c r="G6" s="23">
        <v>-143126.80730743709</v>
      </c>
      <c r="H6" s="23">
        <v>-7166.662087005072</v>
      </c>
      <c r="I6" s="23">
        <v>90542.459714047392</v>
      </c>
      <c r="J6" s="23">
        <v>90683.707079643544</v>
      </c>
      <c r="K6" s="23">
        <v>-1071768.5046630572</v>
      </c>
      <c r="L6" s="23">
        <v>748597.585856152</v>
      </c>
      <c r="M6" s="23">
        <v>251202.87809672288</v>
      </c>
      <c r="N6" s="23">
        <v>-1131994.3060880532</v>
      </c>
      <c r="O6" s="23">
        <v>-42317.147210747447</v>
      </c>
      <c r="P6" s="23">
        <v>1658702.9869293394</v>
      </c>
      <c r="Q6" s="23">
        <v>-10.257151788410383</v>
      </c>
      <c r="R6" s="23">
        <v>-1.5366959585578834</v>
      </c>
      <c r="S6" s="23">
        <v>7.2971562369022838</v>
      </c>
      <c r="T6" s="23">
        <v>2.301438972164374</v>
      </c>
      <c r="U6" s="23">
        <v>-10.697774410957386</v>
      </c>
      <c r="V6" s="23">
        <v>2.4134566100846762</v>
      </c>
      <c r="W6" s="23">
        <v>25.36111972682302</v>
      </c>
      <c r="X6" s="23">
        <v>12.784980097473476</v>
      </c>
      <c r="Y6" s="23">
        <v>41.567226671361226</v>
      </c>
      <c r="Z6" s="23">
        <v>16.359537601667633</v>
      </c>
      <c r="AA6" s="23">
        <v>2.0514151958977997</v>
      </c>
      <c r="AB6" s="23">
        <v>0.54683601914768754</v>
      </c>
      <c r="AC6" s="23">
        <v>25.020752296121056</v>
      </c>
      <c r="AD6" s="23">
        <v>85.086959618331136</v>
      </c>
      <c r="AE6" s="23">
        <v>1.9348420322457976E-3</v>
      </c>
      <c r="AF6" s="23">
        <v>-1.9957406717175215E-2</v>
      </c>
      <c r="AG6" s="23">
        <v>2.1449137734313992E-2</v>
      </c>
      <c r="AH6" s="23">
        <v>-8.2008173158761404E-3</v>
      </c>
      <c r="AI6" s="23">
        <v>-1.4555425103345267E-2</v>
      </c>
      <c r="AJ6" s="23">
        <v>3.7396717329101739E-3</v>
      </c>
      <c r="AK6" s="23">
        <v>0.17338299763692663</v>
      </c>
    </row>
    <row r="7" spans="1:37" x14ac:dyDescent="0.4">
      <c r="A7" s="22">
        <v>0</v>
      </c>
      <c r="B7" s="22">
        <f t="shared" si="0"/>
        <v>-73154.828786398793</v>
      </c>
      <c r="C7" s="23">
        <v>16301.848487731564</v>
      </c>
      <c r="D7" s="23">
        <v>-99752.138951420449</v>
      </c>
      <c r="E7" s="23">
        <v>151393.59881875152</v>
      </c>
      <c r="F7" s="23">
        <v>-16965.184242167641</v>
      </c>
      <c r="G7" s="23">
        <v>-134364.68950497007</v>
      </c>
      <c r="H7" s="23">
        <v>-7351.2986152460826</v>
      </c>
      <c r="I7" s="23">
        <v>90737.864007321157</v>
      </c>
      <c r="J7" s="23">
        <v>-4214.5082171544227</v>
      </c>
      <c r="K7" s="23">
        <v>-820355.19318629045</v>
      </c>
      <c r="L7" s="23">
        <v>808915.27841329947</v>
      </c>
      <c r="M7" s="23">
        <v>-58870.065489241322</v>
      </c>
      <c r="N7" s="23">
        <v>-1097881.6009222132</v>
      </c>
      <c r="O7" s="23">
        <v>-47861.846257186007</v>
      </c>
      <c r="P7" s="23">
        <v>1660907.935658786</v>
      </c>
      <c r="Q7" s="23">
        <v>13.326805544075595</v>
      </c>
      <c r="R7" s="23">
        <v>20.5255863577</v>
      </c>
      <c r="S7" s="23">
        <v>9.5665894706643648</v>
      </c>
      <c r="T7" s="23">
        <v>1.3433564179460089</v>
      </c>
      <c r="U7" s="23">
        <v>-10.387082083532864</v>
      </c>
      <c r="V7" s="23">
        <v>2.4160943804822712</v>
      </c>
      <c r="W7" s="23">
        <v>25.330914364551621</v>
      </c>
      <c r="X7" s="23">
        <v>-14.97558350840626</v>
      </c>
      <c r="Y7" s="23">
        <v>24.021395688851985</v>
      </c>
      <c r="Z7" s="23">
        <v>24.468481999595408</v>
      </c>
      <c r="AA7" s="23">
        <v>4.9835138641726342</v>
      </c>
      <c r="AB7" s="23">
        <v>-0.6762335819469365</v>
      </c>
      <c r="AC7" s="23">
        <v>25.501506197666998</v>
      </c>
      <c r="AD7" s="23">
        <v>84.75144414006617</v>
      </c>
      <c r="AE7" s="23">
        <v>-5.1742963781845576E-3</v>
      </c>
      <c r="AF7" s="23">
        <v>-9.5738884535148845E-4</v>
      </c>
      <c r="AG7" s="23">
        <v>4.4632621093361941E-2</v>
      </c>
      <c r="AH7" s="23">
        <v>8.6901304598814046E-4</v>
      </c>
      <c r="AI7" s="23">
        <v>-1.3298297538323359E-2</v>
      </c>
      <c r="AJ7" s="23">
        <v>3.7722792137431047E-3</v>
      </c>
      <c r="AK7" s="23">
        <v>0.17332406940876624</v>
      </c>
    </row>
    <row r="8" spans="1:37" x14ac:dyDescent="0.4">
      <c r="A8" s="22">
        <v>8982.0576000000001</v>
      </c>
      <c r="B8" s="22">
        <f t="shared" si="0"/>
        <v>-61618.56733379783</v>
      </c>
      <c r="C8" s="23">
        <v>15496.352209361428</v>
      </c>
      <c r="D8" s="23">
        <v>-32657.605336912402</v>
      </c>
      <c r="E8" s="23">
        <v>120130.37474151603</v>
      </c>
      <c r="F8" s="23">
        <v>-55071.251266856132</v>
      </c>
      <c r="G8" s="23">
        <v>-122297.40763348422</v>
      </c>
      <c r="H8" s="23">
        <v>-7556.8233755232886</v>
      </c>
      <c r="I8" s="23">
        <v>90938.418261898594</v>
      </c>
      <c r="J8" s="23">
        <v>167646.87350153862</v>
      </c>
      <c r="K8" s="23">
        <v>78794.76891854321</v>
      </c>
      <c r="L8" s="23">
        <v>574515.22432113788</v>
      </c>
      <c r="M8" s="23">
        <v>-342803.68848070514</v>
      </c>
      <c r="N8" s="23">
        <v>-1034139.0802657368</v>
      </c>
      <c r="O8" s="23">
        <v>-54373.992878625599</v>
      </c>
      <c r="P8" s="23">
        <v>1663316.6948838478</v>
      </c>
      <c r="Q8" s="23">
        <v>-12.29004378879125</v>
      </c>
      <c r="R8" s="23">
        <v>30.203776764807881</v>
      </c>
      <c r="S8" s="23">
        <v>8.51931856551235</v>
      </c>
      <c r="T8" s="23">
        <v>0.37373283004755614</v>
      </c>
      <c r="U8" s="23">
        <v>-9.8507629374806562</v>
      </c>
      <c r="V8" s="23">
        <v>2.4148418737592889</v>
      </c>
      <c r="W8" s="23">
        <v>25.300998606098332</v>
      </c>
      <c r="X8" s="23">
        <v>13.623505015263817</v>
      </c>
      <c r="Y8" s="23">
        <v>2.5521352778238846</v>
      </c>
      <c r="Z8" s="23">
        <v>24.546383180780385</v>
      </c>
      <c r="AA8" s="23">
        <v>7.3756157662305011</v>
      </c>
      <c r="AB8" s="23">
        <v>-1.9628430079766408</v>
      </c>
      <c r="AC8" s="23">
        <v>25.983089145239706</v>
      </c>
      <c r="AD8" s="23">
        <v>84.381817122638381</v>
      </c>
      <c r="AE8" s="23">
        <v>1.0937217693998686E-2</v>
      </c>
      <c r="AF8" s="23">
        <v>2.8413118081835199E-2</v>
      </c>
      <c r="AG8" s="23">
        <v>5.9583072074234744E-2</v>
      </c>
      <c r="AH8" s="23">
        <v>9.6693520318873044E-3</v>
      </c>
      <c r="AI8" s="23">
        <v>-1.1794704174398703E-2</v>
      </c>
      <c r="AJ8" s="23">
        <v>3.7974233032265084E-3</v>
      </c>
      <c r="AK8" s="23">
        <v>0.17326752098921622</v>
      </c>
    </row>
    <row r="9" spans="1:37" x14ac:dyDescent="0.4">
      <c r="A9" s="22">
        <v>15855.6096</v>
      </c>
      <c r="B9" s="22">
        <f t="shared" si="0"/>
        <v>-51246.841850838682</v>
      </c>
      <c r="C9" s="23">
        <v>-43341.640308837508</v>
      </c>
      <c r="D9" s="23">
        <v>119988.23064912335</v>
      </c>
      <c r="E9" s="23">
        <v>49634.302759272665</v>
      </c>
      <c r="F9" s="23">
        <v>-86813.496180461618</v>
      </c>
      <c r="G9" s="23">
        <v>-106977.7570254147</v>
      </c>
      <c r="H9" s="23">
        <v>-7777.5295621193291</v>
      </c>
      <c r="I9" s="23">
        <v>91143.499268437125</v>
      </c>
      <c r="J9" s="23">
        <v>108165.36662351152</v>
      </c>
      <c r="K9" s="23">
        <v>1362305.3614813609</v>
      </c>
      <c r="L9" s="23">
        <v>126691.38597600812</v>
      </c>
      <c r="M9" s="23">
        <v>-586947.5937758229</v>
      </c>
      <c r="N9" s="23">
        <v>-939815.44838626112</v>
      </c>
      <c r="O9" s="23">
        <v>-61716.90752504336</v>
      </c>
      <c r="P9" s="23">
        <v>1665922.635606247</v>
      </c>
      <c r="Q9" s="23">
        <v>-15.382326660563468</v>
      </c>
      <c r="R9" s="23">
        <v>22.598324287493153</v>
      </c>
      <c r="S9" s="23">
        <v>4.7219270837904999</v>
      </c>
      <c r="T9" s="23">
        <v>-0.56817958297983906</v>
      </c>
      <c r="U9" s="23">
        <v>-9.0865615037858074</v>
      </c>
      <c r="V9" s="23">
        <v>2.4098487180770216</v>
      </c>
      <c r="W9" s="23">
        <v>25.271469999497434</v>
      </c>
      <c r="X9" s="23">
        <v>15.28188240930846</v>
      </c>
      <c r="Y9" s="23">
        <v>-10.272636831087665</v>
      </c>
      <c r="Z9" s="23">
        <v>18.116878181572179</v>
      </c>
      <c r="AA9" s="23">
        <v>9.1080829890030692</v>
      </c>
      <c r="AB9" s="23">
        <v>-3.2789237738875685</v>
      </c>
      <c r="AC9" s="23">
        <v>26.459312415225234</v>
      </c>
      <c r="AD9" s="23">
        <v>83.979600409866293</v>
      </c>
      <c r="AE9" s="23">
        <v>1.7192178640032973E-2</v>
      </c>
      <c r="AF9" s="23">
        <v>4.291674242029006E-2</v>
      </c>
      <c r="AG9" s="23">
        <v>6.387198065439928E-2</v>
      </c>
      <c r="AH9" s="23">
        <v>1.7601218131463398E-2</v>
      </c>
      <c r="AI9" s="23">
        <v>-1.0057794557704948E-2</v>
      </c>
      <c r="AJ9" s="23">
        <v>3.8151173933061891E-3</v>
      </c>
      <c r="AK9" s="23">
        <v>0.17321355731821306</v>
      </c>
    </row>
    <row r="10" spans="1:37" x14ac:dyDescent="0.4">
      <c r="A10" s="22">
        <v>0</v>
      </c>
      <c r="B10" s="22">
        <f t="shared" si="0"/>
        <v>-65388.249800085003</v>
      </c>
      <c r="C10" s="23">
        <v>-119324.37746277855</v>
      </c>
      <c r="D10" s="23">
        <v>280848.76329617377</v>
      </c>
      <c r="E10" s="23">
        <v>-45620.109201024701</v>
      </c>
      <c r="F10" s="23">
        <v>-110790.51706745084</v>
      </c>
      <c r="G10" s="23">
        <v>-88458.785278157549</v>
      </c>
      <c r="H10" s="23">
        <v>-8007.4507155331712</v>
      </c>
      <c r="I10" s="23">
        <v>91352.476428771013</v>
      </c>
      <c r="J10" s="23">
        <v>-1019548.7052884464</v>
      </c>
      <c r="K10" s="23">
        <v>2398134.6282240199</v>
      </c>
      <c r="L10" s="23">
        <v>-441642.84833814675</v>
      </c>
      <c r="M10" s="23">
        <v>-779324.88322729827</v>
      </c>
      <c r="N10" s="23">
        <v>-813963.22260135214</v>
      </c>
      <c r="O10" s="23">
        <v>-69749.994707495003</v>
      </c>
      <c r="P10" s="23">
        <v>1668719.0259387186</v>
      </c>
      <c r="Q10" s="23">
        <v>6.6547838623725717</v>
      </c>
      <c r="R10" s="23">
        <v>8.4836747895286475</v>
      </c>
      <c r="S10" s="23">
        <v>-1.0439989444148436</v>
      </c>
      <c r="T10" s="23">
        <v>-1.4531194768905757</v>
      </c>
      <c r="U10" s="23">
        <v>-8.0922293121496054</v>
      </c>
      <c r="V10" s="23">
        <v>2.4012708625470927</v>
      </c>
      <c r="W10" s="23">
        <v>25.242426770549113</v>
      </c>
      <c r="X10" s="23">
        <v>-8.8975217779994846</v>
      </c>
      <c r="Y10" s="23">
        <v>-19.534496287547825</v>
      </c>
      <c r="Z10" s="23">
        <v>7.0410074306517139</v>
      </c>
      <c r="AA10" s="23">
        <v>10.066872169942972</v>
      </c>
      <c r="AB10" s="23">
        <v>-4.5903026355001266</v>
      </c>
      <c r="AC10" s="23">
        <v>26.923865210221098</v>
      </c>
      <c r="AD10" s="23">
        <v>83.546333160231654</v>
      </c>
      <c r="AE10" s="23">
        <v>-2.0776079427141343E-2</v>
      </c>
      <c r="AF10" s="23">
        <v>3.134047087489468E-2</v>
      </c>
      <c r="AG10" s="23">
        <v>5.5457368164769504E-2</v>
      </c>
      <c r="AH10" s="23">
        <v>2.4075200410232648E-2</v>
      </c>
      <c r="AI10" s="23">
        <v>-8.1007370544195993E-3</v>
      </c>
      <c r="AJ10" s="23">
        <v>3.8253917745705098E-3</v>
      </c>
      <c r="AK10" s="23">
        <v>0.1731623852570936</v>
      </c>
    </row>
    <row r="11" spans="1:37" x14ac:dyDescent="0.4">
      <c r="A11" s="22">
        <v>0</v>
      </c>
      <c r="B11" s="22">
        <f t="shared" si="0"/>
        <v>-64384.932836158274</v>
      </c>
      <c r="C11" s="23">
        <v>-35479.587983516954</v>
      </c>
      <c r="D11" s="23">
        <v>292504.10158941464</v>
      </c>
      <c r="E11" s="23">
        <v>-147935.5640843336</v>
      </c>
      <c r="F11" s="23">
        <v>-125551.72180182196</v>
      </c>
      <c r="G11" s="23">
        <v>-66861.374424262831</v>
      </c>
      <c r="H11" s="23">
        <v>-8240.5724402134165</v>
      </c>
      <c r="I11" s="23">
        <v>91564.719144734117</v>
      </c>
      <c r="J11" s="23">
        <v>-609047.67202370078</v>
      </c>
      <c r="K11" s="23">
        <v>2309918.3536898494</v>
      </c>
      <c r="L11" s="23">
        <v>-1019357.9041719137</v>
      </c>
      <c r="M11" s="23">
        <v>-907433.8475524165</v>
      </c>
      <c r="N11" s="23">
        <v>-656287.68327441672</v>
      </c>
      <c r="O11" s="23">
        <v>-78331.980661399022</v>
      </c>
      <c r="P11" s="23">
        <v>1671699.1339939975</v>
      </c>
      <c r="Q11" s="23">
        <v>41.538531305083431</v>
      </c>
      <c r="R11" s="23">
        <v>0.65464040139416058</v>
      </c>
      <c r="S11" s="23">
        <v>-7.6542444434518622</v>
      </c>
      <c r="T11" s="23">
        <v>-2.2499416304169464</v>
      </c>
      <c r="U11" s="23">
        <v>-6.868265745952657</v>
      </c>
      <c r="V11" s="23">
        <v>2.3892655663115123</v>
      </c>
      <c r="W11" s="23">
        <v>25.213967145053555</v>
      </c>
      <c r="X11" s="23">
        <v>-14.960993491616087</v>
      </c>
      <c r="Y11" s="23">
        <v>-36.599268907974782</v>
      </c>
      <c r="Z11" s="23">
        <v>-6.1711142077273671</v>
      </c>
      <c r="AA11" s="23">
        <v>10.132157597627266</v>
      </c>
      <c r="AB11" s="23">
        <v>-5.8568925072487827</v>
      </c>
      <c r="AC11" s="23">
        <v>27.370418374723663</v>
      </c>
      <c r="AD11" s="23">
        <v>83.083554532216084</v>
      </c>
      <c r="AE11" s="23">
        <v>-5.4295661252760016E-2</v>
      </c>
      <c r="AF11" s="23">
        <v>8.7331144155322477E-3</v>
      </c>
      <c r="AG11" s="23">
        <v>3.4392075487703525E-2</v>
      </c>
      <c r="AH11" s="23">
        <v>2.8507595847074619E-2</v>
      </c>
      <c r="AI11" s="23">
        <v>-5.9416165703309208E-3</v>
      </c>
      <c r="AJ11" s="23">
        <v>3.8282804055854518E-3</v>
      </c>
      <c r="AK11" s="23">
        <v>0.17311421166719512</v>
      </c>
    </row>
    <row r="12" spans="1:37" x14ac:dyDescent="0.4">
      <c r="A12" s="22">
        <v>0</v>
      </c>
      <c r="B12" s="22">
        <f t="shared" si="0"/>
        <v>-64101.956629596803</v>
      </c>
      <c r="C12" s="23">
        <v>175785.19108936418</v>
      </c>
      <c r="D12" s="23">
        <v>153980.80110770592</v>
      </c>
      <c r="E12" s="23">
        <v>-241122.44786621188</v>
      </c>
      <c r="F12" s="23">
        <v>-129327.49587506492</v>
      </c>
      <c r="G12" s="23">
        <v>-42624.887847132144</v>
      </c>
      <c r="H12" s="23">
        <v>-8470.7574268217431</v>
      </c>
      <c r="I12" s="23">
        <v>91779.596818160586</v>
      </c>
      <c r="J12" s="23">
        <v>1035814.3290480892</v>
      </c>
      <c r="K12" s="23">
        <v>1150696.3232625509</v>
      </c>
      <c r="L12" s="23">
        <v>-1522777.0919016665</v>
      </c>
      <c r="M12" s="23">
        <v>-955692.95482827455</v>
      </c>
      <c r="N12" s="23">
        <v>-469592.49237734888</v>
      </c>
      <c r="O12" s="23">
        <v>-87320.34108816681</v>
      </c>
      <c r="P12" s="23">
        <v>1674856.2278848165</v>
      </c>
      <c r="Q12" s="23">
        <v>-2.2580668796956194</v>
      </c>
      <c r="R12" s="23">
        <v>-2.5160095900769948</v>
      </c>
      <c r="S12" s="23">
        <v>-13.88899279348848</v>
      </c>
      <c r="T12" s="23">
        <v>-2.9120134175483354</v>
      </c>
      <c r="U12" s="23">
        <v>-5.4296547455345703</v>
      </c>
      <c r="V12" s="23">
        <v>2.3739947569653399</v>
      </c>
      <c r="W12" s="23">
        <v>25.186189348810963</v>
      </c>
      <c r="X12" s="23">
        <v>-6.4303796373786639</v>
      </c>
      <c r="Y12" s="23">
        <v>-55.397044135850123</v>
      </c>
      <c r="Z12" s="23">
        <v>-18.567111559438334</v>
      </c>
      <c r="AA12" s="23">
        <v>9.1666403357578758</v>
      </c>
      <c r="AB12" s="23">
        <v>-7.0166943576473653</v>
      </c>
      <c r="AC12" s="23">
        <v>27.792616920255167</v>
      </c>
      <c r="AD12" s="23">
        <v>82.59280368430143</v>
      </c>
      <c r="AE12" s="23">
        <v>-5.2276669670800406E-2</v>
      </c>
      <c r="AF12" s="23">
        <v>-1.5992339195010804E-2</v>
      </c>
      <c r="AG12" s="23">
        <v>6.1049400350069588E-3</v>
      </c>
      <c r="AH12" s="23">
        <v>3.0340126227154613E-2</v>
      </c>
      <c r="AI12" s="23">
        <v>-3.6201275852358154E-3</v>
      </c>
      <c r="AJ12" s="23">
        <v>3.8238267790304194E-3</v>
      </c>
      <c r="AK12" s="23">
        <v>0.17306924340985502</v>
      </c>
    </row>
    <row r="13" spans="1:37" x14ac:dyDescent="0.4">
      <c r="A13" s="22">
        <v>0</v>
      </c>
      <c r="B13" s="22">
        <f t="shared" si="0"/>
        <v>-64722.803789106125</v>
      </c>
      <c r="C13" s="23">
        <v>442088.35936642956</v>
      </c>
      <c r="D13" s="23">
        <v>-79174.398641532796</v>
      </c>
      <c r="E13" s="23">
        <v>-309680.98884797492</v>
      </c>
      <c r="F13" s="23">
        <v>-120069.41541190806</v>
      </c>
      <c r="G13" s="23">
        <v>-16468.658605027093</v>
      </c>
      <c r="H13" s="23">
        <v>-8691.3767108710326</v>
      </c>
      <c r="I13" s="23">
        <v>91996.478850884363</v>
      </c>
      <c r="J13" s="23">
        <v>3067468.4787357543</v>
      </c>
      <c r="K13" s="23">
        <v>-662124.10573637451</v>
      </c>
      <c r="L13" s="23">
        <v>-1875298.339887009</v>
      </c>
      <c r="M13" s="23">
        <v>-905664.92461620015</v>
      </c>
      <c r="N13" s="23">
        <v>-259657.93466691923</v>
      </c>
      <c r="O13" s="23">
        <v>-96567.549553161996</v>
      </c>
      <c r="P13" s="23">
        <v>1678183.5757239107</v>
      </c>
      <c r="Q13" s="23">
        <v>5.1349869141809696</v>
      </c>
      <c r="R13" s="23">
        <v>-4.0380197568457925</v>
      </c>
      <c r="S13" s="23">
        <v>-18.559489307569585</v>
      </c>
      <c r="T13" s="23">
        <v>-3.3673055178956397</v>
      </c>
      <c r="U13" s="23">
        <v>-3.8120863581407667</v>
      </c>
      <c r="V13" s="23">
        <v>2.3556390359161972</v>
      </c>
      <c r="W13" s="23">
        <v>25.159191607621509</v>
      </c>
      <c r="X13" s="23">
        <v>5.16790039133154</v>
      </c>
      <c r="Y13" s="23">
        <v>-67.996284056965123</v>
      </c>
      <c r="Z13" s="23">
        <v>-27.452149047613805</v>
      </c>
      <c r="AA13" s="23">
        <v>7.0643654618428462</v>
      </c>
      <c r="AB13" s="23">
        <v>-8.0184554300057336</v>
      </c>
      <c r="AC13" s="23">
        <v>28.184002526441031</v>
      </c>
      <c r="AD13" s="23">
        <v>82.07561977496924</v>
      </c>
      <c r="AE13" s="23">
        <v>-1.8850661202180072E-2</v>
      </c>
      <c r="AF13" s="23">
        <v>-3.6745522178683168E-2</v>
      </c>
      <c r="AG13" s="23">
        <v>-2.2622990159609044E-2</v>
      </c>
      <c r="AH13" s="23">
        <v>2.9050079669155442E-2</v>
      </c>
      <c r="AI13" s="23">
        <v>-1.1917059991296531E-3</v>
      </c>
      <c r="AJ13" s="23">
        <v>3.8121125240360297E-3</v>
      </c>
      <c r="AK13" s="23">
        <v>0.1730276873464105</v>
      </c>
    </row>
    <row r="14" spans="1:37" x14ac:dyDescent="0.4">
      <c r="A14" s="22">
        <v>0</v>
      </c>
      <c r="B14" s="22">
        <f t="shared" si="0"/>
        <v>-65832.213042148593</v>
      </c>
      <c r="C14" s="23">
        <v>688338.27000546106</v>
      </c>
      <c r="D14" s="23">
        <v>-348454.94701271132</v>
      </c>
      <c r="E14" s="23">
        <v>-337619.68585133279</v>
      </c>
      <c r="F14" s="23">
        <v>-96330.739755791874</v>
      </c>
      <c r="G14" s="23">
        <v>10748.046383722409</v>
      </c>
      <c r="H14" s="23">
        <v>-8895.680467374199</v>
      </c>
      <c r="I14" s="23">
        <v>92214.736698026711</v>
      </c>
      <c r="J14" s="23">
        <v>4901255.3869929994</v>
      </c>
      <c r="K14" s="23">
        <v>-2680665.6928047449</v>
      </c>
      <c r="L14" s="23">
        <v>-1994726.994297826</v>
      </c>
      <c r="M14" s="23">
        <v>-743375.1122542785</v>
      </c>
      <c r="N14" s="23">
        <v>-34224.404172427647</v>
      </c>
      <c r="O14" s="23">
        <v>-105924.61056413435</v>
      </c>
      <c r="P14" s="23">
        <v>1681674.2271004119</v>
      </c>
      <c r="Q14" s="23">
        <v>9.1265014232158439</v>
      </c>
      <c r="R14" s="23">
        <v>-6.2294052805377307</v>
      </c>
      <c r="S14" s="23">
        <v>-20.468240430970766</v>
      </c>
      <c r="T14" s="23">
        <v>-3.5417402374028506</v>
      </c>
      <c r="U14" s="23">
        <v>-2.0704895003332724</v>
      </c>
      <c r="V14" s="23">
        <v>2.3343857418145415</v>
      </c>
      <c r="W14" s="23">
        <v>25.13307007849555</v>
      </c>
      <c r="X14" s="23">
        <v>6.6705738666242356</v>
      </c>
      <c r="Y14" s="23">
        <v>-67.209815344502601</v>
      </c>
      <c r="Z14" s="23">
        <v>-30.396510909708649</v>
      </c>
      <c r="AA14" s="23">
        <v>3.8226402426996802</v>
      </c>
      <c r="AB14" s="23">
        <v>-8.8520573082331744</v>
      </c>
      <c r="AC14" s="23">
        <v>28.538085339455101</v>
      </c>
      <c r="AD14" s="23">
        <v>81.533547663178609</v>
      </c>
      <c r="AE14" s="23">
        <v>-4.4447361450708205E-2</v>
      </c>
      <c r="AF14" s="23">
        <v>-4.724564627070401E-2</v>
      </c>
      <c r="AG14" s="23">
        <v>-4.5205628011158822E-2</v>
      </c>
      <c r="AH14" s="23">
        <v>2.4351146064073268E-2</v>
      </c>
      <c r="AI14" s="23">
        <v>1.2745105264531161E-3</v>
      </c>
      <c r="AJ14" s="23">
        <v>3.7932321079282663E-3</v>
      </c>
      <c r="AK14" s="23">
        <v>0.1729897470341164</v>
      </c>
    </row>
    <row r="15" spans="1:37" x14ac:dyDescent="0.4">
      <c r="A15" s="22">
        <v>0</v>
      </c>
      <c r="B15" s="22">
        <f t="shared" si="0"/>
        <v>-66648.598100008239</v>
      </c>
      <c r="C15" s="23">
        <v>815637.35346184671</v>
      </c>
      <c r="D15" s="23">
        <v>-570820.90244593215</v>
      </c>
      <c r="E15" s="23">
        <v>-306192.49322695541</v>
      </c>
      <c r="F15" s="23">
        <v>-60118.57631734835</v>
      </c>
      <c r="G15" s="23">
        <v>38137.795585024789</v>
      </c>
      <c r="H15" s="23">
        <v>-9076.9270844924031</v>
      </c>
      <c r="I15" s="23">
        <v>92433.750027856819</v>
      </c>
      <c r="J15" s="23">
        <v>5813882.3225814886</v>
      </c>
      <c r="K15" s="23">
        <v>-4314409.1044254955</v>
      </c>
      <c r="L15" s="23">
        <v>-1774459.430771461</v>
      </c>
      <c r="M15" s="23">
        <v>-483365.58912550972</v>
      </c>
      <c r="N15" s="23">
        <v>198548.29876635506</v>
      </c>
      <c r="O15" s="23">
        <v>-115241.65453441808</v>
      </c>
      <c r="P15" s="23">
        <v>1685320.3575090407</v>
      </c>
      <c r="Q15" s="23">
        <v>6.6028449980123867</v>
      </c>
      <c r="R15" s="23">
        <v>-11.100010416984167</v>
      </c>
      <c r="S15" s="23">
        <v>-18.341418704979471</v>
      </c>
      <c r="T15" s="23">
        <v>-3.4415848875757717</v>
      </c>
      <c r="U15" s="23">
        <v>-0.26319927860126369</v>
      </c>
      <c r="V15" s="23">
        <v>2.3104304884701641</v>
      </c>
      <c r="W15" s="23">
        <v>25.10791264328418</v>
      </c>
      <c r="X15" s="23">
        <v>2.8652135158565102</v>
      </c>
      <c r="Y15" s="23">
        <v>-48.157204718067227</v>
      </c>
      <c r="Z15" s="23">
        <v>-25.426668163578928</v>
      </c>
      <c r="AA15" s="23">
        <v>-0.30862185592971897</v>
      </c>
      <c r="AB15" s="23">
        <v>-9.5156389617813595</v>
      </c>
      <c r="AC15" s="23">
        <v>28.848352703561304</v>
      </c>
      <c r="AD15" s="23">
        <v>80.968155009798011</v>
      </c>
      <c r="AE15" s="23">
        <v>2.3725718156107641E-2</v>
      </c>
      <c r="AF15" s="23">
        <v>-4.5065789008780409E-2</v>
      </c>
      <c r="AG15" s="23">
        <v>-5.5953081986699293E-2</v>
      </c>
      <c r="AH15" s="23">
        <v>1.6815746389650884E-2</v>
      </c>
      <c r="AI15" s="23">
        <v>3.707500421460523E-3</v>
      </c>
      <c r="AJ15" s="23">
        <v>3.7672932143632334E-3</v>
      </c>
      <c r="AK15" s="23">
        <v>0.17295561281389743</v>
      </c>
    </row>
    <row r="16" spans="1:37" x14ac:dyDescent="0.4">
      <c r="A16" s="22">
        <v>752.54399999999998</v>
      </c>
      <c r="B16" s="22">
        <f t="shared" si="0"/>
        <v>-63105.425611707171</v>
      </c>
      <c r="C16" s="23">
        <v>652730.09022033785</v>
      </c>
      <c r="D16" s="23">
        <v>-583606.35589679331</v>
      </c>
      <c r="E16" s="23">
        <v>-200185.38547207974</v>
      </c>
      <c r="F16" s="23">
        <v>-16420.653820641073</v>
      </c>
      <c r="G16" s="23">
        <v>64810.325410918835</v>
      </c>
      <c r="H16" s="23">
        <v>-9228.3770036739079</v>
      </c>
      <c r="I16" s="23">
        <v>92652.900561931339</v>
      </c>
      <c r="J16" s="23">
        <v>5458943.5490788659</v>
      </c>
      <c r="K16" s="23">
        <v>-4510918.1342441235</v>
      </c>
      <c r="L16" s="23">
        <v>-1124236.1625977156</v>
      </c>
      <c r="M16" s="23">
        <v>-162454.16587437293</v>
      </c>
      <c r="N16" s="23">
        <v>430466.78307018493</v>
      </c>
      <c r="O16" s="23">
        <v>-124368.59335375282</v>
      </c>
      <c r="P16" s="23">
        <v>1689113.9239209141</v>
      </c>
      <c r="Q16" s="23">
        <v>14.739999347157779</v>
      </c>
      <c r="R16" s="23">
        <v>-18.49736372379893</v>
      </c>
      <c r="S16" s="23">
        <v>-11.213907454854159</v>
      </c>
      <c r="T16" s="23">
        <v>-3.0979011778428442</v>
      </c>
      <c r="U16" s="23">
        <v>1.5520450996891628</v>
      </c>
      <c r="V16" s="23">
        <v>2.2839709584826675</v>
      </c>
      <c r="W16" s="23">
        <v>25.083805115048619</v>
      </c>
      <c r="X16" s="23">
        <v>10.786842214811465</v>
      </c>
      <c r="Y16" s="23">
        <v>-17.24199331838286</v>
      </c>
      <c r="Z16" s="23">
        <v>-11.668722178215711</v>
      </c>
      <c r="AA16" s="23">
        <v>-4.8096069707161977</v>
      </c>
      <c r="AB16" s="23">
        <v>-10.005918828609426</v>
      </c>
      <c r="AC16" s="23">
        <v>29.108286262546791</v>
      </c>
      <c r="AD16" s="23">
        <v>80.381015176173349</v>
      </c>
      <c r="AE16" s="23">
        <v>2.1929452419941146E-2</v>
      </c>
      <c r="AF16" s="23">
        <v>-4.1474101788794626E-2</v>
      </c>
      <c r="AG16" s="23">
        <v>-5.076083370254289E-2</v>
      </c>
      <c r="AH16" s="23">
        <v>7.4156274083702249E-3</v>
      </c>
      <c r="AI16" s="23">
        <v>6.0369771093505128E-3</v>
      </c>
      <c r="AJ16" s="23">
        <v>3.7344068310795351E-3</v>
      </c>
      <c r="AK16" s="23">
        <v>0.17292547172259609</v>
      </c>
    </row>
    <row r="17" spans="1:37" x14ac:dyDescent="0.4">
      <c r="A17" s="22">
        <v>0</v>
      </c>
      <c r="B17" s="22">
        <f t="shared" si="0"/>
        <v>-61165.524069448089</v>
      </c>
      <c r="C17" s="23">
        <v>144324.05105010647</v>
      </c>
      <c r="D17" s="23">
        <v>-315074.08343593078</v>
      </c>
      <c r="E17" s="23">
        <v>-31859.247701645196</v>
      </c>
      <c r="F17" s="23">
        <v>29206.07632622611</v>
      </c>
      <c r="G17" s="23">
        <v>89874.924405803686</v>
      </c>
      <c r="H17" s="23">
        <v>-9343.2906663669164</v>
      </c>
      <c r="I17" s="23">
        <v>92871.570021806605</v>
      </c>
      <c r="J17" s="23">
        <v>1264001.6759002742</v>
      </c>
      <c r="K17" s="23">
        <v>-2770931.9803374535</v>
      </c>
      <c r="L17" s="23">
        <v>-114933.7640027438</v>
      </c>
      <c r="M17" s="23">
        <v>178472.98050332509</v>
      </c>
      <c r="N17" s="23">
        <v>653323.54354131804</v>
      </c>
      <c r="O17" s="23">
        <v>-133155.33891186921</v>
      </c>
      <c r="P17" s="23">
        <v>1693046.8833071492</v>
      </c>
      <c r="Q17" s="23">
        <v>12.137982113121199</v>
      </c>
      <c r="R17" s="23">
        <v>-23.97749522643042</v>
      </c>
      <c r="S17" s="23">
        <v>0.21075408707900353</v>
      </c>
      <c r="T17" s="23">
        <v>-2.5439663882049097</v>
      </c>
      <c r="U17" s="23">
        <v>3.3184146680434319</v>
      </c>
      <c r="V17" s="23">
        <v>2.2552048344515425</v>
      </c>
      <c r="W17" s="23">
        <v>25.060833306850157</v>
      </c>
      <c r="X17" s="23">
        <v>7.7981399575022428</v>
      </c>
      <c r="Y17" s="23">
        <v>12.369972946276928</v>
      </c>
      <c r="Z17" s="23">
        <v>8.4704515426018006</v>
      </c>
      <c r="AA17" s="23">
        <v>-9.1055724750825782</v>
      </c>
      <c r="AB17" s="23">
        <v>-10.318058103390145</v>
      </c>
      <c r="AC17" s="23">
        <v>29.311367660198343</v>
      </c>
      <c r="AD17" s="23">
        <v>79.773701523650402</v>
      </c>
      <c r="AE17" s="23">
        <v>1.8639255797144962E-2</v>
      </c>
      <c r="AF17" s="23">
        <v>-4.1215000995663748E-2</v>
      </c>
      <c r="AG17" s="23">
        <v>-3.0871849777729429E-2</v>
      </c>
      <c r="AH17" s="23">
        <v>-2.8260121555057365E-3</v>
      </c>
      <c r="AI17" s="23">
        <v>8.1924123888836974E-3</v>
      </c>
      <c r="AJ17" s="23">
        <v>3.694683945815529E-3</v>
      </c>
      <c r="AK17" s="23">
        <v>0.17289951079705473</v>
      </c>
    </row>
    <row r="18" spans="1:37" x14ac:dyDescent="0.4">
      <c r="A18" s="22">
        <v>0</v>
      </c>
      <c r="B18" s="22">
        <f t="shared" si="0"/>
        <v>-55767.513510492558</v>
      </c>
      <c r="C18" s="23">
        <v>-536168.42807144404</v>
      </c>
      <c r="D18" s="23">
        <v>111982.24273941522</v>
      </c>
      <c r="E18" s="23">
        <v>156868.03583517863</v>
      </c>
      <c r="F18" s="23">
        <v>71203.069493767587</v>
      </c>
      <c r="G18" s="23">
        <v>112440.86838806314</v>
      </c>
      <c r="H18" s="23">
        <v>-9414.9285140197262</v>
      </c>
      <c r="I18" s="23">
        <v>93089.140129039224</v>
      </c>
      <c r="J18" s="23">
        <v>-3505569.9520571143</v>
      </c>
      <c r="K18" s="23">
        <v>212945.84288100986</v>
      </c>
      <c r="L18" s="23">
        <v>1000410.253267011</v>
      </c>
      <c r="M18" s="23">
        <v>498516.15544434427</v>
      </c>
      <c r="N18" s="23">
        <v>858908.71092438907</v>
      </c>
      <c r="O18" s="23">
        <v>-141451.80309850443</v>
      </c>
      <c r="P18" s="23">
        <v>1697111.1926388645</v>
      </c>
      <c r="Q18" s="23">
        <v>-18.368659725078082</v>
      </c>
      <c r="R18" s="23">
        <v>-22.165854589017073</v>
      </c>
      <c r="S18" s="23">
        <v>13.114758221824882</v>
      </c>
      <c r="T18" s="23">
        <v>-1.8133979094238153</v>
      </c>
      <c r="U18" s="23">
        <v>4.979291707475185</v>
      </c>
      <c r="V18" s="23">
        <v>2.224329798976413</v>
      </c>
      <c r="W18" s="23">
        <v>25.039083031750053</v>
      </c>
      <c r="X18" s="23">
        <v>32.090269778325151</v>
      </c>
      <c r="Y18" s="23">
        <v>32.829064681197202</v>
      </c>
      <c r="Z18" s="23">
        <v>29.221865771779612</v>
      </c>
      <c r="AA18" s="23">
        <v>-12.622059110427413</v>
      </c>
      <c r="AB18" s="23">
        <v>-10.446871892458647</v>
      </c>
      <c r="AC18" s="23">
        <v>29.451078540302969</v>
      </c>
      <c r="AD18" s="23">
        <v>79.147787413575131</v>
      </c>
      <c r="AE18" s="23">
        <v>2.3772367997434703E-2</v>
      </c>
      <c r="AF18" s="23">
        <v>-3.5500633833176358E-2</v>
      </c>
      <c r="AG18" s="23">
        <v>-2.6015518932423006E-3</v>
      </c>
      <c r="AH18" s="23">
        <v>-1.2885515592148917E-2</v>
      </c>
      <c r="AI18" s="23">
        <v>1.0103180700707428E-2</v>
      </c>
      <c r="AJ18" s="23">
        <v>3.6482355463096851E-3</v>
      </c>
      <c r="AK18" s="23">
        <v>0.17287791707411576</v>
      </c>
    </row>
    <row r="19" spans="1:37" x14ac:dyDescent="0.4">
      <c r="A19" s="22">
        <v>0</v>
      </c>
      <c r="B19" s="22">
        <f t="shared" si="0"/>
        <v>-51307.32094134044</v>
      </c>
      <c r="C19" s="23">
        <v>-1137592.0676530639</v>
      </c>
      <c r="D19" s="23">
        <v>499325.84041842318</v>
      </c>
      <c r="E19" s="23">
        <v>318768.57138895575</v>
      </c>
      <c r="F19" s="23">
        <v>104011.78105249899</v>
      </c>
      <c r="G19" s="23">
        <v>131617.43317608096</v>
      </c>
      <c r="H19" s="23">
        <v>-9436.5512367751107</v>
      </c>
      <c r="I19" s="23">
        <v>93304.992853880147</v>
      </c>
      <c r="J19" s="23">
        <v>-7920379.5503561655</v>
      </c>
      <c r="K19" s="23">
        <v>3253475.6158210826</v>
      </c>
      <c r="L19" s="23">
        <v>1936166.5431018195</v>
      </c>
      <c r="M19" s="23">
        <v>756775.66438544844</v>
      </c>
      <c r="N19" s="23">
        <v>1039012.4159640314</v>
      </c>
      <c r="O19" s="23">
        <v>-149107.89758829048</v>
      </c>
      <c r="P19" s="23">
        <v>1701298.8086720756</v>
      </c>
      <c r="Q19" s="23">
        <v>-6.0228797376193173</v>
      </c>
      <c r="R19" s="23">
        <v>-8.4100113279580686</v>
      </c>
      <c r="S19" s="23">
        <v>24.2259566338663</v>
      </c>
      <c r="T19" s="23">
        <v>-0.93981313226114971</v>
      </c>
      <c r="U19" s="23">
        <v>6.4780584989979557</v>
      </c>
      <c r="V19" s="23">
        <v>2.191543526249772</v>
      </c>
      <c r="W19" s="23">
        <v>25.018640111216712</v>
      </c>
      <c r="X19" s="23">
        <v>-7.7809839363466109</v>
      </c>
      <c r="Y19" s="23">
        <v>38.23049721144482</v>
      </c>
      <c r="Z19" s="23">
        <v>44.27151983950251</v>
      </c>
      <c r="AA19" s="23">
        <v>-14.784607618150133</v>
      </c>
      <c r="AB19" s="23">
        <v>-10.387175302149371</v>
      </c>
      <c r="AC19" s="23">
        <v>29.52090060706319</v>
      </c>
      <c r="AD19" s="23">
        <v>78.504846146877583</v>
      </c>
      <c r="AE19" s="23">
        <v>1.7158239323580632E-3</v>
      </c>
      <c r="AF19" s="23">
        <v>-1.2566354153739953E-2</v>
      </c>
      <c r="AG19" s="23">
        <v>2.6714049716721089E-2</v>
      </c>
      <c r="AH19" s="23">
        <v>-2.173922619173008E-2</v>
      </c>
      <c r="AI19" s="23">
        <v>1.1698656485468627E-2</v>
      </c>
      <c r="AJ19" s="23">
        <v>3.5951725865856201E-3</v>
      </c>
      <c r="AK19" s="23">
        <v>0.17286087762433663</v>
      </c>
    </row>
    <row r="20" spans="1:37" x14ac:dyDescent="0.4">
      <c r="A20" s="22">
        <v>2469312</v>
      </c>
      <c r="B20" s="22">
        <f t="shared" si="0"/>
        <v>2400046.733782433</v>
      </c>
      <c r="C20" s="23">
        <v>1099298.0034968068</v>
      </c>
      <c r="D20" s="23">
        <v>607713.32069439744</v>
      </c>
      <c r="E20" s="23">
        <v>409577.79386793723</v>
      </c>
      <c r="F20" s="23">
        <v>122091.89671081299</v>
      </c>
      <c r="G20" s="23">
        <v>146513.89458824103</v>
      </c>
      <c r="H20" s="23">
        <v>-9401.4205195545583</v>
      </c>
      <c r="I20" s="23">
        <v>93518.511161359027</v>
      </c>
      <c r="J20" s="23">
        <v>7643333.6317728693</v>
      </c>
      <c r="K20" s="23">
        <v>4711002.0481705628</v>
      </c>
      <c r="L20" s="23">
        <v>2426929.1930481228</v>
      </c>
      <c r="M20" s="23">
        <v>912456.58349661587</v>
      </c>
      <c r="N20" s="23">
        <v>1185424.789404894</v>
      </c>
      <c r="O20" s="23">
        <v>-155973.53319545617</v>
      </c>
      <c r="P20" s="23">
        <v>1705601.687302391</v>
      </c>
      <c r="Q20" s="23">
        <v>3.78509717207656</v>
      </c>
      <c r="R20" s="23">
        <v>16.05351131105196</v>
      </c>
      <c r="S20" s="23">
        <v>30.265560908454798</v>
      </c>
      <c r="T20" s="23">
        <v>4.4528603349940549E-2</v>
      </c>
      <c r="U20" s="23">
        <v>7.7580973236253907</v>
      </c>
      <c r="V20" s="23">
        <v>2.1570436568352012</v>
      </c>
      <c r="W20" s="23">
        <v>24.999590400347337</v>
      </c>
      <c r="X20" s="23">
        <v>8.0823812047641894</v>
      </c>
      <c r="Y20" s="23">
        <v>26.596546770778737</v>
      </c>
      <c r="Z20" s="23">
        <v>47.860963888786451</v>
      </c>
      <c r="AA20" s="23">
        <v>-15.016875014701988</v>
      </c>
      <c r="AB20" s="23">
        <v>-10.133783438796938</v>
      </c>
      <c r="AC20" s="23">
        <v>29.514315806345156</v>
      </c>
      <c r="AD20" s="23">
        <v>77.846450782824391</v>
      </c>
      <c r="AE20" s="23">
        <v>-8.9433134777286427E-3</v>
      </c>
      <c r="AF20" s="23">
        <v>3.065321913454646E-2</v>
      </c>
      <c r="AG20" s="23">
        <v>4.9659572832353172E-2</v>
      </c>
      <c r="AH20" s="23">
        <v>-2.8360878211927044E-2</v>
      </c>
      <c r="AI20" s="23">
        <v>1.2908214183814425E-2</v>
      </c>
      <c r="AJ20" s="23">
        <v>3.5356058858060048E-3</v>
      </c>
      <c r="AK20" s="23">
        <v>0.1728485796531356</v>
      </c>
    </row>
    <row r="21" spans="1:37" x14ac:dyDescent="0.4">
      <c r="A21" s="22">
        <v>70057.180800000002</v>
      </c>
      <c r="B21" s="22">
        <f t="shared" si="0"/>
        <v>17871.685616550647</v>
      </c>
      <c r="C21" s="23">
        <v>-996679.05778781197</v>
      </c>
      <c r="D21" s="23">
        <v>306425.75875841838</v>
      </c>
      <c r="E21" s="23">
        <v>397920.89526457578</v>
      </c>
      <c r="F21" s="23">
        <v>121723.00740715431</v>
      </c>
      <c r="G21" s="23">
        <v>156240.29718843746</v>
      </c>
      <c r="H21" s="23">
        <v>-9302.7979544721384</v>
      </c>
      <c r="I21" s="23">
        <v>93729.077923698263</v>
      </c>
      <c r="J21" s="23">
        <v>-6965895.2512178905</v>
      </c>
      <c r="K21" s="23">
        <v>3127007.6774107851</v>
      </c>
      <c r="L21" s="23">
        <v>2287527.1619278165</v>
      </c>
      <c r="M21" s="23">
        <v>937499.71089985513</v>
      </c>
      <c r="N21" s="23">
        <v>1289942.7372882362</v>
      </c>
      <c r="O21" s="23">
        <v>-161898.60266216629</v>
      </c>
      <c r="P21" s="23">
        <v>1710011.7663533634</v>
      </c>
      <c r="Q21" s="23">
        <v>-0.84244705845406054</v>
      </c>
      <c r="R21" s="23">
        <v>33.729433488512562</v>
      </c>
      <c r="S21" s="23">
        <v>28.781250152419418</v>
      </c>
      <c r="T21" s="23">
        <v>1.1156826979195913</v>
      </c>
      <c r="U21" s="23">
        <v>8.7630270305513154</v>
      </c>
      <c r="V21" s="23">
        <v>2.1210281068670627</v>
      </c>
      <c r="W21" s="23">
        <v>24.982019478668409</v>
      </c>
      <c r="X21" s="23">
        <v>-8.1626934616949622</v>
      </c>
      <c r="Y21" s="23">
        <v>7.7266586603829577</v>
      </c>
      <c r="Z21" s="23">
        <v>36.221547283604096</v>
      </c>
      <c r="AA21" s="23">
        <v>-12.92994117973568</v>
      </c>
      <c r="AB21" s="23">
        <v>-9.6811083778577363</v>
      </c>
      <c r="AC21" s="23">
        <v>29.424806423877861</v>
      </c>
      <c r="AD21" s="23">
        <v>77.174174040819452</v>
      </c>
      <c r="AE21" s="23">
        <v>1.454236612611203E-2</v>
      </c>
      <c r="AF21" s="23">
        <v>6.4166517084847496E-2</v>
      </c>
      <c r="AG21" s="23">
        <v>6.0149181203656657E-2</v>
      </c>
      <c r="AH21" s="23">
        <v>-3.1921558835534977E-2</v>
      </c>
      <c r="AI21" s="23">
        <v>1.3661637791854741E-2</v>
      </c>
      <c r="AJ21" s="23">
        <v>3.4696466322393367E-3</v>
      </c>
      <c r="AK21" s="23">
        <v>0.1728412099968247</v>
      </c>
    </row>
    <row r="22" spans="1:37" x14ac:dyDescent="0.4">
      <c r="A22" s="22">
        <v>0</v>
      </c>
      <c r="B22" s="22">
        <f t="shared" si="0"/>
        <v>-56513.580696870238</v>
      </c>
      <c r="C22" s="23">
        <v>-581346.97382444807</v>
      </c>
      <c r="D22" s="23">
        <v>-71589.510924056216</v>
      </c>
      <c r="E22" s="23">
        <v>302007.25923029112</v>
      </c>
      <c r="F22" s="23">
        <v>106033.99527949463</v>
      </c>
      <c r="G22" s="23">
        <v>160093.09935924021</v>
      </c>
      <c r="H22" s="23">
        <v>-9133.9400459376029</v>
      </c>
      <c r="I22" s="23">
        <v>93936.070925415901</v>
      </c>
      <c r="J22" s="23">
        <v>-4746689.2338905782</v>
      </c>
      <c r="K22" s="23">
        <v>313568.34639470576</v>
      </c>
      <c r="L22" s="23">
        <v>1640883.3679749947</v>
      </c>
      <c r="M22" s="23">
        <v>851969.31229775562</v>
      </c>
      <c r="N22" s="23">
        <v>1345817.8223051704</v>
      </c>
      <c r="O22" s="23">
        <v>-166732.74662203746</v>
      </c>
      <c r="P22" s="23">
        <v>1714520.7315399887</v>
      </c>
      <c r="Q22" s="23">
        <v>-18.468424197648133</v>
      </c>
      <c r="R22" s="23">
        <v>30.125240118618109</v>
      </c>
      <c r="S22" s="23">
        <v>20.757450764535648</v>
      </c>
      <c r="T22" s="23">
        <v>2.2526819860232781</v>
      </c>
      <c r="U22" s="23">
        <v>9.4484520400099932</v>
      </c>
      <c r="V22" s="23">
        <v>2.083698998007999</v>
      </c>
      <c r="W22" s="23">
        <v>24.966008720178102</v>
      </c>
      <c r="X22" s="23">
        <v>-5.6927245557018926</v>
      </c>
      <c r="Y22" s="23">
        <v>-7.099917731213492</v>
      </c>
      <c r="Z22" s="23">
        <v>13.101265427655106</v>
      </c>
      <c r="AA22" s="23">
        <v>-8.9121987603708401</v>
      </c>
      <c r="AB22" s="23">
        <v>-9.022648177920999</v>
      </c>
      <c r="AC22" s="23">
        <v>29.245860171439475</v>
      </c>
      <c r="AD22" s="23">
        <v>76.489583214217234</v>
      </c>
      <c r="AE22" s="23">
        <v>-2.309935628660912E-2</v>
      </c>
      <c r="AF22" s="23">
        <v>5.9513441115722272E-2</v>
      </c>
      <c r="AG22" s="23">
        <v>5.777634819594258E-2</v>
      </c>
      <c r="AH22" s="23">
        <v>-3.2439599179119295E-2</v>
      </c>
      <c r="AI22" s="23">
        <v>1.3907804648192633E-2</v>
      </c>
      <c r="AJ22" s="23">
        <v>3.3974119843851241E-3</v>
      </c>
      <c r="AK22" s="23">
        <v>0.17283894952148582</v>
      </c>
    </row>
    <row r="23" spans="1:37" x14ac:dyDescent="0.4">
      <c r="A23" s="22">
        <v>0</v>
      </c>
      <c r="B23" s="22">
        <f t="shared" si="0"/>
        <v>-59207.234390627957</v>
      </c>
      <c r="C23" s="23">
        <v>-128845.53933429459</v>
      </c>
      <c r="D23" s="23">
        <v>-349044.52767519344</v>
      </c>
      <c r="E23" s="23">
        <v>155263.1910471525</v>
      </c>
      <c r="F23" s="23">
        <v>79216.232145464266</v>
      </c>
      <c r="G23" s="23">
        <v>158160.09021540941</v>
      </c>
      <c r="H23" s="23">
        <v>-8888.2924296242636</v>
      </c>
      <c r="I23" s="23">
        <v>94138.846031086083</v>
      </c>
      <c r="J23" s="23">
        <v>-1366864.4959453354</v>
      </c>
      <c r="K23" s="23">
        <v>-2254411.3102675225</v>
      </c>
      <c r="L23" s="23">
        <v>709572.48355224659</v>
      </c>
      <c r="M23" s="23">
        <v>682723.19113625051</v>
      </c>
      <c r="N23" s="23">
        <v>1352553.7101164709</v>
      </c>
      <c r="O23" s="23">
        <v>-170327.99627760856</v>
      </c>
      <c r="P23" s="23">
        <v>1719119.2176854992</v>
      </c>
      <c r="Q23" s="23">
        <v>-39.611933612828672</v>
      </c>
      <c r="R23" s="23">
        <v>12.80661158665732</v>
      </c>
      <c r="S23" s="23">
        <v>8.4399545642447045</v>
      </c>
      <c r="T23" s="23">
        <v>3.39552313438681</v>
      </c>
      <c r="U23" s="23">
        <v>9.8166499421161628</v>
      </c>
      <c r="V23" s="23">
        <v>2.0452727902895123</v>
      </c>
      <c r="W23" s="23">
        <v>24.951621395953861</v>
      </c>
      <c r="X23" s="23">
        <v>-1.6953883820620548</v>
      </c>
      <c r="Y23" s="23">
        <v>-15.680190812192635</v>
      </c>
      <c r="Z23" s="23">
        <v>-15.540926727678448</v>
      </c>
      <c r="AA23" s="23">
        <v>-3.5418176455446608</v>
      </c>
      <c r="AB23" s="23">
        <v>-8.1570744512440001</v>
      </c>
      <c r="AC23" s="23">
        <v>28.971133491725524</v>
      </c>
      <c r="AD23" s="23">
        <v>75.79421874045947</v>
      </c>
      <c r="AE23" s="23">
        <v>-5.0535211777061356E-2</v>
      </c>
      <c r="AF23" s="23">
        <v>2.8352627243697748E-2</v>
      </c>
      <c r="AG23" s="23">
        <v>4.4492670607786389E-2</v>
      </c>
      <c r="AH23" s="23">
        <v>-3.0219086777060842E-2</v>
      </c>
      <c r="AI23" s="23">
        <v>1.3668999334644039E-2</v>
      </c>
      <c r="AJ23" s="23">
        <v>3.3190479819192827E-3</v>
      </c>
      <c r="AK23" s="23">
        <v>0.17284195338607472</v>
      </c>
    </row>
    <row r="24" spans="1:37" x14ac:dyDescent="0.4">
      <c r="A24" s="22">
        <v>0</v>
      </c>
      <c r="B24" s="22">
        <f t="shared" si="0"/>
        <v>-59797.540980368583</v>
      </c>
      <c r="C24" s="23">
        <v>180341.40807155354</v>
      </c>
      <c r="D24" s="23">
        <v>-454249.99834397685</v>
      </c>
      <c r="E24" s="23">
        <v>-7885.4809702012753</v>
      </c>
      <c r="F24" s="23">
        <v>45072.650958027421</v>
      </c>
      <c r="G24" s="23">
        <v>150946.64504916154</v>
      </c>
      <c r="H24" s="23">
        <v>-8561.9534634408574</v>
      </c>
      <c r="I24" s="23">
        <v>94336.728698876497</v>
      </c>
      <c r="J24" s="23">
        <v>1483116.7356963013</v>
      </c>
      <c r="K24" s="23">
        <v>-3676118.5455244505</v>
      </c>
      <c r="L24" s="23">
        <v>-276178.18043190468</v>
      </c>
      <c r="M24" s="23">
        <v>453211.14650515688</v>
      </c>
      <c r="N24" s="23">
        <v>1313286.3039243671</v>
      </c>
      <c r="O24" s="23">
        <v>-172579.47957732822</v>
      </c>
      <c r="P24" s="23">
        <v>1723796.419407858</v>
      </c>
      <c r="Q24" s="23">
        <v>-21.569200476548804</v>
      </c>
      <c r="R24" s="23">
        <v>-6.3142302337261809</v>
      </c>
      <c r="S24" s="23">
        <v>-5.7912318163797032</v>
      </c>
      <c r="T24" s="23">
        <v>4.4649969304177741</v>
      </c>
      <c r="U24" s="23">
        <v>9.8902489146772723</v>
      </c>
      <c r="V24" s="23">
        <v>2.0059754227169475</v>
      </c>
      <c r="W24" s="23">
        <v>24.938895122767239</v>
      </c>
      <c r="X24" s="23">
        <v>-2.929654334212187</v>
      </c>
      <c r="Y24" s="23">
        <v>-18.765710833606196</v>
      </c>
      <c r="Z24" s="23">
        <v>-43.633555277447975</v>
      </c>
      <c r="AA24" s="23">
        <v>2.614332065056566</v>
      </c>
      <c r="AB24" s="23">
        <v>-7.0964770306763327</v>
      </c>
      <c r="AC24" s="23">
        <v>28.596380352248591</v>
      </c>
      <c r="AD24" s="23">
        <v>75.089578416420238</v>
      </c>
      <c r="AE24" s="23">
        <v>-2.7465106809954867E-2</v>
      </c>
      <c r="AF24" s="23">
        <v>-8.9572644337650286E-3</v>
      </c>
      <c r="AG24" s="23">
        <v>2.2567138185600247E-2</v>
      </c>
      <c r="AH24" s="23">
        <v>-2.5595803293470384E-2</v>
      </c>
      <c r="AI24" s="23">
        <v>1.2997885750075157E-2</v>
      </c>
      <c r="AJ24" s="23">
        <v>3.2348106198095486E-3</v>
      </c>
      <c r="AK24" s="23">
        <v>0.17285033998170532</v>
      </c>
    </row>
    <row r="25" spans="1:37" x14ac:dyDescent="0.4">
      <c r="A25" s="22">
        <v>0</v>
      </c>
      <c r="B25" s="22">
        <f t="shared" si="0"/>
        <v>-59605.883673754695</v>
      </c>
      <c r="C25" s="23">
        <v>290576.52681941324</v>
      </c>
      <c r="D25" s="23">
        <v>-369276.93591374136</v>
      </c>
      <c r="E25" s="23">
        <v>-154041.74506998213</v>
      </c>
      <c r="F25" s="23">
        <v>7334.6691150841398</v>
      </c>
      <c r="G25" s="23">
        <v>139037.04487056518</v>
      </c>
      <c r="H25" s="23">
        <v>-8158.5997978585592</v>
      </c>
      <c r="I25" s="23">
        <v>94529.039976519503</v>
      </c>
      <c r="J25" s="23">
        <v>2609616.4207345191</v>
      </c>
      <c r="K25" s="23">
        <v>-3463908.4862237838</v>
      </c>
      <c r="L25" s="23">
        <v>-1094024.1303556606</v>
      </c>
      <c r="M25" s="23">
        <v>186216.66693857187</v>
      </c>
      <c r="N25" s="23">
        <v>1231943.9282802327</v>
      </c>
      <c r="O25" s="23">
        <v>-173508.72766183599</v>
      </c>
      <c r="P25" s="23">
        <v>1728541.1282879568</v>
      </c>
      <c r="Q25" s="23">
        <v>-3.3016788965400954</v>
      </c>
      <c r="R25" s="23">
        <v>-18.159085058278446</v>
      </c>
      <c r="S25" s="23">
        <v>-19.378291816244051</v>
      </c>
      <c r="T25" s="23">
        <v>5.3786723154416505</v>
      </c>
      <c r="U25" s="23">
        <v>9.6949308361238842</v>
      </c>
      <c r="V25" s="23">
        <v>1.9660323972607239</v>
      </c>
      <c r="W25" s="23">
        <v>24.92786005191077</v>
      </c>
      <c r="X25" s="23">
        <v>2.1710533571431254</v>
      </c>
      <c r="Y25" s="23">
        <v>-19.090275044036702</v>
      </c>
      <c r="Z25" s="23">
        <v>-65.031399409416153</v>
      </c>
      <c r="AA25" s="23">
        <v>8.9916448944345824</v>
      </c>
      <c r="AB25" s="23">
        <v>-5.8620801017491599</v>
      </c>
      <c r="AC25" s="23">
        <v>28.123476732473058</v>
      </c>
      <c r="AD25" s="23">
        <v>74.377145705163542</v>
      </c>
      <c r="AE25" s="23">
        <v>-1.1984932012034721E-2</v>
      </c>
      <c r="AF25" s="23">
        <v>-3.2599961783849704E-2</v>
      </c>
      <c r="AG25" s="23">
        <v>-5.2425997619267644E-3</v>
      </c>
      <c r="AH25" s="23">
        <v>-1.8910101675212152E-2</v>
      </c>
      <c r="AI25" s="23">
        <v>1.1951165664543646E-2</v>
      </c>
      <c r="AJ25" s="23">
        <v>3.1452141668046607E-3</v>
      </c>
      <c r="AK25" s="23">
        <v>0.17286421540167499</v>
      </c>
    </row>
    <row r="26" spans="1:37" x14ac:dyDescent="0.4">
      <c r="A26" s="22">
        <v>0</v>
      </c>
      <c r="B26" s="22">
        <f t="shared" si="0"/>
        <v>-59383.040307638206</v>
      </c>
      <c r="C26" s="23">
        <v>178619.00505357573</v>
      </c>
      <c r="D26" s="23">
        <v>-101805.1387929139</v>
      </c>
      <c r="E26" s="23">
        <v>-256586.29750387327</v>
      </c>
      <c r="F26" s="23">
        <v>-30278.017229751313</v>
      </c>
      <c r="G26" s="23">
        <v>123019.19265385544</v>
      </c>
      <c r="H26" s="23">
        <v>-7683.8732226320826</v>
      </c>
      <c r="I26" s="23">
        <v>94715.12904173939</v>
      </c>
      <c r="J26" s="23">
        <v>1465336.0963030907</v>
      </c>
      <c r="K26" s="23">
        <v>-1373460.1738451552</v>
      </c>
      <c r="L26" s="23">
        <v>-1581590.7191392849</v>
      </c>
      <c r="M26" s="23">
        <v>-95536.315866469638</v>
      </c>
      <c r="N26" s="23">
        <v>1112509.1249281955</v>
      </c>
      <c r="O26" s="23">
        <v>-173169.62978261762</v>
      </c>
      <c r="P26" s="23">
        <v>1733342.017402241</v>
      </c>
      <c r="Q26" s="23">
        <v>9.5297841069715918</v>
      </c>
      <c r="R26" s="23">
        <v>-17.412057186855805</v>
      </c>
      <c r="S26" s="23">
        <v>-29.318431051782721</v>
      </c>
      <c r="T26" s="23">
        <v>6.0508509698499822</v>
      </c>
      <c r="U26" s="23">
        <v>9.2566531011573971</v>
      </c>
      <c r="V26" s="23">
        <v>1.9256680436525402</v>
      </c>
      <c r="W26" s="23">
        <v>24.918547035144659</v>
      </c>
      <c r="X26" s="23">
        <v>2.6502002156902549</v>
      </c>
      <c r="Y26" s="23">
        <v>-18.162338489799904</v>
      </c>
      <c r="Z26" s="23">
        <v>-74.210785924847414</v>
      </c>
      <c r="AA26" s="23">
        <v>15.01440209394395</v>
      </c>
      <c r="AB26" s="23">
        <v>-4.4763508503952449</v>
      </c>
      <c r="AC26" s="23">
        <v>27.555885796870719</v>
      </c>
      <c r="AD26" s="23">
        <v>73.658397072511065</v>
      </c>
      <c r="AE26" s="23">
        <v>6.2569924922914865E-3</v>
      </c>
      <c r="AF26" s="23">
        <v>-3.0508487433145062E-2</v>
      </c>
      <c r="AG26" s="23">
        <v>-3.3833450848285533E-2</v>
      </c>
      <c r="AH26" s="23">
        <v>-1.0509295050253492E-2</v>
      </c>
      <c r="AI26" s="23">
        <v>1.0585718507834296E-2</v>
      </c>
      <c r="AJ26" s="23">
        <v>3.0508380588272804E-3</v>
      </c>
      <c r="AK26" s="23">
        <v>0.17288368427273104</v>
      </c>
    </row>
    <row r="27" spans="1:37" x14ac:dyDescent="0.4">
      <c r="A27" s="22">
        <v>0</v>
      </c>
      <c r="B27" s="22">
        <f t="shared" si="0"/>
        <v>-60127.273485312631</v>
      </c>
      <c r="C27" s="23">
        <v>-25923.38752795149</v>
      </c>
      <c r="D27" s="23">
        <v>198354.3944954474</v>
      </c>
      <c r="E27" s="23">
        <v>-299554.61462454125</v>
      </c>
      <c r="F27" s="23">
        <v>-64100.296903683469</v>
      </c>
      <c r="G27" s="23">
        <v>103473.12800985595</v>
      </c>
      <c r="H27" s="23">
        <v>-7143.658931275736</v>
      </c>
      <c r="I27" s="23">
        <v>94894.435482148605</v>
      </c>
      <c r="J27" s="23">
        <v>-880356.90047689085</v>
      </c>
      <c r="K27" s="23">
        <v>1461594.4073461401</v>
      </c>
      <c r="L27" s="23">
        <v>-1691537.5999458802</v>
      </c>
      <c r="M27" s="23">
        <v>-369494.11112754093</v>
      </c>
      <c r="N27" s="23">
        <v>958924.33657240088</v>
      </c>
      <c r="O27" s="23">
        <v>-171618.58536789211</v>
      </c>
      <c r="P27" s="23">
        <v>1738187.652999663</v>
      </c>
      <c r="Q27" s="23">
        <v>1.1199830093092227</v>
      </c>
      <c r="R27" s="23">
        <v>-9.1551459635208534</v>
      </c>
      <c r="S27" s="23">
        <v>-33.381889374491948</v>
      </c>
      <c r="T27" s="23">
        <v>6.3803239517682488</v>
      </c>
      <c r="U27" s="23">
        <v>8.6020686137005828</v>
      </c>
      <c r="V27" s="23">
        <v>1.8850954333682066</v>
      </c>
      <c r="W27" s="23">
        <v>24.910995805893663</v>
      </c>
      <c r="X27" s="23">
        <v>1.0836509698280599</v>
      </c>
      <c r="Y27" s="23">
        <v>-11.018144396906626</v>
      </c>
      <c r="Z27" s="23">
        <v>-69.127018404533331</v>
      </c>
      <c r="AA27" s="23">
        <v>20.056421435101456</v>
      </c>
      <c r="AB27" s="23">
        <v>-2.9594192938886565</v>
      </c>
      <c r="AC27" s="23">
        <v>26.897205841581187</v>
      </c>
      <c r="AD27" s="23">
        <v>72.934801073515231</v>
      </c>
      <c r="AE27" s="23">
        <v>5.4836506695119828E-3</v>
      </c>
      <c r="AF27" s="23">
        <v>-1.5149104423374265E-2</v>
      </c>
      <c r="AG27" s="23">
        <v>-5.576540408917123E-2</v>
      </c>
      <c r="AH27" s="23">
        <v>-7.7861108754882465E-4</v>
      </c>
      <c r="AI27" s="23">
        <v>8.9593556936750016E-3</v>
      </c>
      <c r="AJ27" s="23">
        <v>2.9522527047998971E-3</v>
      </c>
      <c r="AK27" s="23">
        <v>0.17290886053210741</v>
      </c>
    </row>
    <row r="28" spans="1:37" x14ac:dyDescent="0.4">
      <c r="A28" s="22">
        <v>572.83199999999999</v>
      </c>
      <c r="B28" s="22">
        <f t="shared" si="0"/>
        <v>-58573.973447848519</v>
      </c>
      <c r="C28" s="23">
        <v>-25414.443290258365</v>
      </c>
      <c r="D28" s="23">
        <v>216406.558727909</v>
      </c>
      <c r="E28" s="23">
        <v>-269035.19899916882</v>
      </c>
      <c r="F28" s="23">
        <v>-90881.919850909122</v>
      </c>
      <c r="G28" s="23">
        <v>80975.312903704806</v>
      </c>
      <c r="H28" s="23">
        <v>-6543.927810465234</v>
      </c>
      <c r="I28" s="23">
        <v>95066.450319187745</v>
      </c>
      <c r="J28" s="23">
        <v>403469.0549035162</v>
      </c>
      <c r="K28" s="23">
        <v>2040192.1015101064</v>
      </c>
      <c r="L28" s="23">
        <v>-1402589.893668477</v>
      </c>
      <c r="M28" s="23">
        <v>-614072.01865931728</v>
      </c>
      <c r="N28" s="23">
        <v>775137.93259821634</v>
      </c>
      <c r="O28" s="23">
        <v>-168912.55548977855</v>
      </c>
      <c r="P28" s="23">
        <v>1743066.5788057339</v>
      </c>
      <c r="Q28" s="23">
        <v>-0.39074615600407991</v>
      </c>
      <c r="R28" s="23">
        <v>-3.0035906215316226</v>
      </c>
      <c r="S28" s="23">
        <v>-29.550113137507005</v>
      </c>
      <c r="T28" s="23">
        <v>6.225018003950705</v>
      </c>
      <c r="U28" s="23">
        <v>7.7593658958782719</v>
      </c>
      <c r="V28" s="23">
        <v>1.8445212616936293</v>
      </c>
      <c r="W28" s="23">
        <v>24.905251796991255</v>
      </c>
      <c r="X28" s="23">
        <v>-1.5119835168605993</v>
      </c>
      <c r="Y28" s="23">
        <v>2.776958823234791</v>
      </c>
      <c r="Z28" s="23">
        <v>-48.587089486216428</v>
      </c>
      <c r="AA28" s="23">
        <v>23.416487440745868</v>
      </c>
      <c r="AB28" s="23">
        <v>-1.3280849088585285</v>
      </c>
      <c r="AC28" s="23">
        <v>26.15106899639617</v>
      </c>
      <c r="AD28" s="23">
        <v>72.207820168247309</v>
      </c>
      <c r="AE28" s="23">
        <v>-3.0935939481987382E-3</v>
      </c>
      <c r="AF28" s="23">
        <v>-7.3424499659476093E-3</v>
      </c>
      <c r="AG28" s="23">
        <v>-6.2964394287051209E-2</v>
      </c>
      <c r="AH28" s="23">
        <v>9.6984162654721127E-3</v>
      </c>
      <c r="AI28" s="23">
        <v>7.134135443404797E-3</v>
      </c>
      <c r="AJ28" s="23">
        <v>2.8500216630757838E-3</v>
      </c>
      <c r="AK28" s="23">
        <v>0.17293986482924487</v>
      </c>
    </row>
    <row r="29" spans="1:37" x14ac:dyDescent="0.4">
      <c r="A29" s="22">
        <v>0</v>
      </c>
      <c r="B29" s="22">
        <f t="shared" si="0"/>
        <v>-64028.241631737888</v>
      </c>
      <c r="C29" s="23">
        <v>27609.603331421786</v>
      </c>
      <c r="D29" s="23">
        <v>97846.601726331006</v>
      </c>
      <c r="E29" s="23">
        <v>-162263.25652807098</v>
      </c>
      <c r="F29" s="23">
        <v>-108634.74290679015</v>
      </c>
      <c r="G29" s="23">
        <v>56101.780549687261</v>
      </c>
      <c r="H29" s="23">
        <v>-5890.6638768786343</v>
      </c>
      <c r="I29" s="23">
        <v>95230.677704299713</v>
      </c>
      <c r="J29" s="23">
        <v>-225304.15797105004</v>
      </c>
      <c r="K29" s="23">
        <v>691685.11169254791</v>
      </c>
      <c r="L29" s="23">
        <v>-748595.53955914988</v>
      </c>
      <c r="M29" s="23">
        <v>-809334.00628559059</v>
      </c>
      <c r="N29" s="23">
        <v>565102.55479767546</v>
      </c>
      <c r="O29" s="23">
        <v>-165108.50104975092</v>
      </c>
      <c r="P29" s="23">
        <v>1747967.3383753183</v>
      </c>
      <c r="Q29" s="23">
        <v>0.69863180126490387</v>
      </c>
      <c r="R29" s="23">
        <v>-2.9859151083764139</v>
      </c>
      <c r="S29" s="23">
        <v>-17.053534027924997</v>
      </c>
      <c r="T29" s="23">
        <v>5.4102436057084571</v>
      </c>
      <c r="U29" s="23">
        <v>6.7570965786856503</v>
      </c>
      <c r="V29" s="23">
        <v>1.8041507647280393</v>
      </c>
      <c r="W29" s="23">
        <v>24.901361900457559</v>
      </c>
      <c r="X29" s="23">
        <v>1.31210791476043</v>
      </c>
      <c r="Y29" s="23">
        <v>16.261340002635897</v>
      </c>
      <c r="Z29" s="23">
        <v>-13.846508414809691</v>
      </c>
      <c r="AA29" s="23">
        <v>24.446452212948369</v>
      </c>
      <c r="AB29" s="23">
        <v>0.40158407657912942</v>
      </c>
      <c r="AC29" s="23">
        <v>25.321110138299794</v>
      </c>
      <c r="AD29" s="23">
        <v>71.478914069586068</v>
      </c>
      <c r="AE29" s="23">
        <v>8.568849520609272E-4</v>
      </c>
      <c r="AF29" s="23">
        <v>-1.7683210180802215E-2</v>
      </c>
      <c r="AG29" s="23">
        <v>-4.9746715695362903E-2</v>
      </c>
      <c r="AH29" s="23">
        <v>1.9766328346178742E-2</v>
      </c>
      <c r="AI29" s="23">
        <v>5.1731862723333319E-3</v>
      </c>
      <c r="AJ29" s="23">
        <v>2.7447067281498772E-3</v>
      </c>
      <c r="AK29" s="23">
        <v>0.17297681957744224</v>
      </c>
    </row>
    <row r="30" spans="1:37" x14ac:dyDescent="0.4">
      <c r="A30" s="22">
        <v>0</v>
      </c>
      <c r="B30" s="22">
        <f t="shared" si="0"/>
        <v>-65373.691632259004</v>
      </c>
      <c r="C30" s="23">
        <v>-11976.800655768093</v>
      </c>
      <c r="D30" s="23">
        <v>32244.098615261348</v>
      </c>
      <c r="E30" s="23">
        <v>-24140.928194816624</v>
      </c>
      <c r="F30" s="23">
        <v>-115751.70456849836</v>
      </c>
      <c r="G30" s="23">
        <v>29428.564162088405</v>
      </c>
      <c r="H30" s="23">
        <v>-5189.8574661504417</v>
      </c>
      <c r="I30" s="23">
        <v>95386.628107883749</v>
      </c>
      <c r="J30" s="23">
        <v>174186.82915472129</v>
      </c>
      <c r="K30" s="23">
        <v>-406222.18517946079</v>
      </c>
      <c r="L30" s="23">
        <v>16313.688548730795</v>
      </c>
      <c r="M30" s="23">
        <v>-932323.46980079124</v>
      </c>
      <c r="N30" s="23">
        <v>332770.84496279818</v>
      </c>
      <c r="O30" s="23">
        <v>-160263.3830479453</v>
      </c>
      <c r="P30" s="23">
        <v>1752878.4753619474</v>
      </c>
      <c r="Q30" s="23">
        <v>-0.51453691459139106</v>
      </c>
      <c r="R30" s="23">
        <v>0.13779551740031137</v>
      </c>
      <c r="S30" s="23">
        <v>-0.2352299120286549</v>
      </c>
      <c r="T30" s="23">
        <v>3.8771720871731086</v>
      </c>
      <c r="U30" s="23">
        <v>5.623812293117985</v>
      </c>
      <c r="V30" s="23">
        <v>1.764188590363126</v>
      </c>
      <c r="W30" s="23">
        <v>24.899373596520213</v>
      </c>
      <c r="X30" s="23">
        <v>-1.6451116744348178</v>
      </c>
      <c r="Y30" s="23">
        <v>21.145412100438925</v>
      </c>
      <c r="Z30" s="23">
        <v>24.42051423017611</v>
      </c>
      <c r="AA30" s="23">
        <v>22.755162326581686</v>
      </c>
      <c r="AB30" s="23">
        <v>2.2135194343088118</v>
      </c>
      <c r="AC30" s="23">
        <v>24.410966682178987</v>
      </c>
      <c r="AD30" s="23">
        <v>70.749539952507291</v>
      </c>
      <c r="AE30" s="23">
        <v>4.2618090591356175E-3</v>
      </c>
      <c r="AF30" s="23">
        <v>-1.7439859450456594E-2</v>
      </c>
      <c r="AG30" s="23">
        <v>-2.1950293478524563E-2</v>
      </c>
      <c r="AH30" s="23">
        <v>2.7999990289559365E-2</v>
      </c>
      <c r="AI30" s="23">
        <v>3.1396366957704715E-3</v>
      </c>
      <c r="AJ30" s="23">
        <v>2.6368690343103701E-3</v>
      </c>
      <c r="AK30" s="23">
        <v>0.17301984785020533</v>
      </c>
    </row>
    <row r="31" spans="1:37" x14ac:dyDescent="0.4">
      <c r="A31" s="22">
        <v>0</v>
      </c>
      <c r="B31" s="22">
        <f t="shared" si="0"/>
        <v>-69078.626483299449</v>
      </c>
      <c r="C31" s="23">
        <v>-25037.301053226172</v>
      </c>
      <c r="D31" s="23">
        <v>-48304.65581155134</v>
      </c>
      <c r="E31" s="23">
        <v>91564.955869575089</v>
      </c>
      <c r="F31" s="23">
        <v>-110840.86743240351</v>
      </c>
      <c r="G31" s="23">
        <v>1531.5553411820388</v>
      </c>
      <c r="H31" s="23">
        <v>-4447.502367537495</v>
      </c>
      <c r="I31" s="23">
        <v>95533.81545396139</v>
      </c>
      <c r="J31" s="23">
        <v>-84109.455993043084</v>
      </c>
      <c r="K31" s="23">
        <v>-897907.43405414256</v>
      </c>
      <c r="L31" s="23">
        <v>603535.08825379435</v>
      </c>
      <c r="M31" s="23">
        <v>-960341.93400920974</v>
      </c>
      <c r="N31" s="23">
        <v>82106.164867949206</v>
      </c>
      <c r="O31" s="23">
        <v>-154434.16209466531</v>
      </c>
      <c r="P31" s="23">
        <v>1757788.5330293169</v>
      </c>
      <c r="Q31" s="23">
        <v>-44.595606890841857</v>
      </c>
      <c r="R31" s="23">
        <v>7.5533876959010922</v>
      </c>
      <c r="S31" s="23">
        <v>15.192451407817014</v>
      </c>
      <c r="T31" s="23">
        <v>1.5869889591218831</v>
      </c>
      <c r="U31" s="23">
        <v>4.3883390154689295</v>
      </c>
      <c r="V31" s="23">
        <v>1.7248391192047867</v>
      </c>
      <c r="W31" s="23">
        <v>24.899334632692742</v>
      </c>
      <c r="X31" s="23">
        <v>12.472396911819789</v>
      </c>
      <c r="Y31" s="23">
        <v>12.33535830629905</v>
      </c>
      <c r="Z31" s="23">
        <v>53.59527845175792</v>
      </c>
      <c r="AA31" s="23">
        <v>18.0045069741943</v>
      </c>
      <c r="AB31" s="23">
        <v>4.0922359987055827</v>
      </c>
      <c r="AC31" s="23">
        <v>23.424278007820504</v>
      </c>
      <c r="AD31" s="23">
        <v>70.021153027086854</v>
      </c>
      <c r="AE31" s="23">
        <v>-2.0738069593128603E-2</v>
      </c>
      <c r="AF31" s="23">
        <v>8.9295905029777994E-3</v>
      </c>
      <c r="AG31" s="23">
        <v>1.0869639135491785E-2</v>
      </c>
      <c r="AH31" s="23">
        <v>3.2917411237693602E-2</v>
      </c>
      <c r="AI31" s="23">
        <v>1.0962862800798705E-3</v>
      </c>
      <c r="AJ31" s="23">
        <v>2.5270694356603891E-3</v>
      </c>
      <c r="AK31" s="23">
        <v>0.17306907300122518</v>
      </c>
    </row>
    <row r="32" spans="1:37" x14ac:dyDescent="0.4">
      <c r="A32" s="22">
        <v>0</v>
      </c>
      <c r="B32" s="22">
        <f t="shared" si="0"/>
        <v>-73328.675321031289</v>
      </c>
      <c r="C32" s="23">
        <v>-7256.3480049836826</v>
      </c>
      <c r="D32" s="23">
        <v>-109579.35643470408</v>
      </c>
      <c r="E32" s="23">
        <v>144612.86700998471</v>
      </c>
      <c r="F32" s="23">
        <v>-92758.23311084618</v>
      </c>
      <c r="G32" s="23">
        <v>-27021.090755708541</v>
      </c>
      <c r="H32" s="23">
        <v>-3669.5929441633134</v>
      </c>
      <c r="I32" s="23">
        <v>95671.754240421098</v>
      </c>
      <c r="J32" s="23">
        <v>-135415.24712448064</v>
      </c>
      <c r="K32" s="23">
        <v>-804144.51392508531</v>
      </c>
      <c r="L32" s="23">
        <v>789448.96585012099</v>
      </c>
      <c r="M32" s="23">
        <v>-872702.16773685161</v>
      </c>
      <c r="N32" s="23">
        <v>-182659.29290460993</v>
      </c>
      <c r="O32" s="23">
        <v>-147677.79868909888</v>
      </c>
      <c r="P32" s="23">
        <v>1762686.0545300052</v>
      </c>
      <c r="Q32" s="23">
        <v>3.4676095847587924</v>
      </c>
      <c r="R32" s="23">
        <v>14.076398899399456</v>
      </c>
      <c r="S32" s="23">
        <v>24.436673225167777</v>
      </c>
      <c r="T32" s="23">
        <v>-1.4979859124564701</v>
      </c>
      <c r="U32" s="23">
        <v>3.0817193510093874</v>
      </c>
      <c r="V32" s="23">
        <v>1.6863066919501837</v>
      </c>
      <c r="W32" s="23">
        <v>24.901292796397275</v>
      </c>
      <c r="X32" s="23">
        <v>3.135566269465222</v>
      </c>
      <c r="Y32" s="23">
        <v>-4.6272487596470873</v>
      </c>
      <c r="Z32" s="23">
        <v>64.663206096565901</v>
      </c>
      <c r="AA32" s="23">
        <v>9.8868287109484747</v>
      </c>
      <c r="AB32" s="23">
        <v>6.0317127397152106</v>
      </c>
      <c r="AC32" s="23">
        <v>22.364683869529845</v>
      </c>
      <c r="AD32" s="23">
        <v>69.295208128882422</v>
      </c>
      <c r="AE32" s="23">
        <v>-1.786827181301915E-2</v>
      </c>
      <c r="AF32" s="23">
        <v>3.8866986513890818E-2</v>
      </c>
      <c r="AG32" s="23">
        <v>3.9249704197660863E-2</v>
      </c>
      <c r="AH32" s="23">
        <v>3.3068632113456523E-2</v>
      </c>
      <c r="AI32" s="23">
        <v>-8.965381824844079E-4</v>
      </c>
      <c r="AJ32" s="23">
        <v>2.415868746306228E-3</v>
      </c>
      <c r="AK32" s="23">
        <v>0.17312461842418914</v>
      </c>
    </row>
    <row r="33" spans="1:37" x14ac:dyDescent="0.4">
      <c r="A33" s="22">
        <v>0</v>
      </c>
      <c r="B33" s="22">
        <f t="shared" si="0"/>
        <v>-77051.963578721887</v>
      </c>
      <c r="C33" s="23">
        <v>7726.8198742080731</v>
      </c>
      <c r="D33" s="23">
        <v>-120773.67585631648</v>
      </c>
      <c r="E33" s="23">
        <v>137782.84354705754</v>
      </c>
      <c r="F33" s="23">
        <v>-62026.368103756773</v>
      </c>
      <c r="G33" s="23">
        <v>-55647.454867191998</v>
      </c>
      <c r="H33" s="23">
        <v>-2862.1235591518725</v>
      </c>
      <c r="I33" s="23">
        <v>95799.958965151527</v>
      </c>
      <c r="J33" s="23">
        <v>119062.87063558317</v>
      </c>
      <c r="K33" s="23">
        <v>-394963.15641629352</v>
      </c>
      <c r="L33" s="23">
        <v>614906.82943997695</v>
      </c>
      <c r="M33" s="23">
        <v>-663773.50753537111</v>
      </c>
      <c r="N33" s="23">
        <v>-455848.56581005704</v>
      </c>
      <c r="O33" s="23">
        <v>-140051.25333042449</v>
      </c>
      <c r="P33" s="23">
        <v>1767559.5830165863</v>
      </c>
      <c r="Q33" s="23">
        <v>0.24559270719948129</v>
      </c>
      <c r="R33" s="23">
        <v>9.3308176629581823</v>
      </c>
      <c r="S33" s="23">
        <v>26.130467531607586</v>
      </c>
      <c r="T33" s="23">
        <v>-5.2807375381753436</v>
      </c>
      <c r="U33" s="23">
        <v>1.7417490337230883</v>
      </c>
      <c r="V33" s="23">
        <v>1.6487956492964921</v>
      </c>
      <c r="W33" s="23">
        <v>24.905295875056016</v>
      </c>
      <c r="X33" s="23">
        <v>-5.185971542111373</v>
      </c>
      <c r="Y33" s="23">
        <v>-19.085112087944594</v>
      </c>
      <c r="Z33" s="23">
        <v>58.947294613142638</v>
      </c>
      <c r="AA33" s="23">
        <v>-1.4110668016803329</v>
      </c>
      <c r="AB33" s="23">
        <v>8.0497599732360428</v>
      </c>
      <c r="AC33" s="23">
        <v>21.235824021611975</v>
      </c>
      <c r="AD33" s="23">
        <v>68.573160093451619</v>
      </c>
      <c r="AE33" s="23">
        <v>2.3977836007373885E-2</v>
      </c>
      <c r="AF33" s="23">
        <v>4.5583161904299459E-2</v>
      </c>
      <c r="AG33" s="23">
        <v>5.5844404979950205E-2</v>
      </c>
      <c r="AH33" s="23">
        <v>2.7644826586740664E-2</v>
      </c>
      <c r="AI33" s="23">
        <v>-2.7836647715036617E-3</v>
      </c>
      <c r="AJ33" s="23">
        <v>2.3038277803554374E-3</v>
      </c>
      <c r="AK33" s="23">
        <v>0.17318660751278403</v>
      </c>
    </row>
    <row r="34" spans="1:37" x14ac:dyDescent="0.4">
      <c r="A34" s="22">
        <v>0</v>
      </c>
      <c r="B34" s="22">
        <f t="shared" si="0"/>
        <v>-81284.771516137494</v>
      </c>
      <c r="C34" s="23">
        <v>8003.8393331543139</v>
      </c>
      <c r="D34" s="23">
        <v>-86139.553283837638</v>
      </c>
      <c r="E34" s="23">
        <v>91305.981359540383</v>
      </c>
      <c r="F34" s="23">
        <v>-23457.293364468118</v>
      </c>
      <c r="G34" s="23">
        <v>-83599.829594803101</v>
      </c>
      <c r="H34" s="23">
        <v>-2031.0885756272501</v>
      </c>
      <c r="I34" s="23">
        <v>95917.944126041402</v>
      </c>
      <c r="J34" s="23">
        <v>-62092.084776862306</v>
      </c>
      <c r="K34" s="23">
        <v>-32933.63079936133</v>
      </c>
      <c r="L34" s="23">
        <v>262590.58609043981</v>
      </c>
      <c r="M34" s="23">
        <v>-366896.50992942613</v>
      </c>
      <c r="N34" s="23">
        <v>-729432.13570860098</v>
      </c>
      <c r="O34" s="23">
        <v>-131611.4865178286</v>
      </c>
      <c r="P34" s="23">
        <v>1772397.6616416397</v>
      </c>
      <c r="Q34" s="23">
        <v>17.098414270321868</v>
      </c>
      <c r="R34" s="23">
        <v>-2.9608899103352546</v>
      </c>
      <c r="S34" s="23">
        <v>20.382652902381189</v>
      </c>
      <c r="T34" s="23">
        <v>-9.2002671957112572</v>
      </c>
      <c r="U34" s="23">
        <v>0.41271795056267602</v>
      </c>
      <c r="V34" s="23">
        <v>1.6125103319408591</v>
      </c>
      <c r="W34" s="23">
        <v>24.911391656091219</v>
      </c>
      <c r="X34" s="23">
        <v>-9.5132323111017314</v>
      </c>
      <c r="Y34" s="23">
        <v>-23.370568556685811</v>
      </c>
      <c r="Z34" s="23">
        <v>38.981228475417488</v>
      </c>
      <c r="AA34" s="23">
        <v>-14.164060380234373</v>
      </c>
      <c r="AB34" s="23">
        <v>10.143829272001298</v>
      </c>
      <c r="AC34" s="23">
        <v>20.041338218372065</v>
      </c>
      <c r="AD34" s="23">
        <v>67.856463756352071</v>
      </c>
      <c r="AE34" s="23">
        <v>-4.7599667223495621E-3</v>
      </c>
      <c r="AF34" s="23">
        <v>2.0837647609180082E-2</v>
      </c>
      <c r="AG34" s="23">
        <v>5.4807779094916763E-2</v>
      </c>
      <c r="AH34" s="23">
        <v>1.7893916935727557E-2</v>
      </c>
      <c r="AI34" s="23">
        <v>-4.5130479300860837E-3</v>
      </c>
      <c r="AJ34" s="23">
        <v>2.1915073519140917E-3</v>
      </c>
      <c r="AK34" s="23">
        <v>0.17325516366069718</v>
      </c>
    </row>
    <row r="35" spans="1:37" x14ac:dyDescent="0.4">
      <c r="A35" s="22">
        <v>0</v>
      </c>
      <c r="B35" s="22">
        <f t="shared" si="0"/>
        <v>-84810.278341133264</v>
      </c>
      <c r="C35" s="23">
        <v>1620.8271011078282</v>
      </c>
      <c r="D35" s="23">
        <v>-32506.092016536899</v>
      </c>
      <c r="E35" s="23">
        <v>29091.899787402996</v>
      </c>
      <c r="F35" s="23">
        <v>17027.597361779455</v>
      </c>
      <c r="G35" s="23">
        <v>-110076.97409801958</v>
      </c>
      <c r="H35" s="23">
        <v>-1182.4823567130697</v>
      </c>
      <c r="I35" s="23">
        <v>96025.22422097926</v>
      </c>
      <c r="J35" s="23">
        <v>-75202.656584447279</v>
      </c>
      <c r="K35" s="23">
        <v>138386.26060155264</v>
      </c>
      <c r="L35" s="23">
        <v>-71685.945232983271</v>
      </c>
      <c r="M35" s="23">
        <v>-25481.064184571806</v>
      </c>
      <c r="N35" s="23">
        <v>-994821.96940679685</v>
      </c>
      <c r="O35" s="23">
        <v>-122415.45875049365</v>
      </c>
      <c r="P35" s="23">
        <v>1777188.8335577401</v>
      </c>
      <c r="Q35" s="23">
        <v>-4.9132372045654185</v>
      </c>
      <c r="R35" s="23">
        <v>-11.176908373334976</v>
      </c>
      <c r="S35" s="23">
        <v>8.7898252840399813</v>
      </c>
      <c r="T35" s="23">
        <v>-12.567068533267243</v>
      </c>
      <c r="U35" s="23">
        <v>-0.86996958839147132</v>
      </c>
      <c r="V35" s="23">
        <v>1.5776550805803884</v>
      </c>
      <c r="W35" s="23">
        <v>24.919627926925028</v>
      </c>
      <c r="X35" s="23">
        <v>9.3715298074826592</v>
      </c>
      <c r="Y35" s="23">
        <v>-15.963099567489536</v>
      </c>
      <c r="Z35" s="23">
        <v>8.7330762455443267</v>
      </c>
      <c r="AA35" s="23">
        <v>-26.2303910064369</v>
      </c>
      <c r="AB35" s="23">
        <v>12.279725044992492</v>
      </c>
      <c r="AC35" s="23">
        <v>18.784866214115556</v>
      </c>
      <c r="AD35" s="23">
        <v>67.146573953141313</v>
      </c>
      <c r="AE35" s="23">
        <v>-2.5598445260789689E-2</v>
      </c>
      <c r="AF35" s="23">
        <v>-9.3062559892501829E-3</v>
      </c>
      <c r="AG35" s="23">
        <v>3.4932702319760082E-2</v>
      </c>
      <c r="AH35" s="23">
        <v>5.6133949111806056E-3</v>
      </c>
      <c r="AI35" s="23">
        <v>-6.0382745176060298E-3</v>
      </c>
      <c r="AJ35" s="23">
        <v>2.0794682750896287E-3</v>
      </c>
      <c r="AK35" s="23">
        <v>0.17333041026161561</v>
      </c>
    </row>
    <row r="36" spans="1:37" x14ac:dyDescent="0.4">
      <c r="A36" s="22">
        <v>0</v>
      </c>
      <c r="B36" s="22">
        <f t="shared" si="0"/>
        <v>-87648.552423487214</v>
      </c>
      <c r="C36" s="23">
        <v>-3101.2566376520508</v>
      </c>
      <c r="D36" s="23">
        <v>11907.907608203517</v>
      </c>
      <c r="E36" s="23">
        <v>-23972.837464275912</v>
      </c>
      <c r="F36" s="23">
        <v>53640.123326841021</v>
      </c>
      <c r="G36" s="23">
        <v>-134272.95131543709</v>
      </c>
      <c r="H36" s="23">
        <v>-322.29926553323457</v>
      </c>
      <c r="I36" s="23">
        <v>96121.313747853754</v>
      </c>
      <c r="J36" s="23">
        <v>74076.998489619858</v>
      </c>
      <c r="K36" s="23">
        <v>80143.101772224894</v>
      </c>
      <c r="L36" s="23">
        <v>-250904.17151145654</v>
      </c>
      <c r="M36" s="23">
        <v>317127.29473652912</v>
      </c>
      <c r="N36" s="23">
        <v>-1243399.9348767777</v>
      </c>
      <c r="O36" s="23">
        <v>-112520.13052760335</v>
      </c>
      <c r="P36" s="23">
        <v>1781921.6419174639</v>
      </c>
      <c r="Q36" s="23">
        <v>7.2013118109002328</v>
      </c>
      <c r="R36" s="23">
        <v>-7.9199086370909191</v>
      </c>
      <c r="S36" s="23">
        <v>-4.0601846161996944</v>
      </c>
      <c r="T36" s="23">
        <v>-14.669635120780372</v>
      </c>
      <c r="U36" s="23">
        <v>-2.0750551295835917</v>
      </c>
      <c r="V36" s="23">
        <v>1.5444342359123413</v>
      </c>
      <c r="W36" s="23">
        <v>24.930052474979643</v>
      </c>
      <c r="X36" s="23">
        <v>-10.628457396731095</v>
      </c>
      <c r="Y36" s="23">
        <v>-1.4480598301081913</v>
      </c>
      <c r="Z36" s="23">
        <v>-23.068948474688291</v>
      </c>
      <c r="AA36" s="23">
        <v>-35.388860655668523</v>
      </c>
      <c r="AB36" s="23">
        <v>14.413143809993933</v>
      </c>
      <c r="AC36" s="23">
        <v>17.47004776314726</v>
      </c>
      <c r="AD36" s="23">
        <v>66.4449455193771</v>
      </c>
      <c r="AE36" s="23">
        <v>-5.5475222983328853E-3</v>
      </c>
      <c r="AF36" s="23">
        <v>-2.295402605259023E-2</v>
      </c>
      <c r="AG36" s="23">
        <v>6.3637320036222115E-3</v>
      </c>
      <c r="AH36" s="23">
        <v>-7.3076440599868014E-3</v>
      </c>
      <c r="AI36" s="23">
        <v>-7.3172816659274062E-3</v>
      </c>
      <c r="AJ36" s="23">
        <v>1.9682713639886211E-3</v>
      </c>
      <c r="AK36" s="23">
        <v>0.17341247070922647</v>
      </c>
    </row>
    <row r="37" spans="1:37" x14ac:dyDescent="0.4">
      <c r="A37" s="22">
        <v>0</v>
      </c>
      <c r="B37" s="22">
        <f t="shared" si="0"/>
        <v>-90119.212190103048</v>
      </c>
      <c r="C37" s="23">
        <v>-4739.8326316597322</v>
      </c>
      <c r="D37" s="23">
        <v>33457.268577395866</v>
      </c>
      <c r="E37" s="23">
        <v>-51849.140830983277</v>
      </c>
      <c r="F37" s="23">
        <v>81763.301465363373</v>
      </c>
      <c r="G37" s="23">
        <v>-155380.79011945816</v>
      </c>
      <c r="H37" s="23">
        <v>543.46633478842796</v>
      </c>
      <c r="I37" s="23">
        <v>96205.727204553506</v>
      </c>
      <c r="J37" s="23">
        <v>168752.25901396648</v>
      </c>
      <c r="K37" s="23">
        <v>-46104.171894403153</v>
      </c>
      <c r="L37" s="23">
        <v>-247600.96374701249</v>
      </c>
      <c r="M37" s="23">
        <v>622020.38695223932</v>
      </c>
      <c r="N37" s="23">
        <v>-1466536.8778498359</v>
      </c>
      <c r="O37" s="23">
        <v>-101982.4623483405</v>
      </c>
      <c r="P37" s="23">
        <v>1786584.6298733864</v>
      </c>
      <c r="Q37" s="23">
        <v>2.5302151196917428</v>
      </c>
      <c r="R37" s="23">
        <v>2.9035869428435905</v>
      </c>
      <c r="S37" s="23">
        <v>-13.744892629193698</v>
      </c>
      <c r="T37" s="23">
        <v>-14.882356901406173</v>
      </c>
      <c r="U37" s="23">
        <v>-3.1719598892397802</v>
      </c>
      <c r="V37" s="23">
        <v>1.5130521386338183</v>
      </c>
      <c r="W37" s="23">
        <v>24.94271308767728</v>
      </c>
      <c r="X37" s="23">
        <v>-5.4887920529393863</v>
      </c>
      <c r="Y37" s="23">
        <v>10.600084884066845</v>
      </c>
      <c r="Z37" s="23">
        <v>-45.4176264838216</v>
      </c>
      <c r="AA37" s="23">
        <v>-39.688724462842764</v>
      </c>
      <c r="AB37" s="23">
        <v>16.497947890064943</v>
      </c>
      <c r="AC37" s="23">
        <v>16.100522619772615</v>
      </c>
      <c r="AD37" s="23">
        <v>65.753033290617026</v>
      </c>
      <c r="AE37" s="23">
        <v>1.2643657912106174E-2</v>
      </c>
      <c r="AF37" s="23">
        <v>-1.3537640972310146E-2</v>
      </c>
      <c r="AG37" s="23">
        <v>-1.995707941976578E-2</v>
      </c>
      <c r="AH37" s="23">
        <v>-1.8929060428350235E-2</v>
      </c>
      <c r="AI37" s="23">
        <v>-8.3098229216149299E-3</v>
      </c>
      <c r="AJ37" s="23">
        <v>1.8584774327180648E-3</v>
      </c>
      <c r="AK37" s="23">
        <v>0.17350146839721686</v>
      </c>
    </row>
    <row r="38" spans="1:37" x14ac:dyDescent="0.4">
      <c r="A38" s="22">
        <v>0</v>
      </c>
      <c r="B38" s="22">
        <f t="shared" si="0"/>
        <v>-92704.131465123355</v>
      </c>
      <c r="C38" s="23">
        <v>-2567.8643946807106</v>
      </c>
      <c r="D38" s="23">
        <v>25970.526998613423</v>
      </c>
      <c r="E38" s="23">
        <v>-48586.614386984838</v>
      </c>
      <c r="F38" s="23">
        <v>100091.04586351851</v>
      </c>
      <c r="G38" s="23">
        <v>-172593.89325056158</v>
      </c>
      <c r="H38" s="23">
        <v>1408.8200811280321</v>
      </c>
      <c r="I38" s="23">
        <v>96277.979088967171</v>
      </c>
      <c r="J38" s="23">
        <v>-28213.796181454625</v>
      </c>
      <c r="K38" s="23">
        <v>-50414.248692771202</v>
      </c>
      <c r="L38" s="23">
        <v>-105632.91796000191</v>
      </c>
      <c r="M38" s="23">
        <v>864284.78984498896</v>
      </c>
      <c r="N38" s="23">
        <v>-1655607.5528769575</v>
      </c>
      <c r="O38" s="23">
        <v>-90859.414711887934</v>
      </c>
      <c r="P38" s="23">
        <v>1791166.3405780843</v>
      </c>
      <c r="Q38" s="23">
        <v>-1.9767712055820568</v>
      </c>
      <c r="R38" s="23">
        <v>10.635733260488124</v>
      </c>
      <c r="S38" s="23">
        <v>-17.136338770544487</v>
      </c>
      <c r="T38" s="23">
        <v>-13.044584431640935</v>
      </c>
      <c r="U38" s="23">
        <v>-4.1302127193345068</v>
      </c>
      <c r="V38" s="23">
        <v>1.4837131294420054</v>
      </c>
      <c r="W38" s="23">
        <v>24.957657552440107</v>
      </c>
      <c r="X38" s="23">
        <v>-1.5951256700702479</v>
      </c>
      <c r="Y38" s="23">
        <v>11.432955284758387</v>
      </c>
      <c r="Z38" s="23">
        <v>-48.627887634268532</v>
      </c>
      <c r="AA38" s="23">
        <v>-38.600144097383115</v>
      </c>
      <c r="AB38" s="23">
        <v>18.487788298115436</v>
      </c>
      <c r="AC38" s="23">
        <v>14.67993053829688</v>
      </c>
      <c r="AD38" s="23">
        <v>65.072292102418601</v>
      </c>
      <c r="AE38" s="23">
        <v>1.0871813299154409E-2</v>
      </c>
      <c r="AF38" s="23">
        <v>1.1109356256004236E-2</v>
      </c>
      <c r="AG38" s="23">
        <v>-3.6590140502948128E-2</v>
      </c>
      <c r="AH38" s="23">
        <v>-2.7624276409577674E-2</v>
      </c>
      <c r="AI38" s="23">
        <v>-8.9759266572910397E-3</v>
      </c>
      <c r="AJ38" s="23">
        <v>1.7506472953843131E-3</v>
      </c>
      <c r="AK38" s="23">
        <v>0.17359752671927389</v>
      </c>
    </row>
    <row r="39" spans="1:37" x14ac:dyDescent="0.4">
      <c r="A39" s="22">
        <v>0</v>
      </c>
      <c r="B39" s="22">
        <f t="shared" si="0"/>
        <v>-94903.383133632873</v>
      </c>
      <c r="C39" s="23">
        <v>260.72676159014316</v>
      </c>
      <c r="D39" s="23">
        <v>4820.2108152712335</v>
      </c>
      <c r="E39" s="23">
        <v>-27114.906969705964</v>
      </c>
      <c r="F39" s="23">
        <v>108538.15805284303</v>
      </c>
      <c r="G39" s="23">
        <v>-185109.54016934356</v>
      </c>
      <c r="H39" s="23">
        <v>2267.767610361796</v>
      </c>
      <c r="I39" s="23">
        <v>96337.583898983314</v>
      </c>
      <c r="J39" s="23">
        <v>-310478.12231273513</v>
      </c>
      <c r="K39" s="23">
        <v>71077.597706558663</v>
      </c>
      <c r="L39" s="23">
        <v>61512.953646831644</v>
      </c>
      <c r="M39" s="23">
        <v>1026464.4753855714</v>
      </c>
      <c r="N39" s="23">
        <v>-1802025.8734929308</v>
      </c>
      <c r="O39" s="23">
        <v>-79207.94811743201</v>
      </c>
      <c r="P39" s="23">
        <v>1795655.3171841362</v>
      </c>
      <c r="Q39" s="23">
        <v>-4.9329325316533215</v>
      </c>
      <c r="R39" s="23">
        <v>7.8731915765758194</v>
      </c>
      <c r="S39" s="23">
        <v>-14.629882772604496</v>
      </c>
      <c r="T39" s="23">
        <v>-9.288816398541778</v>
      </c>
      <c r="U39" s="23">
        <v>-4.919537373651317</v>
      </c>
      <c r="V39" s="23">
        <v>1.4566215490340375</v>
      </c>
      <c r="W39" s="23">
        <v>24.974933656690371</v>
      </c>
      <c r="X39" s="23">
        <v>1.647596517013314</v>
      </c>
      <c r="Y39" s="23">
        <v>4.2933284429270326</v>
      </c>
      <c r="Z39" s="23">
        <v>-34.573369993853802</v>
      </c>
      <c r="AA39" s="23">
        <v>-32.494537030730044</v>
      </c>
      <c r="AB39" s="23">
        <v>20.336474652403002</v>
      </c>
      <c r="AC39" s="23">
        <v>13.211911273025038</v>
      </c>
      <c r="AD39" s="23">
        <v>64.404176790339562</v>
      </c>
      <c r="AE39" s="23">
        <v>-4.1114696660838604E-3</v>
      </c>
      <c r="AF39" s="23">
        <v>2.821844522732125E-2</v>
      </c>
      <c r="AG39" s="23">
        <v>-4.0751180629598649E-2</v>
      </c>
      <c r="AH39" s="23">
        <v>-3.2262245981741509E-2</v>
      </c>
      <c r="AI39" s="23">
        <v>-9.2756597850768199E-3</v>
      </c>
      <c r="AJ39" s="23">
        <v>1.6453417660948896E-3</v>
      </c>
      <c r="AK39" s="23">
        <v>0.17370076906908474</v>
      </c>
    </row>
    <row r="40" spans="1:37" x14ac:dyDescent="0.4">
      <c r="A40" s="22">
        <v>164.41919999999999</v>
      </c>
      <c r="B40" s="22">
        <f t="shared" si="0"/>
        <v>-94511.316160835326</v>
      </c>
      <c r="C40" s="23">
        <v>1101.82194576034</v>
      </c>
      <c r="D40" s="23">
        <v>-11084.556709312403</v>
      </c>
      <c r="E40" s="23">
        <v>-4423.6604056418528</v>
      </c>
      <c r="F40" s="23">
        <v>107237.99180631257</v>
      </c>
      <c r="G40" s="23">
        <v>-192165.54812897494</v>
      </c>
      <c r="H40" s="23">
        <v>3114.3145593656836</v>
      </c>
      <c r="I40" s="23">
        <v>96384.056132490616</v>
      </c>
      <c r="J40" s="23">
        <v>302229.01872092701</v>
      </c>
      <c r="K40" s="23">
        <v>155167.68573213232</v>
      </c>
      <c r="L40" s="23">
        <v>129398.16141310336</v>
      </c>
      <c r="M40" s="23">
        <v>1093327.8221572896</v>
      </c>
      <c r="N40" s="23">
        <v>-1897621.7678034129</v>
      </c>
      <c r="O40" s="23">
        <v>-67085.023064155655</v>
      </c>
      <c r="P40" s="23">
        <v>1800040.1028441163</v>
      </c>
      <c r="Q40" s="23">
        <v>9.3897308631522609</v>
      </c>
      <c r="R40" s="23">
        <v>-1.5162234552687719</v>
      </c>
      <c r="S40" s="23">
        <v>-7.2683154224931226</v>
      </c>
      <c r="T40" s="23">
        <v>-3.8202274818631463</v>
      </c>
      <c r="U40" s="23">
        <v>-5.5118652251715359</v>
      </c>
      <c r="V40" s="23">
        <v>1.4319817381070892</v>
      </c>
      <c r="W40" s="23">
        <v>24.994589187850227</v>
      </c>
      <c r="X40" s="23">
        <v>-3.5443189550110686E-2</v>
      </c>
      <c r="Y40" s="23">
        <v>-4.8606162151468455</v>
      </c>
      <c r="Z40" s="23">
        <v>-7.941711070030598</v>
      </c>
      <c r="AA40" s="23">
        <v>-21.962263924323981</v>
      </c>
      <c r="AB40" s="23">
        <v>21.999710935600383</v>
      </c>
      <c r="AC40" s="23">
        <v>11.700104578262351</v>
      </c>
      <c r="AD40" s="23">
        <v>63.750142189937478</v>
      </c>
      <c r="AE40" s="23">
        <v>2.1840515853847305E-3</v>
      </c>
      <c r="AF40" s="23">
        <v>1.7855164582783772E-2</v>
      </c>
      <c r="AG40" s="23">
        <v>-2.9978829362117709E-2</v>
      </c>
      <c r="AH40" s="23">
        <v>-3.1890743762686545E-2</v>
      </c>
      <c r="AI40" s="23">
        <v>-9.1710835426571276E-3</v>
      </c>
      <c r="AJ40" s="23">
        <v>1.5431216589566399E-3</v>
      </c>
      <c r="AK40" s="23">
        <v>0.17381131884033624</v>
      </c>
    </row>
    <row r="41" spans="1:37" x14ac:dyDescent="0.4">
      <c r="A41" s="22">
        <v>0</v>
      </c>
      <c r="B41" s="22">
        <f t="shared" si="0"/>
        <v>-96091.043582647661</v>
      </c>
      <c r="C41" s="23">
        <v>-939.64513901617875</v>
      </c>
      <c r="D41" s="23">
        <v>-9765.1916056814789</v>
      </c>
      <c r="E41" s="23">
        <v>6622.0100732515048</v>
      </c>
      <c r="F41" s="23">
        <v>97048.298092564277</v>
      </c>
      <c r="G41" s="23">
        <v>-193324.86526011373</v>
      </c>
      <c r="H41" s="23">
        <v>3942.4835516178582</v>
      </c>
      <c r="I41" s="23">
        <v>96416.910287377745</v>
      </c>
      <c r="J41" s="23">
        <v>-225988.49433872403</v>
      </c>
      <c r="K41" s="23">
        <v>-33747.646385209679</v>
      </c>
      <c r="L41" s="23">
        <v>23405.112643871289</v>
      </c>
      <c r="M41" s="23">
        <v>1059075.3609877129</v>
      </c>
      <c r="N41" s="23">
        <v>-1937465.9576764898</v>
      </c>
      <c r="O41" s="23">
        <v>-54547.615941762939</v>
      </c>
      <c r="P41" s="23">
        <v>1804309.2407106021</v>
      </c>
      <c r="Q41" s="23">
        <v>-15.038066906164918</v>
      </c>
      <c r="R41" s="23">
        <v>3.521758671965507</v>
      </c>
      <c r="S41" s="23">
        <v>3.435447898571129</v>
      </c>
      <c r="T41" s="23">
        <v>3.0076012318158996</v>
      </c>
      <c r="U41" s="23">
        <v>-5.89446919457475</v>
      </c>
      <c r="V41" s="23">
        <v>1.4099940520296326</v>
      </c>
      <c r="W41" s="23">
        <v>25.0166719333419</v>
      </c>
      <c r="X41" s="23">
        <v>-0.51268164601027855</v>
      </c>
      <c r="Y41" s="23">
        <v>-9.1606937003790225</v>
      </c>
      <c r="Z41" s="23">
        <v>24.62125637917309</v>
      </c>
      <c r="AA41" s="23">
        <v>-8.003269144409618</v>
      </c>
      <c r="AB41" s="23">
        <v>23.442739897186435</v>
      </c>
      <c r="AC41" s="23">
        <v>10.14815713923738</v>
      </c>
      <c r="AD41" s="23">
        <v>63.111643136769999</v>
      </c>
      <c r="AE41" s="23">
        <v>-9.6692183356123082E-4</v>
      </c>
      <c r="AF41" s="23">
        <v>-1.0477698770317234E-2</v>
      </c>
      <c r="AG41" s="23">
        <v>-3.7580234072581821E-3</v>
      </c>
      <c r="AH41" s="23">
        <v>-2.6145350454365803E-2</v>
      </c>
      <c r="AI41" s="23">
        <v>-8.6458509812269158E-3</v>
      </c>
      <c r="AJ41" s="23">
        <v>1.4445460200135599E-3</v>
      </c>
      <c r="AK41" s="23">
        <v>0.17392929942671578</v>
      </c>
    </row>
    <row r="42" spans="1:37" x14ac:dyDescent="0.4">
      <c r="A42" s="22">
        <v>0</v>
      </c>
      <c r="B42" s="22">
        <f t="shared" si="0"/>
        <v>-95372.717661906179</v>
      </c>
      <c r="C42" s="23">
        <v>-183.06494597575295</v>
      </c>
      <c r="D42" s="23">
        <v>-2564.7072767664654</v>
      </c>
      <c r="E42" s="23">
        <v>10071.781630653997</v>
      </c>
      <c r="F42" s="23">
        <v>80453.397910021711</v>
      </c>
      <c r="G42" s="23">
        <v>-188960.10978564632</v>
      </c>
      <c r="H42" s="23">
        <v>4747.0416061796495</v>
      </c>
      <c r="I42" s="23">
        <v>96435.660861533164</v>
      </c>
      <c r="J42" s="23">
        <v>117644.87925477271</v>
      </c>
      <c r="K42" s="23">
        <v>-244745.01295202621</v>
      </c>
      <c r="L42" s="23">
        <v>-132253.3183681418</v>
      </c>
      <c r="M42" s="23">
        <v>941701.23338332458</v>
      </c>
      <c r="N42" s="23">
        <v>-1924523.4677108789</v>
      </c>
      <c r="O42" s="23">
        <v>-41654.787543218474</v>
      </c>
      <c r="P42" s="23">
        <v>1808451.2739361683</v>
      </c>
      <c r="Q42" s="23">
        <v>18.445149117389064</v>
      </c>
      <c r="R42" s="23">
        <v>-0.1185902789173196</v>
      </c>
      <c r="S42" s="23">
        <v>13.553247498083035</v>
      </c>
      <c r="T42" s="23">
        <v>10.424050664980825</v>
      </c>
      <c r="U42" s="23">
        <v>-6.0879686083365527</v>
      </c>
      <c r="V42" s="23">
        <v>1.3907157647649937</v>
      </c>
      <c r="W42" s="23">
        <v>25.041229680587549</v>
      </c>
      <c r="X42" s="23">
        <v>7.7022583289212437E-2</v>
      </c>
      <c r="Y42" s="23">
        <v>-0.21894688146782734</v>
      </c>
      <c r="Z42" s="23">
        <v>47.983393084057923</v>
      </c>
      <c r="AA42" s="23">
        <v>7.4842932760967251</v>
      </c>
      <c r="AB42" s="23">
        <v>24.643562937963836</v>
      </c>
      <c r="AC42" s="23">
        <v>8.5601108146053448</v>
      </c>
      <c r="AD42" s="23">
        <v>62.490134466394771</v>
      </c>
      <c r="AE42" s="23">
        <v>-9.1237079558878823E-4</v>
      </c>
      <c r="AF42" s="23">
        <v>-2.6627598846331268E-2</v>
      </c>
      <c r="AG42" s="23">
        <v>2.8532372893587121E-2</v>
      </c>
      <c r="AH42" s="23">
        <v>-1.6460673062888561E-2</v>
      </c>
      <c r="AI42" s="23">
        <v>-7.7425718288851603E-3</v>
      </c>
      <c r="AJ42" s="23">
        <v>1.3500074181961572E-3</v>
      </c>
      <c r="AK42" s="23">
        <v>0.17405483422191048</v>
      </c>
    </row>
    <row r="43" spans="1:37" x14ac:dyDescent="0.4">
      <c r="A43" s="22">
        <v>0</v>
      </c>
      <c r="B43" s="22">
        <f t="shared" si="0"/>
        <v>-95312.769566217146</v>
      </c>
      <c r="C43" s="23">
        <v>47.224556961236033</v>
      </c>
      <c r="D43" s="23">
        <v>4608.3548200693494</v>
      </c>
      <c r="E43" s="23">
        <v>12682.1101964626</v>
      </c>
      <c r="F43" s="23">
        <v>60360.601697132493</v>
      </c>
      <c r="G43" s="23">
        <v>-179663.56425052998</v>
      </c>
      <c r="H43" s="23">
        <v>5525.4506270586571</v>
      </c>
      <c r="I43" s="23">
        <v>96439.822352845644</v>
      </c>
      <c r="J43" s="23">
        <v>-29450.953525088902</v>
      </c>
      <c r="K43" s="23">
        <v>-71278.672857418103</v>
      </c>
      <c r="L43" s="23">
        <v>-195036.48302312169</v>
      </c>
      <c r="M43" s="23">
        <v>765352.59181872942</v>
      </c>
      <c r="N43" s="23">
        <v>-1863903.0706895816</v>
      </c>
      <c r="O43" s="23">
        <v>-28474.15739691264</v>
      </c>
      <c r="P43" s="23">
        <v>1812454.7456733934</v>
      </c>
      <c r="Q43" s="23">
        <v>-18.810475440135676</v>
      </c>
      <c r="R43" s="23">
        <v>-29.055232291028382</v>
      </c>
      <c r="S43" s="23">
        <v>19.316199142110808</v>
      </c>
      <c r="T43" s="23">
        <v>17.557878975382941</v>
      </c>
      <c r="U43" s="23">
        <v>-6.1203590220949149</v>
      </c>
      <c r="V43" s="23">
        <v>1.3736834957388231</v>
      </c>
      <c r="W43" s="23">
        <v>25.068310217009383</v>
      </c>
      <c r="X43" s="23">
        <v>-1.617809167764714</v>
      </c>
      <c r="Y43" s="23">
        <v>13.623240664915986</v>
      </c>
      <c r="Z43" s="23">
        <v>48.718863220500403</v>
      </c>
      <c r="AA43" s="23">
        <v>22.409563848953439</v>
      </c>
      <c r="AB43" s="23">
        <v>25.583579659694028</v>
      </c>
      <c r="AC43" s="23">
        <v>6.9415197805064892</v>
      </c>
      <c r="AD43" s="23">
        <v>61.887071014369376</v>
      </c>
      <c r="AE43" s="23">
        <v>7.0780080210532427E-3</v>
      </c>
      <c r="AF43" s="23">
        <v>-2.0284772559571677E-2</v>
      </c>
      <c r="AG43" s="23">
        <v>5.5763158112222488E-2</v>
      </c>
      <c r="AH43" s="23">
        <v>-4.7287798768521003E-3</v>
      </c>
      <c r="AI43" s="23">
        <v>-6.5209076786741076E-3</v>
      </c>
      <c r="AJ43" s="23">
        <v>1.259247362214954E-3</v>
      </c>
      <c r="AK43" s="23">
        <v>0.17418804661960721</v>
      </c>
    </row>
    <row r="44" spans="1:37" x14ac:dyDescent="0.4">
      <c r="A44" s="22">
        <v>9331.2000000000007</v>
      </c>
      <c r="B44" s="22">
        <f t="shared" si="0"/>
        <v>-85574.920708804246</v>
      </c>
      <c r="C44" s="23">
        <v>7362.9300955596127</v>
      </c>
      <c r="D44" s="23">
        <v>10450.905438979891</v>
      </c>
      <c r="E44" s="23">
        <v>15372.063246458854</v>
      </c>
      <c r="F44" s="23">
        <v>39473.308877525524</v>
      </c>
      <c r="G44" s="23">
        <v>-166032.60255599921</v>
      </c>
      <c r="H44" s="23">
        <v>6275.6856382714868</v>
      </c>
      <c r="I44" s="23">
        <v>96428.909259203836</v>
      </c>
      <c r="J44" s="23">
        <v>-22260.811252506996</v>
      </c>
      <c r="K44" s="23">
        <v>218138.49399612288</v>
      </c>
      <c r="L44" s="23">
        <v>-146731.09543521836</v>
      </c>
      <c r="M44" s="23">
        <v>552691.39764412458</v>
      </c>
      <c r="N44" s="23">
        <v>-1760770.9102265339</v>
      </c>
      <c r="O44" s="23">
        <v>-15077.673800840079</v>
      </c>
      <c r="P44" s="23">
        <v>1816308.1990748518</v>
      </c>
      <c r="Q44" s="23">
        <v>-1.070118453954948</v>
      </c>
      <c r="R44" s="23">
        <v>-30.730584437148977</v>
      </c>
      <c r="S44" s="23">
        <v>19.77345489915982</v>
      </c>
      <c r="T44" s="23">
        <v>23.595426891679249</v>
      </c>
      <c r="U44" s="23">
        <v>-6.0192378582594941</v>
      </c>
      <c r="V44" s="23">
        <v>1.3582701900931335</v>
      </c>
      <c r="W44" s="23">
        <v>25.097961330029619</v>
      </c>
      <c r="X44" s="23">
        <v>11.874233788399003</v>
      </c>
      <c r="Y44" s="23">
        <v>13.0170895324912</v>
      </c>
      <c r="Z44" s="23">
        <v>28.850298976492926</v>
      </c>
      <c r="AA44" s="23">
        <v>34.893407388259611</v>
      </c>
      <c r="AB44" s="23">
        <v>26.24434533956558</v>
      </c>
      <c r="AC44" s="23">
        <v>5.2984687699031987</v>
      </c>
      <c r="AD44" s="23">
        <v>61.303907616251465</v>
      </c>
      <c r="AE44" s="23">
        <v>-1.5239997218798878E-2</v>
      </c>
      <c r="AF44" s="23">
        <v>8.2870764947561579E-4</v>
      </c>
      <c r="AG44" s="23">
        <v>7.0218456406771573E-2</v>
      </c>
      <c r="AH44" s="23">
        <v>7.2689820653184002E-3</v>
      </c>
      <c r="AI44" s="23">
        <v>-5.0410040879944225E-3</v>
      </c>
      <c r="AJ44" s="23">
        <v>1.1717951717345231E-3</v>
      </c>
      <c r="AK44" s="23">
        <v>0.17432906001349319</v>
      </c>
    </row>
    <row r="45" spans="1:37" x14ac:dyDescent="0.4">
      <c r="A45" s="22">
        <v>112.6656</v>
      </c>
      <c r="B45" s="22">
        <f t="shared" si="0"/>
        <v>-93850.578518017006</v>
      </c>
      <c r="C45" s="23">
        <v>-1449.5740988022101</v>
      </c>
      <c r="D45" s="23">
        <v>8760.7820119434073</v>
      </c>
      <c r="E45" s="23">
        <v>18721.059048050545</v>
      </c>
      <c r="F45" s="23">
        <v>19346.298481988084</v>
      </c>
      <c r="G45" s="23">
        <v>-148663.82274415769</v>
      </c>
      <c r="H45" s="23">
        <v>6995.4868224815991</v>
      </c>
      <c r="I45" s="23">
        <v>96402.436078496263</v>
      </c>
      <c r="J45" s="23">
        <v>17425.501670813654</v>
      </c>
      <c r="K45" s="23">
        <v>267664.8996778719</v>
      </c>
      <c r="L45" s="23">
        <v>5998.2611176650898</v>
      </c>
      <c r="M45" s="23">
        <v>318836.46667539683</v>
      </c>
      <c r="N45" s="23">
        <v>-1620286.4818712354</v>
      </c>
      <c r="O45" s="23">
        <v>-1539.6245636329404</v>
      </c>
      <c r="P45" s="23">
        <v>1820000.1772931209</v>
      </c>
      <c r="Q45" s="23">
        <v>5.7186709525394033</v>
      </c>
      <c r="R45" s="23">
        <v>-0.67371677415457776</v>
      </c>
      <c r="S45" s="23">
        <v>14.147318877041664</v>
      </c>
      <c r="T45" s="23">
        <v>28.046852406631423</v>
      </c>
      <c r="U45" s="23">
        <v>-5.8121226875571761</v>
      </c>
      <c r="V45" s="23">
        <v>1.3438242889085379</v>
      </c>
      <c r="W45" s="23">
        <v>25.130230807070429</v>
      </c>
      <c r="X45" s="23">
        <v>-1.1019475262445833</v>
      </c>
      <c r="Y45" s="23">
        <v>1.5376149448064567</v>
      </c>
      <c r="Z45" s="23">
        <v>-6.2858805533749891</v>
      </c>
      <c r="AA45" s="23">
        <v>44.013402754736006</v>
      </c>
      <c r="AB45" s="23">
        <v>26.607388223942539</v>
      </c>
      <c r="AC45" s="23">
        <v>3.6371611296949133</v>
      </c>
      <c r="AD45" s="23">
        <v>60.742099107598662</v>
      </c>
      <c r="AE45" s="23">
        <v>-2.6635628689933E-3</v>
      </c>
      <c r="AF45" s="23">
        <v>2.372703021022653E-2</v>
      </c>
      <c r="AG45" s="23">
        <v>6.4480333730709341E-2</v>
      </c>
      <c r="AH45" s="23">
        <v>1.8365148481413983E-2</v>
      </c>
      <c r="AI45" s="23">
        <v>-3.363091470664117E-3</v>
      </c>
      <c r="AJ45" s="23">
        <v>1.0871441200518308E-3</v>
      </c>
      <c r="AK45" s="23">
        <v>0.17447799779725567</v>
      </c>
    </row>
    <row r="46" spans="1:37" x14ac:dyDescent="0.4">
      <c r="A46" s="22">
        <v>0</v>
      </c>
      <c r="B46" s="22">
        <f t="shared" si="0"/>
        <v>-93329.333234648948</v>
      </c>
      <c r="C46" s="23">
        <v>226.77717927329411</v>
      </c>
      <c r="D46" s="23">
        <v>316.84346716867196</v>
      </c>
      <c r="E46" s="23">
        <v>23364.721864624713</v>
      </c>
      <c r="F46" s="23">
        <v>202.13226906491661</v>
      </c>
      <c r="G46" s="23">
        <v>-128152.9347153455</v>
      </c>
      <c r="H46" s="23">
        <v>7682.5426266023387</v>
      </c>
      <c r="I46" s="23">
        <v>96359.917308611562</v>
      </c>
      <c r="J46" s="23">
        <v>-36388.850546680158</v>
      </c>
      <c r="K46" s="23">
        <v>-42759.823565028972</v>
      </c>
      <c r="L46" s="23">
        <v>242467.45342842612</v>
      </c>
      <c r="M46" s="23">
        <v>72587.462550029304</v>
      </c>
      <c r="N46" s="23">
        <v>-1447596.2978459937</v>
      </c>
      <c r="O46" s="23">
        <v>12065.232498471261</v>
      </c>
      <c r="P46" s="23">
        <v>1823519.2234807762</v>
      </c>
      <c r="Q46" s="23">
        <v>-1.3729237024231089</v>
      </c>
      <c r="R46" s="23">
        <v>29.289338169935682</v>
      </c>
      <c r="S46" s="23">
        <v>2.1822171000421688</v>
      </c>
      <c r="T46" s="23">
        <v>30.912187132661447</v>
      </c>
      <c r="U46" s="23">
        <v>-5.5265327833472169</v>
      </c>
      <c r="V46" s="23">
        <v>1.3296901344618901</v>
      </c>
      <c r="W46" s="23">
        <v>25.165166435554035</v>
      </c>
      <c r="X46" s="23">
        <v>-0.43332610019444173</v>
      </c>
      <c r="Y46" s="23">
        <v>-3.8566934128574784</v>
      </c>
      <c r="Z46" s="23">
        <v>-50.014749426500266</v>
      </c>
      <c r="AA46" s="23">
        <v>49.98220592460008</v>
      </c>
      <c r="AB46" s="23">
        <v>26.654549702783168</v>
      </c>
      <c r="AC46" s="23">
        <v>1.9638209633577119</v>
      </c>
      <c r="AD46" s="23">
        <v>60.203100323968521</v>
      </c>
      <c r="AE46" s="23">
        <v>2.4904438725121983E-4</v>
      </c>
      <c r="AF46" s="23">
        <v>2.3064172875394494E-2</v>
      </c>
      <c r="AG46" s="23">
        <v>3.4583726766115763E-2</v>
      </c>
      <c r="AH46" s="23">
        <v>2.8075640306395838E-2</v>
      </c>
      <c r="AI46" s="23">
        <v>-1.5483490867833933E-3</v>
      </c>
      <c r="AJ46" s="23">
        <v>1.0047813870444591E-3</v>
      </c>
      <c r="AK46" s="23">
        <v>0.17463498336458164</v>
      </c>
    </row>
    <row r="47" spans="1:37" x14ac:dyDescent="0.4">
      <c r="A47" s="22">
        <v>0</v>
      </c>
      <c r="B47" s="22">
        <f t="shared" si="0"/>
        <v>-92256.670700336035</v>
      </c>
      <c r="C47" s="23">
        <v>345.08024180313726</v>
      </c>
      <c r="D47" s="23">
        <v>-7315.1267586796503</v>
      </c>
      <c r="E47" s="23">
        <v>25446.750070625803</v>
      </c>
      <c r="F47" s="23">
        <v>-18018.018421705659</v>
      </c>
      <c r="G47" s="23">
        <v>-105094.0940770294</v>
      </c>
      <c r="H47" s="23">
        <v>8334.5414975473104</v>
      </c>
      <c r="I47" s="23">
        <v>96300.867447438461</v>
      </c>
      <c r="J47" s="23">
        <v>46639.451100564344</v>
      </c>
      <c r="K47" s="23">
        <v>-253109.58932213471</v>
      </c>
      <c r="L47" s="23">
        <v>468543.74487498723</v>
      </c>
      <c r="M47" s="23">
        <v>-178501.11046860303</v>
      </c>
      <c r="N47" s="23">
        <v>-1247826.1165444381</v>
      </c>
      <c r="O47" s="23">
        <v>25662.139569229512</v>
      </c>
      <c r="P47" s="23">
        <v>1826853.8807903947</v>
      </c>
      <c r="Q47" s="23">
        <v>8.8936182932201138E-2</v>
      </c>
      <c r="R47" s="23">
        <v>4.810586427114206</v>
      </c>
      <c r="S47" s="23">
        <v>-11.940083226744379</v>
      </c>
      <c r="T47" s="23">
        <v>32.311886315420026</v>
      </c>
      <c r="U47" s="23">
        <v>-5.1898961737050495</v>
      </c>
      <c r="V47" s="23">
        <v>1.3152120690302</v>
      </c>
      <c r="W47" s="23">
        <v>25.20281600290259</v>
      </c>
      <c r="X47" s="23">
        <v>1.3640647108831547</v>
      </c>
      <c r="Y47" s="23">
        <v>1.7540415401593581</v>
      </c>
      <c r="Z47" s="23">
        <v>-87.228658138672017</v>
      </c>
      <c r="AA47" s="23">
        <v>53.265767262715251</v>
      </c>
      <c r="AB47" s="23">
        <v>26.368247541965648</v>
      </c>
      <c r="AC47" s="23">
        <v>0.28467237436801796</v>
      </c>
      <c r="AD47" s="23">
        <v>59.688366100918799</v>
      </c>
      <c r="AE47" s="23">
        <v>4.1370103996285941E-3</v>
      </c>
      <c r="AF47" s="23">
        <v>-1.5460934457370519E-2</v>
      </c>
      <c r="AG47" s="23">
        <v>-7.9702975741683044E-3</v>
      </c>
      <c r="AH47" s="23">
        <v>3.6085085748592205E-2</v>
      </c>
      <c r="AI47" s="23">
        <v>3.4080162156994011E-4</v>
      </c>
      <c r="AJ47" s="23">
        <v>9.2419415258982243E-4</v>
      </c>
      <c r="AK47" s="23">
        <v>0.17480014010915826</v>
      </c>
    </row>
    <row r="48" spans="1:37" x14ac:dyDescent="0.4">
      <c r="A48" s="22">
        <v>0</v>
      </c>
      <c r="B48" s="22">
        <f t="shared" si="0"/>
        <v>-91388.510693765071</v>
      </c>
      <c r="C48" s="23">
        <v>-271.55085650504475</v>
      </c>
      <c r="D48" s="23">
        <v>-10498.998454375971</v>
      </c>
      <c r="E48" s="23">
        <v>21048.595405194697</v>
      </c>
      <c r="F48" s="23">
        <v>-35372.66291780649</v>
      </c>
      <c r="G48" s="23">
        <v>-80079.356051602663</v>
      </c>
      <c r="H48" s="23">
        <v>8949.1718822299772</v>
      </c>
      <c r="I48" s="23">
        <v>96224.800992865494</v>
      </c>
      <c r="J48" s="23">
        <v>-55145.153524895228</v>
      </c>
      <c r="K48" s="23">
        <v>-219654.57973105629</v>
      </c>
      <c r="L48" s="23">
        <v>592661.86338406161</v>
      </c>
      <c r="M48" s="23">
        <v>-426902.74421197176</v>
      </c>
      <c r="N48" s="23">
        <v>-1026074.0171230959</v>
      </c>
      <c r="O48" s="23">
        <v>39176.33883240437</v>
      </c>
      <c r="P48" s="23">
        <v>1829992.6923745531</v>
      </c>
      <c r="Q48" s="23">
        <v>-0.81386959508169165</v>
      </c>
      <c r="R48" s="23">
        <v>-29.431277872666115</v>
      </c>
      <c r="S48" s="23">
        <v>-23.603864343175761</v>
      </c>
      <c r="T48" s="23">
        <v>32.368304250246915</v>
      </c>
      <c r="U48" s="23">
        <v>-4.8291307025623533</v>
      </c>
      <c r="V48" s="23">
        <v>1.299734434890446</v>
      </c>
      <c r="W48" s="23">
        <v>25.243227296538343</v>
      </c>
      <c r="X48" s="23">
        <v>-1.7421111829847955</v>
      </c>
      <c r="Y48" s="23">
        <v>3.2854468808604569</v>
      </c>
      <c r="Z48" s="23">
        <v>-104.34298169934553</v>
      </c>
      <c r="AA48" s="23">
        <v>54.330390710777259</v>
      </c>
      <c r="AB48" s="23">
        <v>25.732059095140489</v>
      </c>
      <c r="AC48" s="23">
        <v>-1.3940605337976741</v>
      </c>
      <c r="AD48" s="23">
        <v>59.199351274006986</v>
      </c>
      <c r="AE48" s="23">
        <v>-7.7143320127968928E-3</v>
      </c>
      <c r="AF48" s="23">
        <v>-4.2786624684465487E-2</v>
      </c>
      <c r="AG48" s="23">
        <v>-4.9580409844590632E-2</v>
      </c>
      <c r="AH48" s="23">
        <v>4.2084540101106127E-2</v>
      </c>
      <c r="AI48" s="23">
        <v>2.2413654195090273E-3</v>
      </c>
      <c r="AJ48" s="23">
        <v>8.4486959656534166E-4</v>
      </c>
      <c r="AK48" s="23">
        <v>0.1749735914246725</v>
      </c>
    </row>
    <row r="49" spans="1:37" x14ac:dyDescent="0.4">
      <c r="A49" s="22">
        <v>0</v>
      </c>
      <c r="B49" s="22">
        <f t="shared" si="0"/>
        <v>-89912.095636135171</v>
      </c>
      <c r="C49" s="23">
        <v>-34.354727399830708</v>
      </c>
      <c r="D49" s="23">
        <v>-10851.888527457791</v>
      </c>
      <c r="E49" s="23">
        <v>10843.213880782059</v>
      </c>
      <c r="F49" s="23">
        <v>-51920.317593602631</v>
      </c>
      <c r="G49" s="23">
        <v>-53692.007702667157</v>
      </c>
      <c r="H49" s="23">
        <v>9524.1222275640721</v>
      </c>
      <c r="I49" s="23">
        <v>96131.232442781271</v>
      </c>
      <c r="J49" s="23">
        <v>80127.627115836425</v>
      </c>
      <c r="K49" s="23">
        <v>-170134.49263179139</v>
      </c>
      <c r="L49" s="23">
        <v>607248.75845952262</v>
      </c>
      <c r="M49" s="23">
        <v>-665155.15278207092</v>
      </c>
      <c r="N49" s="23">
        <v>-787316.81401907746</v>
      </c>
      <c r="O49" s="23">
        <v>52533.072471753083</v>
      </c>
      <c r="P49" s="23">
        <v>1832924.2013858277</v>
      </c>
      <c r="Q49" s="23">
        <v>1.6171334747448483</v>
      </c>
      <c r="R49" s="23">
        <v>-23.291131455682656</v>
      </c>
      <c r="S49" s="23">
        <v>-31.426075028520611</v>
      </c>
      <c r="T49" s="23">
        <v>31.198037926526656</v>
      </c>
      <c r="U49" s="23">
        <v>-4.4682372724710913</v>
      </c>
      <c r="V49" s="23">
        <v>1.2826015743195238</v>
      </c>
      <c r="W49" s="23">
        <v>25.286448103883455</v>
      </c>
      <c r="X49" s="23">
        <v>1.6720541147711374</v>
      </c>
      <c r="Y49" s="23">
        <v>-7.9363299084915173</v>
      </c>
      <c r="Z49" s="23">
        <v>-102.12650850392008</v>
      </c>
      <c r="AA49" s="23">
        <v>53.618594866675735</v>
      </c>
      <c r="AB49" s="23">
        <v>24.735601185440579</v>
      </c>
      <c r="AC49" s="23">
        <v>-3.0661536576630795</v>
      </c>
      <c r="AD49" s="23">
        <v>58.737510678790734</v>
      </c>
      <c r="AE49" s="23">
        <v>9.0806945479194375E-3</v>
      </c>
      <c r="AF49" s="23">
        <v>-2.4614145715158037E-2</v>
      </c>
      <c r="AG49" s="23">
        <v>-8.4027491851100533E-2</v>
      </c>
      <c r="AH49" s="23">
        <v>4.57626662616826E-2</v>
      </c>
      <c r="AI49" s="23">
        <v>4.0905211529965561E-3</v>
      </c>
      <c r="AJ49" s="23">
        <v>7.6629489884851324E-4</v>
      </c>
      <c r="AK49" s="23">
        <v>0.17515546070481147</v>
      </c>
    </row>
    <row r="50" spans="1:37" x14ac:dyDescent="0.4">
      <c r="A50" s="22">
        <v>0</v>
      </c>
      <c r="B50" s="22">
        <f t="shared" si="0"/>
        <v>-88712.716512054845</v>
      </c>
      <c r="C50" s="23">
        <v>182.51344520477909</v>
      </c>
      <c r="D50" s="23">
        <v>-8668.2749655735552</v>
      </c>
      <c r="E50" s="23">
        <v>-3480.0134738706101</v>
      </c>
      <c r="F50" s="23">
        <v>-67617.366229674604</v>
      </c>
      <c r="G50" s="23">
        <v>-26493.616051623132</v>
      </c>
      <c r="H50" s="23">
        <v>10057.080980462673</v>
      </c>
      <c r="I50" s="23">
        <v>96019.676295074445</v>
      </c>
      <c r="J50" s="23">
        <v>2191.0817165287772</v>
      </c>
      <c r="K50" s="23">
        <v>-54783.399144436669</v>
      </c>
      <c r="L50" s="23">
        <v>525845.79531197133</v>
      </c>
      <c r="M50" s="23">
        <v>-886073.48622829199</v>
      </c>
      <c r="N50" s="23">
        <v>-536260.12530360103</v>
      </c>
      <c r="O50" s="23">
        <v>65657.582671035925</v>
      </c>
      <c r="P50" s="23">
        <v>1835636.9509767937</v>
      </c>
      <c r="Q50" s="23">
        <v>-9.5421977144107242</v>
      </c>
      <c r="R50" s="23">
        <v>-6.4357685266448783</v>
      </c>
      <c r="S50" s="23">
        <v>-34.888351066988612</v>
      </c>
      <c r="T50" s="23">
        <v>28.926689634682255</v>
      </c>
      <c r="U50" s="23">
        <v>-4.1256031239336046</v>
      </c>
      <c r="V50" s="23">
        <v>1.2631578295944494</v>
      </c>
      <c r="W50" s="23">
        <v>25.332526212360133</v>
      </c>
      <c r="X50" s="23">
        <v>-1.2328137200623042</v>
      </c>
      <c r="Y50" s="23">
        <v>-25.692481894345701</v>
      </c>
      <c r="Z50" s="23">
        <v>-84.965545703844313</v>
      </c>
      <c r="AA50" s="23">
        <v>51.481274911952021</v>
      </c>
      <c r="AB50" s="23">
        <v>23.380649386285114</v>
      </c>
      <c r="AC50" s="23">
        <v>-4.7253828937520552</v>
      </c>
      <c r="AD50" s="23">
        <v>58.304299150827745</v>
      </c>
      <c r="AE50" s="23">
        <v>-1.002283546509224E-2</v>
      </c>
      <c r="AF50" s="23">
        <v>1.2706983941042696E-3</v>
      </c>
      <c r="AG50" s="23">
        <v>-0.10718570407375924</v>
      </c>
      <c r="AH50" s="23">
        <v>4.6925724944609927E-2</v>
      </c>
      <c r="AI50" s="23">
        <v>5.8272876175580876E-3</v>
      </c>
      <c r="AJ50" s="23">
        <v>6.879572393167009E-4</v>
      </c>
      <c r="AK50" s="23">
        <v>0.17534587134326254</v>
      </c>
    </row>
    <row r="51" spans="1:37" x14ac:dyDescent="0.4">
      <c r="A51" s="22">
        <v>0</v>
      </c>
      <c r="B51" s="22">
        <f t="shared" si="0"/>
        <v>-87569.212581149666</v>
      </c>
      <c r="C51" s="23">
        <v>155.39960489270527</v>
      </c>
      <c r="D51" s="23">
        <v>-4879.6823124030834</v>
      </c>
      <c r="E51" s="23">
        <v>-20657.664416562333</v>
      </c>
      <c r="F51" s="23">
        <v>-82033.225817469211</v>
      </c>
      <c r="G51" s="23">
        <v>979.78930606854283</v>
      </c>
      <c r="H51" s="23">
        <v>10545.7377111883</v>
      </c>
      <c r="I51" s="23">
        <v>95889.645924285083</v>
      </c>
      <c r="J51" s="23">
        <v>-163261.90003831882</v>
      </c>
      <c r="K51" s="23">
        <v>104862.63005207901</v>
      </c>
      <c r="L51" s="23">
        <v>362867.47426529624</v>
      </c>
      <c r="M51" s="23">
        <v>-1083579.1098882873</v>
      </c>
      <c r="N51" s="23">
        <v>-277371.69030481437</v>
      </c>
      <c r="O51" s="23">
        <v>78475.134054198104</v>
      </c>
      <c r="P51" s="23">
        <v>1838119.4618598472</v>
      </c>
      <c r="Q51" s="23">
        <v>0.55881289954558844</v>
      </c>
      <c r="R51" s="23">
        <v>-0.68250007481858821</v>
      </c>
      <c r="S51" s="23">
        <v>-33.60364631528563</v>
      </c>
      <c r="T51" s="23">
        <v>25.765521307434994</v>
      </c>
      <c r="U51" s="23">
        <v>-3.8173940527115335</v>
      </c>
      <c r="V51" s="23">
        <v>1.2407487806925153</v>
      </c>
      <c r="W51" s="23">
        <v>25.381508171690253</v>
      </c>
      <c r="X51" s="23">
        <v>-0.603209124519828</v>
      </c>
      <c r="Y51" s="23">
        <v>-31.592116012293651</v>
      </c>
      <c r="Z51" s="23">
        <v>-57.189653148308373</v>
      </c>
      <c r="AA51" s="23">
        <v>48.171967447388667</v>
      </c>
      <c r="AB51" s="23">
        <v>21.676123114709199</v>
      </c>
      <c r="AC51" s="23">
        <v>-6.365521662019809</v>
      </c>
      <c r="AD51" s="23">
        <v>57.901169049107388</v>
      </c>
      <c r="AE51" s="23">
        <v>-5.2475057362032923E-3</v>
      </c>
      <c r="AF51" s="23">
        <v>1.1461049725466806E-2</v>
      </c>
      <c r="AG51" s="23">
        <v>-0.11549408387444968</v>
      </c>
      <c r="AH51" s="23">
        <v>4.5871559507851538E-2</v>
      </c>
      <c r="AI51" s="23">
        <v>7.3926898457744757E-3</v>
      </c>
      <c r="AJ51" s="23">
        <v>6.0934500991714248E-4</v>
      </c>
      <c r="AK51" s="23">
        <v>0.17554494552164299</v>
      </c>
    </row>
    <row r="52" spans="1:37" x14ac:dyDescent="0.4">
      <c r="A52" s="22">
        <v>127.3536</v>
      </c>
      <c r="B52" s="22">
        <f t="shared" si="0"/>
        <v>-85178.956551508265</v>
      </c>
      <c r="C52" s="23">
        <v>42.272539767059939</v>
      </c>
      <c r="D52" s="23">
        <v>-644.6557322159407</v>
      </c>
      <c r="E52" s="23">
        <v>-39557.316912034272</v>
      </c>
      <c r="F52" s="23">
        <v>-94667.232415787235</v>
      </c>
      <c r="G52" s="23">
        <v>28225.849425314405</v>
      </c>
      <c r="H52" s="23">
        <v>10987.786483397329</v>
      </c>
      <c r="I52" s="23">
        <v>95740.650211558648</v>
      </c>
      <c r="J52" s="23">
        <v>195072.92750748509</v>
      </c>
      <c r="K52" s="23">
        <v>202236.00442679573</v>
      </c>
      <c r="L52" s="23">
        <v>135779.39444680061</v>
      </c>
      <c r="M52" s="23">
        <v>-1252779.0317050493</v>
      </c>
      <c r="N52" s="23">
        <v>-14854.140668590429</v>
      </c>
      <c r="O52" s="23">
        <v>90911.081005898275</v>
      </c>
      <c r="P52" s="23">
        <v>1840360.16498666</v>
      </c>
      <c r="Q52" s="23">
        <v>-3.4328729821456672</v>
      </c>
      <c r="R52" s="23">
        <v>-14.242945592702954</v>
      </c>
      <c r="S52" s="23">
        <v>-27.363310928398327</v>
      </c>
      <c r="T52" s="23">
        <v>21.949552088172805</v>
      </c>
      <c r="U52" s="23">
        <v>-3.5585831241125363</v>
      </c>
      <c r="V52" s="23">
        <v>1.2147249583924167</v>
      </c>
      <c r="W52" s="23">
        <v>25.433435580794264</v>
      </c>
      <c r="X52" s="23">
        <v>0.10814507778804398</v>
      </c>
      <c r="Y52" s="23">
        <v>-18.239973876415682</v>
      </c>
      <c r="Z52" s="23">
        <v>-23.36828976927195</v>
      </c>
      <c r="AA52" s="23">
        <v>43.96384535027034</v>
      </c>
      <c r="AB52" s="23">
        <v>19.636513646751037</v>
      </c>
      <c r="AC52" s="23">
        <v>-7.9803334761493119</v>
      </c>
      <c r="AD52" s="23">
        <v>57.529562826346435</v>
      </c>
      <c r="AE52" s="23">
        <v>1.9602242942434035E-3</v>
      </c>
      <c r="AF52" s="23">
        <v>-6.1696184621822595E-3</v>
      </c>
      <c r="AG52" s="23">
        <v>-0.1061607301495589</v>
      </c>
      <c r="AH52" s="23">
        <v>4.3050505972084208E-2</v>
      </c>
      <c r="AI52" s="23">
        <v>8.7318663212462688E-3</v>
      </c>
      <c r="AJ52" s="23">
        <v>5.299514508763899E-4</v>
      </c>
      <c r="AK52" s="23">
        <v>0.1757528005732909</v>
      </c>
    </row>
    <row r="53" spans="1:37" x14ac:dyDescent="0.4">
      <c r="A53" s="22">
        <v>0</v>
      </c>
      <c r="B53" s="22">
        <f t="shared" si="0"/>
        <v>-84494.664671672494</v>
      </c>
      <c r="C53" s="23">
        <v>-211.43065070339611</v>
      </c>
      <c r="D53" s="23">
        <v>2787.2431278107479</v>
      </c>
      <c r="E53" s="23">
        <v>-59253.237695833108</v>
      </c>
      <c r="F53" s="23">
        <v>-105059.32958558494</v>
      </c>
      <c r="G53" s="23">
        <v>54783.635405523426</v>
      </c>
      <c r="H53" s="23">
        <v>11380.922484095358</v>
      </c>
      <c r="I53" s="23">
        <v>95572.196914691929</v>
      </c>
      <c r="J53" s="23">
        <v>-188550.14224080148</v>
      </c>
      <c r="K53" s="23">
        <v>87971.752595749567</v>
      </c>
      <c r="L53" s="23">
        <v>-131694.62942848835</v>
      </c>
      <c r="M53" s="23">
        <v>-1389252.649553718</v>
      </c>
      <c r="N53" s="23">
        <v>247391.39940754834</v>
      </c>
      <c r="O53" s="23">
        <v>102890.80035098644</v>
      </c>
      <c r="P53" s="23">
        <v>1842347.4688687236</v>
      </c>
      <c r="Q53" s="23">
        <v>7.047903451973708</v>
      </c>
      <c r="R53" s="23">
        <v>-23.320042459770292</v>
      </c>
      <c r="S53" s="23">
        <v>-16.881332863346046</v>
      </c>
      <c r="T53" s="23">
        <v>17.709861839916389</v>
      </c>
      <c r="U53" s="23">
        <v>-3.3627827318450745</v>
      </c>
      <c r="V53" s="23">
        <v>1.1844381311731313</v>
      </c>
      <c r="W53" s="23">
        <v>25.488348800892304</v>
      </c>
      <c r="X53" s="23">
        <v>0.36713356145344656</v>
      </c>
      <c r="Y53" s="23">
        <v>6.6536597936916282</v>
      </c>
      <c r="Z53" s="23">
        <v>11.111147865314635</v>
      </c>
      <c r="AA53" s="23">
        <v>39.133244306665929</v>
      </c>
      <c r="AB53" s="23">
        <v>17.281016467884957</v>
      </c>
      <c r="AC53" s="23">
        <v>-9.5635793732550205</v>
      </c>
      <c r="AD53" s="23">
        <v>57.190920458693427</v>
      </c>
      <c r="AE53" s="23">
        <v>1.6218016297556467E-3</v>
      </c>
      <c r="AF53" s="23">
        <v>-2.5244279648280313E-2</v>
      </c>
      <c r="AG53" s="23">
        <v>-8.037010547512681E-2</v>
      </c>
      <c r="AH53" s="23">
        <v>3.890701320294386E-2</v>
      </c>
      <c r="AI53" s="23">
        <v>9.796746656742442E-3</v>
      </c>
      <c r="AJ53" s="23">
        <v>4.492710144897139E-4</v>
      </c>
      <c r="AK53" s="23">
        <v>0.17596955261947547</v>
      </c>
    </row>
    <row r="54" spans="1:37" x14ac:dyDescent="0.4">
      <c r="A54" s="22">
        <v>0</v>
      </c>
      <c r="B54" s="22">
        <f t="shared" si="0"/>
        <v>-82588.895684883886</v>
      </c>
      <c r="C54" s="23">
        <v>-230.85659138054041</v>
      </c>
      <c r="D54" s="23">
        <v>4982.6058559649409</v>
      </c>
      <c r="E54" s="23">
        <v>-79301.904830652085</v>
      </c>
      <c r="F54" s="23">
        <v>-112798.98257786466</v>
      </c>
      <c r="G54" s="23">
        <v>80242.503452163059</v>
      </c>
      <c r="H54" s="23">
        <v>11722.840900287389</v>
      </c>
      <c r="I54" s="23">
        <v>95383.793791481876</v>
      </c>
      <c r="J54" s="23">
        <v>-20633.355063914576</v>
      </c>
      <c r="K54" s="23">
        <v>-80659.871693974696</v>
      </c>
      <c r="L54" s="23">
        <v>-419932.74347477517</v>
      </c>
      <c r="M54" s="23">
        <v>-1488883.1054962478</v>
      </c>
      <c r="N54" s="23">
        <v>505818.02479707886</v>
      </c>
      <c r="O54" s="23">
        <v>114339.66891430478</v>
      </c>
      <c r="P54" s="23">
        <v>1844069.7820175285</v>
      </c>
      <c r="Q54" s="23">
        <v>-3.123880333373088</v>
      </c>
      <c r="R54" s="23">
        <v>-14.643603424117527</v>
      </c>
      <c r="S54" s="23">
        <v>-5.0827115429388918</v>
      </c>
      <c r="T54" s="23">
        <v>13.262287715083721</v>
      </c>
      <c r="U54" s="23">
        <v>-3.2415275368755463</v>
      </c>
      <c r="V54" s="23">
        <v>1.1492400675136776</v>
      </c>
      <c r="W54" s="23">
        <v>25.546288193204557</v>
      </c>
      <c r="X54" s="23">
        <v>-2.1007156046537885</v>
      </c>
      <c r="Y54" s="23">
        <v>27.63156104627404</v>
      </c>
      <c r="Z54" s="23">
        <v>40.668583949535233</v>
      </c>
      <c r="AA54" s="23">
        <v>33.937557583268891</v>
      </c>
      <c r="AB54" s="23">
        <v>14.632336724903254</v>
      </c>
      <c r="AC54" s="23">
        <v>-11.109020390451541</v>
      </c>
      <c r="AD54" s="23">
        <v>56.88668192229693</v>
      </c>
      <c r="AE54" s="23">
        <v>-4.2439937622167198E-4</v>
      </c>
      <c r="AF54" s="23">
        <v>-2.5434442179456583E-2</v>
      </c>
      <c r="AG54" s="23">
        <v>-4.7115955003212112E-2</v>
      </c>
      <c r="AH54" s="23">
        <v>3.3843377085916691E-2</v>
      </c>
      <c r="AI54" s="23">
        <v>1.0549303538455401E-2</v>
      </c>
      <c r="AJ54" s="23">
        <v>3.6679815305342778E-4</v>
      </c>
      <c r="AK54" s="23">
        <v>0.17619531778146486</v>
      </c>
    </row>
    <row r="55" spans="1:37" x14ac:dyDescent="0.4">
      <c r="A55" s="22">
        <v>0</v>
      </c>
      <c r="B55" s="22">
        <f t="shared" si="0"/>
        <v>-80792.567572633241</v>
      </c>
      <c r="C55" s="23">
        <v>2.045475126115075</v>
      </c>
      <c r="D55" s="23">
        <v>5470.858983998789</v>
      </c>
      <c r="E55" s="23">
        <v>-99373.834508183703</v>
      </c>
      <c r="F55" s="23">
        <v>-117542.80102637615</v>
      </c>
      <c r="G55" s="23">
        <v>104257.54555673093</v>
      </c>
      <c r="H55" s="23">
        <v>12011.236918978575</v>
      </c>
      <c r="I55" s="23">
        <v>95174.948599725438</v>
      </c>
      <c r="J55" s="23">
        <v>110480.56459869711</v>
      </c>
      <c r="K55" s="23">
        <v>-188758.80632169475</v>
      </c>
      <c r="L55" s="23">
        <v>-710780.10088725493</v>
      </c>
      <c r="M55" s="23">
        <v>-1548009.2998355322</v>
      </c>
      <c r="N55" s="23">
        <v>757329.06598051824</v>
      </c>
      <c r="O55" s="23">
        <v>125183.06352070183</v>
      </c>
      <c r="P55" s="23">
        <v>1845515.5129445649</v>
      </c>
      <c r="Q55" s="23">
        <v>-13.807724734738382</v>
      </c>
      <c r="R55" s="23">
        <v>3.394365568361684</v>
      </c>
      <c r="S55" s="23">
        <v>4.5851877352023758</v>
      </c>
      <c r="T55" s="23">
        <v>8.8161359871864526</v>
      </c>
      <c r="U55" s="23">
        <v>-3.2037412108563705</v>
      </c>
      <c r="V55" s="23">
        <v>1.1084825358931403</v>
      </c>
      <c r="W55" s="23">
        <v>25.607294118951103</v>
      </c>
      <c r="X55" s="23">
        <v>-1.3227644116320048</v>
      </c>
      <c r="Y55" s="23">
        <v>34.062552596347992</v>
      </c>
      <c r="Z55" s="23">
        <v>59.749816709844758</v>
      </c>
      <c r="AA55" s="23">
        <v>28.629602581552209</v>
      </c>
      <c r="AB55" s="23">
        <v>11.714886300661085</v>
      </c>
      <c r="AC55" s="23">
        <v>-12.61041756485351</v>
      </c>
      <c r="AD55" s="23">
        <v>56.618287193305477</v>
      </c>
      <c r="AE55" s="23">
        <v>-6.9295114668692622E-3</v>
      </c>
      <c r="AF55" s="23">
        <v>-9.4826240402970715E-3</v>
      </c>
      <c r="AG55" s="23">
        <v>-1.7195985704282619E-2</v>
      </c>
      <c r="AH55" s="23">
        <v>2.8240178390241687E-2</v>
      </c>
      <c r="AI55" s="23">
        <v>1.0963703321815619E-2</v>
      </c>
      <c r="AJ55" s="23">
        <v>2.8202731886347318E-4</v>
      </c>
      <c r="AK55" s="23">
        <v>0.17643021218052818</v>
      </c>
    </row>
    <row r="56" spans="1:37" x14ac:dyDescent="0.4">
      <c r="A56" s="22">
        <v>0</v>
      </c>
      <c r="B56" s="22">
        <f t="shared" si="0"/>
        <v>-79435.956086495906</v>
      </c>
      <c r="C56" s="23">
        <v>438.79815585781148</v>
      </c>
      <c r="D56" s="23">
        <v>4130.6859173567937</v>
      </c>
      <c r="E56" s="23">
        <v>-119294.15516943015</v>
      </c>
      <c r="F56" s="23">
        <v>-119052.70685434908</v>
      </c>
      <c r="G56" s="23">
        <v>126588.4031261707</v>
      </c>
      <c r="H56" s="23">
        <v>12243.805727174469</v>
      </c>
      <c r="I56" s="23">
        <v>94945.169097219448</v>
      </c>
      <c r="J56" s="23">
        <v>46742.30701347276</v>
      </c>
      <c r="K56" s="23">
        <v>-195556.36306085234</v>
      </c>
      <c r="L56" s="23">
        <v>-989199.58199003222</v>
      </c>
      <c r="M56" s="23">
        <v>-1563687.8599379989</v>
      </c>
      <c r="N56" s="23">
        <v>999531.66681906581</v>
      </c>
      <c r="O56" s="23">
        <v>135346.36099502008</v>
      </c>
      <c r="P56" s="23">
        <v>1846673.0701613247</v>
      </c>
      <c r="Q56" s="23">
        <v>-18.66957495492003</v>
      </c>
      <c r="R56" s="23">
        <v>14.768152298940736</v>
      </c>
      <c r="S56" s="23">
        <v>9.2665690213762524</v>
      </c>
      <c r="T56" s="23">
        <v>4.5751532936882171</v>
      </c>
      <c r="U56" s="23">
        <v>-3.2536992326875471</v>
      </c>
      <c r="V56" s="23">
        <v>1.0615173047904323</v>
      </c>
      <c r="W56" s="23">
        <v>25.671406939352142</v>
      </c>
      <c r="X56" s="23">
        <v>0.65675888532560844</v>
      </c>
      <c r="Y56" s="23">
        <v>26.00770814640267</v>
      </c>
      <c r="Z56" s="23">
        <v>64.116603544758789</v>
      </c>
      <c r="AA56" s="23">
        <v>23.463081828256811</v>
      </c>
      <c r="AB56" s="23">
        <v>8.5530678171219439</v>
      </c>
      <c r="AC56" s="23">
        <v>-14.061531933575477</v>
      </c>
      <c r="AD56" s="23">
        <v>56.387176247867643</v>
      </c>
      <c r="AE56" s="23">
        <v>-1.5535752418000441E-2</v>
      </c>
      <c r="AF56" s="23">
        <v>7.6741363954381577E-3</v>
      </c>
      <c r="AG56" s="23">
        <v>2.7496849133502898E-4</v>
      </c>
      <c r="AH56" s="23">
        <v>2.2460436933989313E-2</v>
      </c>
      <c r="AI56" s="23">
        <v>1.1030405695088475E-2</v>
      </c>
      <c r="AJ56" s="23">
        <v>1.9445296421560917E-4</v>
      </c>
      <c r="AK56" s="23">
        <v>0.17667435193793388</v>
      </c>
    </row>
    <row r="57" spans="1:37" x14ac:dyDescent="0.4">
      <c r="A57" s="22">
        <v>0</v>
      </c>
      <c r="B57" s="22">
        <f t="shared" si="0"/>
        <v>-78134.056793014868</v>
      </c>
      <c r="C57" s="23">
        <v>440.48916986552604</v>
      </c>
      <c r="D57" s="23">
        <v>2047.4369088713242</v>
      </c>
      <c r="E57" s="23">
        <v>-139473.08853480994</v>
      </c>
      <c r="F57" s="23">
        <v>-117260.04571869006</v>
      </c>
      <c r="G57" s="23">
        <v>147133.00262112229</v>
      </c>
      <c r="H57" s="23">
        <v>12418.235311863342</v>
      </c>
      <c r="I57" s="23">
        <v>94693.970241777526</v>
      </c>
      <c r="J57" s="23">
        <v>-26745.95658871968</v>
      </c>
      <c r="K57" s="23">
        <v>-145527.67448523376</v>
      </c>
      <c r="L57" s="23">
        <v>-1253845.6757871895</v>
      </c>
      <c r="M57" s="23">
        <v>-1534429.1184433701</v>
      </c>
      <c r="N57" s="23">
        <v>1230918.6249631085</v>
      </c>
      <c r="O57" s="23">
        <v>144754.83998207992</v>
      </c>
      <c r="P57" s="23">
        <v>1847530.9603593252</v>
      </c>
      <c r="Q57" s="23">
        <v>16.510540312780321</v>
      </c>
      <c r="R57" s="23">
        <v>15.233429757376207</v>
      </c>
      <c r="S57" s="23">
        <v>8.7185605166506406</v>
      </c>
      <c r="T57" s="23">
        <v>0.70933823414285913</v>
      </c>
      <c r="U57" s="23">
        <v>-3.385333032347273</v>
      </c>
      <c r="V57" s="23">
        <v>1.0076968679374252</v>
      </c>
      <c r="W57" s="23">
        <v>25.738666290375015</v>
      </c>
      <c r="X57" s="23">
        <v>2.7893863560051848</v>
      </c>
      <c r="Y57" s="23">
        <v>12.564601133266962</v>
      </c>
      <c r="Z57" s="23">
        <v>55.119295862759799</v>
      </c>
      <c r="AA57" s="23">
        <v>18.655200429287216</v>
      </c>
      <c r="AB57" s="23">
        <v>5.179801158177896</v>
      </c>
      <c r="AC57" s="23">
        <v>-15.456108334896108</v>
      </c>
      <c r="AD57" s="23">
        <v>56.194772863296045</v>
      </c>
      <c r="AE57" s="23">
        <v>8.5323555824890034E-3</v>
      </c>
      <c r="AF57" s="23">
        <v>1.7904114903863604E-2</v>
      </c>
      <c r="AG57" s="23">
        <v>3.6101912156105164E-3</v>
      </c>
      <c r="AH57" s="23">
        <v>1.681065499227476E-2</v>
      </c>
      <c r="AI57" s="23">
        <v>1.0767260589405579E-2</v>
      </c>
      <c r="AJ57" s="23">
        <v>1.035717441511411E-4</v>
      </c>
      <c r="AK57" s="23">
        <v>0.1769278509722054</v>
      </c>
    </row>
    <row r="58" spans="1:37" x14ac:dyDescent="0.4">
      <c r="A58" s="22">
        <v>0</v>
      </c>
      <c r="B58" s="22">
        <f t="shared" si="0"/>
        <v>-76603.571662648683</v>
      </c>
      <c r="C58" s="23">
        <v>-421.12467513279677</v>
      </c>
      <c r="D58" s="23">
        <v>234.38857228429819</v>
      </c>
      <c r="E58" s="23">
        <v>-160327.54481101633</v>
      </c>
      <c r="F58" s="23">
        <v>-112294.27874730315</v>
      </c>
      <c r="G58" s="23">
        <v>165855.47900992082</v>
      </c>
      <c r="H58" s="23">
        <v>12532.183660138588</v>
      </c>
      <c r="I58" s="23">
        <v>94420.896991108559</v>
      </c>
      <c r="J58" s="23">
        <v>24399.746480095826</v>
      </c>
      <c r="K58" s="23">
        <v>-70256.535821660145</v>
      </c>
      <c r="L58" s="23">
        <v>-1512826.6425861106</v>
      </c>
      <c r="M58" s="23">
        <v>-1461519.4346204866</v>
      </c>
      <c r="N58" s="23">
        <v>1450359.3971913783</v>
      </c>
      <c r="O58" s="23">
        <v>153333.3755639086</v>
      </c>
      <c r="P58" s="23">
        <v>1848078.0937928746</v>
      </c>
      <c r="Q58" s="23">
        <v>-16.373102474558863</v>
      </c>
      <c r="R58" s="23">
        <v>7.7745605575494583</v>
      </c>
      <c r="S58" s="23">
        <v>4.6614828182651635</v>
      </c>
      <c r="T58" s="23">
        <v>-2.7070357762585138</v>
      </c>
      <c r="U58" s="23">
        <v>-3.5862404967067851</v>
      </c>
      <c r="V58" s="23">
        <v>0.94637704131920075</v>
      </c>
      <c r="W58" s="23">
        <v>25.809108485733738</v>
      </c>
      <c r="X58" s="23">
        <v>-3.8523517091057977</v>
      </c>
      <c r="Y58" s="23">
        <v>-1.2429952278653598</v>
      </c>
      <c r="Z58" s="23">
        <v>38.121002088435475</v>
      </c>
      <c r="AA58" s="23">
        <v>14.281283578141597</v>
      </c>
      <c r="AB58" s="23">
        <v>1.6340792063365486</v>
      </c>
      <c r="AC58" s="23">
        <v>-16.787823413191472</v>
      </c>
      <c r="AD58" s="23">
        <v>56.042432623000821</v>
      </c>
      <c r="AE58" s="23">
        <v>-7.061467715910031E-3</v>
      </c>
      <c r="AF58" s="23">
        <v>1.9286867874056948E-2</v>
      </c>
      <c r="AG58" s="23">
        <v>-3.842279732851991E-3</v>
      </c>
      <c r="AH58" s="23">
        <v>1.1468501403913168E-2</v>
      </c>
      <c r="AI58" s="23">
        <v>1.0206674655214633E-2</v>
      </c>
      <c r="AJ58" s="23">
        <v>8.8897200657871503E-6</v>
      </c>
      <c r="AK58" s="23">
        <v>0.17719081379551146</v>
      </c>
    </row>
    <row r="59" spans="1:37" x14ac:dyDescent="0.4">
      <c r="A59" s="22">
        <v>0</v>
      </c>
      <c r="B59" s="22">
        <f t="shared" si="0"/>
        <v>-75241.576990987538</v>
      </c>
      <c r="C59" s="23">
        <v>-1921.6561558289557</v>
      </c>
      <c r="D59" s="23">
        <v>-953.18575605986791</v>
      </c>
      <c r="E59" s="23">
        <v>-182187.36791174958</v>
      </c>
      <c r="F59" s="23">
        <v>-104376.10197265769</v>
      </c>
      <c r="G59" s="23">
        <v>182729.50873428135</v>
      </c>
      <c r="H59" s="23">
        <v>12583.296759764637</v>
      </c>
      <c r="I59" s="23">
        <v>94125.506302250113</v>
      </c>
      <c r="J59" s="23">
        <v>2607.6296600632354</v>
      </c>
      <c r="K59" s="23">
        <v>61344.202903275858</v>
      </c>
      <c r="L59" s="23">
        <v>-1775070.6586101362</v>
      </c>
      <c r="M59" s="23">
        <v>-1347917.3945682598</v>
      </c>
      <c r="N59" s="23">
        <v>1656772.3970762396</v>
      </c>
      <c r="O59" s="23">
        <v>161006.70127177128</v>
      </c>
      <c r="P59" s="23">
        <v>1848303.5222670464</v>
      </c>
      <c r="Q59" s="23">
        <v>1.8004061307063075</v>
      </c>
      <c r="R59" s="23">
        <v>1.5224675977906572</v>
      </c>
      <c r="S59" s="23">
        <v>-0.76068078858191646</v>
      </c>
      <c r="T59" s="23">
        <v>-5.6503473420976462</v>
      </c>
      <c r="U59" s="23">
        <v>-3.8429866917099176</v>
      </c>
      <c r="V59" s="23">
        <v>0.87691605114292015</v>
      </c>
      <c r="W59" s="23">
        <v>25.882767428920392</v>
      </c>
      <c r="X59" s="23">
        <v>9.2523078396329478E-3</v>
      </c>
      <c r="Y59" s="23">
        <v>-11.940200207511841</v>
      </c>
      <c r="Z59" s="23">
        <v>19.308122266824562</v>
      </c>
      <c r="AA59" s="23">
        <v>10.322220095607101</v>
      </c>
      <c r="AB59" s="23">
        <v>-2.0440948438253446</v>
      </c>
      <c r="AC59" s="23">
        <v>-18.050324019767082</v>
      </c>
      <c r="AD59" s="23">
        <v>55.931481317321271</v>
      </c>
      <c r="AE59" s="23">
        <v>-3.9312023877066081E-2</v>
      </c>
      <c r="AF59" s="23">
        <v>1.7699080509706939E-2</v>
      </c>
      <c r="AG59" s="23">
        <v>-1.7731340088852698E-2</v>
      </c>
      <c r="AH59" s="23">
        <v>6.5377747904714891E-3</v>
      </c>
      <c r="AI59" s="23">
        <v>9.3832507923640954E-3</v>
      </c>
      <c r="AJ59" s="23">
        <v>-9.0082462404997114E-5</v>
      </c>
      <c r="AK59" s="23">
        <v>0.17746334033578123</v>
      </c>
    </row>
    <row r="60" spans="1:37" x14ac:dyDescent="0.4">
      <c r="A60" s="22">
        <v>0</v>
      </c>
      <c r="B60" s="22">
        <f t="shared" si="0"/>
        <v>-74207.176737743022</v>
      </c>
      <c r="C60" s="23">
        <v>-3232.0965499044132</v>
      </c>
      <c r="D60" s="23">
        <v>-1764.56986797273</v>
      </c>
      <c r="E60" s="23">
        <v>-205360.39286062203</v>
      </c>
      <c r="F60" s="23">
        <v>-93748.284688166095</v>
      </c>
      <c r="G60" s="23">
        <v>197728.76823591912</v>
      </c>
      <c r="H60" s="23">
        <v>12569.21939867824</v>
      </c>
      <c r="I60" s="23">
        <v>93807.35633206791</v>
      </c>
      <c r="J60" s="23">
        <v>-163456.59997585518</v>
      </c>
      <c r="K60" s="23">
        <v>191143.10722930983</v>
      </c>
      <c r="L60" s="23">
        <v>-2049121.6882763663</v>
      </c>
      <c r="M60" s="23">
        <v>-1197005.5053909901</v>
      </c>
      <c r="N60" s="23">
        <v>1849076.038190058</v>
      </c>
      <c r="O60" s="23">
        <v>167699.53979425458</v>
      </c>
      <c r="P60" s="23">
        <v>1848196.308429589</v>
      </c>
      <c r="Q60" s="23">
        <v>35.922493530658116</v>
      </c>
      <c r="R60" s="23">
        <v>-1.2109888894239305</v>
      </c>
      <c r="S60" s="23">
        <v>-5.3609870103420709</v>
      </c>
      <c r="T60" s="23">
        <v>-8.1094493541874826</v>
      </c>
      <c r="U60" s="23">
        <v>-4.1421366833004676</v>
      </c>
      <c r="V60" s="23">
        <v>0.79867254485780736</v>
      </c>
      <c r="W60" s="23">
        <v>25.959676602184825</v>
      </c>
      <c r="X60" s="23">
        <v>-0.6515504722367953</v>
      </c>
      <c r="Y60" s="23">
        <v>-17.757461395001343</v>
      </c>
      <c r="Z60" s="23">
        <v>4.9182642955901947</v>
      </c>
      <c r="AA60" s="23">
        <v>6.7286354447451595</v>
      </c>
      <c r="AB60" s="23">
        <v>-5.814717797731431</v>
      </c>
      <c r="AC60" s="23">
        <v>-19.237253607369198</v>
      </c>
      <c r="AD60" s="23">
        <v>55.863241338037817</v>
      </c>
      <c r="AE60" s="23">
        <v>-3.7281964198528313E-2</v>
      </c>
      <c r="AF60" s="23">
        <v>1.7608073564173078E-2</v>
      </c>
      <c r="AG60" s="23">
        <v>-3.3623366816343911E-2</v>
      </c>
      <c r="AH60" s="23">
        <v>2.1009691866787214E-3</v>
      </c>
      <c r="AI60" s="23">
        <v>8.3315919007022222E-3</v>
      </c>
      <c r="AJ60" s="23">
        <v>-1.9383356225145896E-4</v>
      </c>
      <c r="AK60" s="23">
        <v>0.17774552992556966</v>
      </c>
    </row>
    <row r="61" spans="1:37" x14ac:dyDescent="0.4">
      <c r="A61" s="22">
        <v>0</v>
      </c>
      <c r="B61" s="22">
        <f t="shared" si="0"/>
        <v>-73038.562719284528</v>
      </c>
      <c r="C61" s="23">
        <v>-3418.9066671630303</v>
      </c>
      <c r="D61" s="23">
        <v>-2554.3289182271242</v>
      </c>
      <c r="E61" s="23">
        <v>-230143.75814168691</v>
      </c>
      <c r="F61" s="23">
        <v>-80663.541831715207</v>
      </c>
      <c r="G61" s="23">
        <v>210826.9339565493</v>
      </c>
      <c r="H61" s="23">
        <v>12487.596364815518</v>
      </c>
      <c r="I61" s="23">
        <v>93466.005237427482</v>
      </c>
      <c r="J61" s="23">
        <v>-233441.52318043108</v>
      </c>
      <c r="K61" s="23">
        <v>250704.82153205745</v>
      </c>
      <c r="L61" s="23">
        <v>-2343308.0716061485</v>
      </c>
      <c r="M61" s="23">
        <v>-1012314.0895988726</v>
      </c>
      <c r="N61" s="23">
        <v>2026188.7341052005</v>
      </c>
      <c r="O61" s="23">
        <v>173336.61381993664</v>
      </c>
      <c r="P61" s="23">
        <v>1847745.5149282576</v>
      </c>
      <c r="Q61" s="23">
        <v>-1.055035248184327</v>
      </c>
      <c r="R61" s="23">
        <v>-3.5474273331462776</v>
      </c>
      <c r="S61" s="23">
        <v>-6.941208944961625</v>
      </c>
      <c r="T61" s="23">
        <v>-10.074927174498661</v>
      </c>
      <c r="U61" s="23">
        <v>-4.4702555374220987</v>
      </c>
      <c r="V61" s="23">
        <v>0.71100516991328155</v>
      </c>
      <c r="W61" s="23">
        <v>26.039869487776823</v>
      </c>
      <c r="X61" s="23">
        <v>4.6979322511501209</v>
      </c>
      <c r="Y61" s="23">
        <v>-20.410229151686501</v>
      </c>
      <c r="Z61" s="23">
        <v>1.1728233904206586</v>
      </c>
      <c r="AA61" s="23">
        <v>3.4531043378058017</v>
      </c>
      <c r="AB61" s="23">
        <v>-9.6377864608051489</v>
      </c>
      <c r="AC61" s="23">
        <v>-20.342255628744514</v>
      </c>
      <c r="AD61" s="23">
        <v>55.839035076930884</v>
      </c>
      <c r="AE61" s="23">
        <v>-2.3729435146909141E-2</v>
      </c>
      <c r="AF61" s="23">
        <v>1.3941935217427311E-2</v>
      </c>
      <c r="AG61" s="23">
        <v>-4.7057063816390778E-2</v>
      </c>
      <c r="AH61" s="23">
        <v>-1.7623666931729316E-3</v>
      </c>
      <c r="AI61" s="23">
        <v>7.086300880077996E-3</v>
      </c>
      <c r="AJ61" s="23">
        <v>-3.0285233846468048E-4</v>
      </c>
      <c r="AK61" s="23">
        <v>0.17803748189743221</v>
      </c>
    </row>
    <row r="62" spans="1:37" x14ac:dyDescent="0.4">
      <c r="A62" s="22">
        <v>0</v>
      </c>
      <c r="B62" s="22">
        <f t="shared" si="0"/>
        <v>-71924.284151656786</v>
      </c>
      <c r="C62" s="23">
        <v>-1723.3204912383303</v>
      </c>
      <c r="D62" s="23">
        <v>-3712.1477385614085</v>
      </c>
      <c r="E62" s="23">
        <v>-256583.60042690684</v>
      </c>
      <c r="F62" s="23">
        <v>-65415.697302488239</v>
      </c>
      <c r="G62" s="23">
        <v>221997.68233788694</v>
      </c>
      <c r="H62" s="23">
        <v>12336.072446113458</v>
      </c>
      <c r="I62" s="23">
        <v>93101.011175194406</v>
      </c>
      <c r="J62" s="23">
        <v>-293891.31176516187</v>
      </c>
      <c r="K62" s="23">
        <v>182847.24270065813</v>
      </c>
      <c r="L62" s="23">
        <v>-2662352.4420092325</v>
      </c>
      <c r="M62" s="23">
        <v>-797932.03776850272</v>
      </c>
      <c r="N62" s="23">
        <v>2187028.8983940268</v>
      </c>
      <c r="O62" s="23">
        <v>177842.64603741211</v>
      </c>
      <c r="P62" s="23">
        <v>1846940.2044108005</v>
      </c>
      <c r="Q62" s="23">
        <v>1.9546630828507228</v>
      </c>
      <c r="R62" s="23">
        <v>-8.4021156340665186</v>
      </c>
      <c r="S62" s="23">
        <v>-3.7452489483528906</v>
      </c>
      <c r="T62" s="23">
        <v>-11.549326584103984</v>
      </c>
      <c r="U62" s="23">
        <v>-4.8139083200186521</v>
      </c>
      <c r="V62" s="23">
        <v>0.61327257375870481</v>
      </c>
      <c r="W62" s="23">
        <v>26.123379567946174</v>
      </c>
      <c r="X62" s="23">
        <v>5.7050927754393523</v>
      </c>
      <c r="Y62" s="23">
        <v>-21.643368345257421</v>
      </c>
      <c r="Z62" s="23">
        <v>12.335813245720459</v>
      </c>
      <c r="AA62" s="23">
        <v>0.45859202516232117</v>
      </c>
      <c r="AB62" s="23">
        <v>-13.473297638470097</v>
      </c>
      <c r="AC62" s="23">
        <v>-21.35897353663929</v>
      </c>
      <c r="AD62" s="23">
        <v>55.860184925780977</v>
      </c>
      <c r="AE62" s="23">
        <v>-6.1625764047124514E-3</v>
      </c>
      <c r="AF62" s="23">
        <v>9.225258634576385E-4</v>
      </c>
      <c r="AG62" s="23">
        <v>-5.3941565693312293E-2</v>
      </c>
      <c r="AH62" s="23">
        <v>-5.00003242966121E-3</v>
      </c>
      <c r="AI62" s="23">
        <v>5.6819806303395415E-3</v>
      </c>
      <c r="AJ62" s="23">
        <v>-4.1762755003521774E-4</v>
      </c>
      <c r="AK62" s="23">
        <v>0.178339295583924</v>
      </c>
    </row>
    <row r="63" spans="1:37" x14ac:dyDescent="0.4">
      <c r="A63" s="22">
        <v>0</v>
      </c>
      <c r="B63" s="22">
        <f t="shared" si="0"/>
        <v>-70489.820049882808</v>
      </c>
      <c r="C63" s="23">
        <v>1513.0648277658436</v>
      </c>
      <c r="D63" s="23">
        <v>-5352.8167587852213</v>
      </c>
      <c r="E63" s="23">
        <v>-283825.05933536787</v>
      </c>
      <c r="F63" s="23">
        <v>-48374.103288002654</v>
      </c>
      <c r="G63" s="23">
        <v>231214.68982164713</v>
      </c>
      <c r="H63" s="23">
        <v>12112.280522770685</v>
      </c>
      <c r="I63" s="23">
        <v>92711.944209972076</v>
      </c>
      <c r="J63" s="23">
        <v>-161288.78273560715</v>
      </c>
      <c r="K63" s="23">
        <v>-24019.321989287047</v>
      </c>
      <c r="L63" s="23">
        <v>-2998242.4166835444</v>
      </c>
      <c r="M63" s="23">
        <v>-558967.4218806976</v>
      </c>
      <c r="N63" s="23">
        <v>2330514.9446289078</v>
      </c>
      <c r="O63" s="23">
        <v>181142.17756286278</v>
      </c>
      <c r="P63" s="23">
        <v>1845769.6210973656</v>
      </c>
      <c r="Q63" s="23">
        <v>0.75978866562660252</v>
      </c>
      <c r="R63" s="23">
        <v>-13.902844872697074</v>
      </c>
      <c r="S63" s="23">
        <v>4.2045353015726361</v>
      </c>
      <c r="T63" s="23">
        <v>-12.562678002646443</v>
      </c>
      <c r="U63" s="23">
        <v>-5.159660097033937</v>
      </c>
      <c r="V63" s="23">
        <v>0.50483487197418686</v>
      </c>
      <c r="W63" s="23">
        <v>26.210238856811916</v>
      </c>
      <c r="X63" s="23">
        <v>1.9096590924862882</v>
      </c>
      <c r="Y63" s="23">
        <v>-19.393730196365816</v>
      </c>
      <c r="Z63" s="23">
        <v>35.075077917360758</v>
      </c>
      <c r="AA63" s="23">
        <v>-2.2775296319512344</v>
      </c>
      <c r="AB63" s="23">
        <v>-17.28124813614944</v>
      </c>
      <c r="AC63" s="23">
        <v>-22.281020843019206</v>
      </c>
      <c r="AD63" s="23">
        <v>55.927983335587548</v>
      </c>
      <c r="AE63" s="23">
        <v>1.1059664989743851E-2</v>
      </c>
      <c r="AF63" s="23">
        <v>-1.8607595734768112E-2</v>
      </c>
      <c r="AG63" s="23">
        <v>-5.178114839330162E-2</v>
      </c>
      <c r="AH63" s="23">
        <v>-7.6285772746563013E-3</v>
      </c>
      <c r="AI63" s="23">
        <v>4.1532340513354025E-3</v>
      </c>
      <c r="AJ63" s="23">
        <v>-5.3864391094237589E-4</v>
      </c>
      <c r="AK63" s="23">
        <v>0.17865106627258914</v>
      </c>
    </row>
    <row r="64" spans="1:37" x14ac:dyDescent="0.4">
      <c r="A64" s="22">
        <v>39.571199999999997</v>
      </c>
      <c r="B64" s="22">
        <f t="shared" si="0"/>
        <v>-67956.350761747424</v>
      </c>
      <c r="C64" s="23">
        <v>3870.0970256818018</v>
      </c>
      <c r="D64" s="23">
        <v>-5674.1289350311527</v>
      </c>
      <c r="E64" s="23">
        <v>-310789.48795299756</v>
      </c>
      <c r="F64" s="23">
        <v>-29930.76966854804</v>
      </c>
      <c r="G64" s="23">
        <v>238451.63284954536</v>
      </c>
      <c r="H64" s="23">
        <v>11813.753932675625</v>
      </c>
      <c r="I64" s="23">
        <v>92298.473948673913</v>
      </c>
      <c r="J64" s="23">
        <v>506600.61312841618</v>
      </c>
      <c r="K64" s="23">
        <v>-253731.56389411399</v>
      </c>
      <c r="L64" s="23">
        <v>-3340125.2607573858</v>
      </c>
      <c r="M64" s="23">
        <v>-300831.03357969783</v>
      </c>
      <c r="N64" s="23">
        <v>2455565.2863821983</v>
      </c>
      <c r="O64" s="23">
        <v>183158.21646364732</v>
      </c>
      <c r="P64" s="23">
        <v>1844224.542256936</v>
      </c>
      <c r="Q64" s="23">
        <v>7.9164626256471475</v>
      </c>
      <c r="R64" s="23">
        <v>-13.838441261519872</v>
      </c>
      <c r="S64" s="23">
        <v>16.381712283051229</v>
      </c>
      <c r="T64" s="23">
        <v>-13.152973047588134</v>
      </c>
      <c r="U64" s="23">
        <v>-5.4940759344116081</v>
      </c>
      <c r="V64" s="23">
        <v>0.38506534439115003</v>
      </c>
      <c r="W64" s="23">
        <v>26.300466204241783</v>
      </c>
      <c r="X64" s="23">
        <v>-3.8773380405118227</v>
      </c>
      <c r="Y64" s="23">
        <v>-9.4743868188260763</v>
      </c>
      <c r="Z64" s="23">
        <v>64.111012820484206</v>
      </c>
      <c r="AA64" s="23">
        <v>-4.7749806880954733</v>
      </c>
      <c r="AB64" s="23">
        <v>-21.021634759267087</v>
      </c>
      <c r="AC64" s="23">
        <v>-23.101756856842115</v>
      </c>
      <c r="AD64" s="23">
        <v>56.043468554342475</v>
      </c>
      <c r="AE64" s="23">
        <v>1.5356841300795078E-2</v>
      </c>
      <c r="AF64" s="23">
        <v>-3.2225549312056519E-2</v>
      </c>
      <c r="AG64" s="23">
        <v>-3.8570775021592271E-2</v>
      </c>
      <c r="AH64" s="23">
        <v>-9.6846841258666494E-3</v>
      </c>
      <c r="AI64" s="23">
        <v>2.5346640429140263E-3</v>
      </c>
      <c r="AJ64" s="23">
        <v>-6.6635123256751768E-4</v>
      </c>
      <c r="AK64" s="23">
        <v>0.17897285434837384</v>
      </c>
    </row>
    <row r="65" spans="1:37" x14ac:dyDescent="0.4">
      <c r="A65" s="22">
        <v>0</v>
      </c>
      <c r="B65" s="22">
        <f t="shared" si="0"/>
        <v>-67855.582515593298</v>
      </c>
      <c r="C65" s="23">
        <v>2549.6484587737937</v>
      </c>
      <c r="D65" s="23">
        <v>-2655.7100445389256</v>
      </c>
      <c r="E65" s="23">
        <v>-336392.6434941708</v>
      </c>
      <c r="F65" s="23">
        <v>-10481.778795291188</v>
      </c>
      <c r="G65" s="23">
        <v>243682.18786329636</v>
      </c>
      <c r="H65" s="23">
        <v>11437.716400446403</v>
      </c>
      <c r="I65" s="23">
        <v>91860.579611484398</v>
      </c>
      <c r="J65" s="23">
        <v>-28375.328694316115</v>
      </c>
      <c r="K65" s="23">
        <v>-324100.82980907871</v>
      </c>
      <c r="L65" s="23">
        <v>-3677146.9997202028</v>
      </c>
      <c r="M65" s="23">
        <v>-28989.494968287316</v>
      </c>
      <c r="N65" s="23">
        <v>2561098.3372262772</v>
      </c>
      <c r="O65" s="23">
        <v>183808.93984443633</v>
      </c>
      <c r="P65" s="23">
        <v>1842300.5761211717</v>
      </c>
      <c r="Q65" s="23">
        <v>-29.842800581450717</v>
      </c>
      <c r="R65" s="23">
        <v>-6.1741254693524983</v>
      </c>
      <c r="S65" s="23">
        <v>32.229329945328644</v>
      </c>
      <c r="T65" s="23">
        <v>-13.359587997410735</v>
      </c>
      <c r="U65" s="23">
        <v>-5.8037208980955031</v>
      </c>
      <c r="V65" s="23">
        <v>0.25338563203420916</v>
      </c>
      <c r="W65" s="23">
        <v>26.394032098910348</v>
      </c>
      <c r="X65" s="23">
        <v>20.654583588713301</v>
      </c>
      <c r="Y65" s="23">
        <v>5.5717806319870933</v>
      </c>
      <c r="Z65" s="23">
        <v>94.139691131030716</v>
      </c>
      <c r="AA65" s="23">
        <v>-7.0534919226686759</v>
      </c>
      <c r="AB65" s="23">
        <v>-24.654454313246195</v>
      </c>
      <c r="AC65" s="23">
        <v>-23.813725276827476</v>
      </c>
      <c r="AD65" s="23">
        <v>56.206863219799217</v>
      </c>
      <c r="AE65" s="23">
        <v>-2.1222221598895825E-3</v>
      </c>
      <c r="AF65" s="23">
        <v>-3.0278322681756651E-2</v>
      </c>
      <c r="AG65" s="23">
        <v>-1.2363976288818048E-2</v>
      </c>
      <c r="AH65" s="23">
        <v>-1.1208873244391064E-2</v>
      </c>
      <c r="AI65" s="23">
        <v>8.6087350492404166E-4</v>
      </c>
      <c r="AJ65" s="23">
        <v>-8.0108229658261637E-4</v>
      </c>
      <c r="AK65" s="23">
        <v>0.17930460316651395</v>
      </c>
    </row>
    <row r="66" spans="1:37" x14ac:dyDescent="0.4">
      <c r="A66" s="22">
        <v>0</v>
      </c>
      <c r="B66" s="22">
        <f t="shared" si="0"/>
        <v>-67097.350879120131</v>
      </c>
      <c r="C66" s="23">
        <v>-1494.1779980017257</v>
      </c>
      <c r="D66" s="23">
        <v>2314.9679678815564</v>
      </c>
      <c r="E66" s="23">
        <v>-359655.95997678477</v>
      </c>
      <c r="F66" s="23">
        <v>9575.5066330012814</v>
      </c>
      <c r="G66" s="23">
        <v>246880.02221127506</v>
      </c>
      <c r="H66" s="23">
        <v>10980.981233404214</v>
      </c>
      <c r="I66" s="23">
        <v>91398.659929224377</v>
      </c>
      <c r="J66" s="23">
        <v>-269255.72477370943</v>
      </c>
      <c r="K66" s="23">
        <v>-217538.07246133275</v>
      </c>
      <c r="L66" s="23">
        <v>-3999929.0649500666</v>
      </c>
      <c r="M66" s="23">
        <v>251066.8957199681</v>
      </c>
      <c r="N66" s="23">
        <v>2646032.358995562</v>
      </c>
      <c r="O66" s="23">
        <v>183006.06956843642</v>
      </c>
      <c r="P66" s="23">
        <v>1839999.9379011428</v>
      </c>
      <c r="Q66" s="23">
        <v>-34.469586554651578</v>
      </c>
      <c r="R66" s="23">
        <v>4.4059722870462874</v>
      </c>
      <c r="S66" s="23">
        <v>50.489147200724823</v>
      </c>
      <c r="T66" s="23">
        <v>-13.222404572936764</v>
      </c>
      <c r="U66" s="23">
        <v>-6.0751607102009437</v>
      </c>
      <c r="V66" s="23">
        <v>0.10930340013015982</v>
      </c>
      <c r="W66" s="23">
        <v>26.490821661461517</v>
      </c>
      <c r="X66" s="23">
        <v>19.372364826636804</v>
      </c>
      <c r="Y66" s="23">
        <v>19.887105033006808</v>
      </c>
      <c r="Z66" s="23">
        <v>120.11322576542895</v>
      </c>
      <c r="AA66" s="23">
        <v>-9.1323315591247116</v>
      </c>
      <c r="AB66" s="23">
        <v>-28.13968471639404</v>
      </c>
      <c r="AC66" s="23">
        <v>-24.408331002475308</v>
      </c>
      <c r="AD66" s="23">
        <v>56.417232283375483</v>
      </c>
      <c r="AE66" s="23">
        <v>-1.0731018988686873E-3</v>
      </c>
      <c r="AF66" s="23">
        <v>-1.8103662162432605E-2</v>
      </c>
      <c r="AG66" s="23">
        <v>2.6506567062120148E-2</v>
      </c>
      <c r="AH66" s="23">
        <v>-1.2243354535619901E-2</v>
      </c>
      <c r="AI66" s="23">
        <v>-8.3353526968363008E-4</v>
      </c>
      <c r="AJ66" s="23">
        <v>-9.4298868824314657E-4</v>
      </c>
      <c r="AK66" s="23">
        <v>0.17964607549272782</v>
      </c>
    </row>
    <row r="67" spans="1:37" x14ac:dyDescent="0.4">
      <c r="A67" s="22">
        <v>0</v>
      </c>
      <c r="B67" s="22">
        <f t="shared" ref="B67:B130" si="1">18690.508+0.002*J67+0.998*E67+0.005*M67+0.978*C67+1.001*D67+1.064*G67+0.929*F67</f>
        <v>-66789.609918186965</v>
      </c>
      <c r="C67" s="23">
        <v>-6543.3136110158321</v>
      </c>
      <c r="D67" s="23">
        <v>7397.7824321527623</v>
      </c>
      <c r="E67" s="23">
        <v>-380069.95822923514</v>
      </c>
      <c r="F67" s="23">
        <v>29843.210794656421</v>
      </c>
      <c r="G67" s="23">
        <v>248018.74384985599</v>
      </c>
      <c r="H67" s="23">
        <v>10440.301616605304</v>
      </c>
      <c r="I67" s="23">
        <v>90913.233146980507</v>
      </c>
      <c r="J67" s="23">
        <v>-730800.76417728246</v>
      </c>
      <c r="K67" s="23">
        <v>43214.883819771247</v>
      </c>
      <c r="L67" s="23">
        <v>-4305771.5305637885</v>
      </c>
      <c r="M67" s="23">
        <v>533839.22709004639</v>
      </c>
      <c r="N67" s="23">
        <v>2709284.6020719395</v>
      </c>
      <c r="O67" s="23">
        <v>180660.47328991853</v>
      </c>
      <c r="P67" s="23">
        <v>1837326.7084693946</v>
      </c>
      <c r="Q67" s="23">
        <v>-18.508101863784479</v>
      </c>
      <c r="R67" s="23">
        <v>14.161672702650057</v>
      </c>
      <c r="S67" s="23">
        <v>67.331920246621507</v>
      </c>
      <c r="T67" s="23">
        <v>-12.781374335460473</v>
      </c>
      <c r="U67" s="23">
        <v>-6.2949703055499482</v>
      </c>
      <c r="V67" s="23">
        <v>-4.7617623500102457E-2</v>
      </c>
      <c r="W67" s="23">
        <v>26.590673162651839</v>
      </c>
      <c r="X67" s="23">
        <v>-1.3874861446271904</v>
      </c>
      <c r="Y67" s="23">
        <v>26.107118481043646</v>
      </c>
      <c r="Z67" s="23">
        <v>138.17699164155448</v>
      </c>
      <c r="AA67" s="23">
        <v>-11.030471099774317</v>
      </c>
      <c r="AB67" s="23">
        <v>-31.437206945728843</v>
      </c>
      <c r="AC67" s="23">
        <v>-24.876700614591055</v>
      </c>
      <c r="AD67" s="23">
        <v>56.673265436505268</v>
      </c>
      <c r="AE67" s="23">
        <v>-2.2724109067868082E-2</v>
      </c>
      <c r="AF67" s="23">
        <v>3.2471798470718725E-3</v>
      </c>
      <c r="AG67" s="23">
        <v>6.9137782488569874E-2</v>
      </c>
      <c r="AH67" s="23">
        <v>-1.2830705379743642E-2</v>
      </c>
      <c r="AI67" s="23">
        <v>-2.5139661614914186E-3</v>
      </c>
      <c r="AJ67" s="23">
        <v>-1.0921393089309583E-3</v>
      </c>
      <c r="AK67" s="23">
        <v>0.17999695758239237</v>
      </c>
    </row>
    <row r="68" spans="1:37" x14ac:dyDescent="0.4">
      <c r="A68" s="22">
        <v>17068.6656</v>
      </c>
      <c r="B68" s="22">
        <f t="shared" si="1"/>
        <v>-45976.338936344</v>
      </c>
      <c r="C68" s="23">
        <v>6778.2542616060227</v>
      </c>
      <c r="D68" s="23">
        <v>10316.583936229694</v>
      </c>
      <c r="E68" s="23">
        <v>-397236.20277859259</v>
      </c>
      <c r="F68" s="23">
        <v>49920.821200397811</v>
      </c>
      <c r="G68" s="23">
        <v>247071.82536132185</v>
      </c>
      <c r="H68" s="23">
        <v>9812.5571630798477</v>
      </c>
      <c r="I68" s="23">
        <v>90404.826455957373</v>
      </c>
      <c r="J68" s="23">
        <v>744499.82580031734</v>
      </c>
      <c r="K68" s="23">
        <v>356271.17287807242</v>
      </c>
      <c r="L68" s="23">
        <v>-4593500.4063689271</v>
      </c>
      <c r="M68" s="23">
        <v>813797.10349161993</v>
      </c>
      <c r="N68" s="23">
        <v>2749769.9353909767</v>
      </c>
      <c r="O68" s="23">
        <v>176685.26795421576</v>
      </c>
      <c r="P68" s="23">
        <v>1834285.1008537244</v>
      </c>
      <c r="Q68" s="23">
        <v>19.435881271431324</v>
      </c>
      <c r="R68" s="23">
        <v>18.489762925544529</v>
      </c>
      <c r="S68" s="23">
        <v>78.296535442808462</v>
      </c>
      <c r="T68" s="23">
        <v>-12.075909903207895</v>
      </c>
      <c r="U68" s="23">
        <v>-6.4497561027501291</v>
      </c>
      <c r="V68" s="23">
        <v>-0.2177722524513015</v>
      </c>
      <c r="W68" s="23">
        <v>26.693414898439013</v>
      </c>
      <c r="X68" s="23">
        <v>2.842204857879163</v>
      </c>
      <c r="Y68" s="23">
        <v>18.963251764964454</v>
      </c>
      <c r="Z68" s="23">
        <v>144.82758329901449</v>
      </c>
      <c r="AA68" s="23">
        <v>-12.76614978598702</v>
      </c>
      <c r="AB68" s="23">
        <v>-34.506755904612341</v>
      </c>
      <c r="AC68" s="23">
        <v>-25.210066967231374</v>
      </c>
      <c r="AD68" s="23">
        <v>56.973612570217639</v>
      </c>
      <c r="AE68" s="23">
        <v>2.1867466564702592E-2</v>
      </c>
      <c r="AF68" s="23">
        <v>2.8365718169556138E-2</v>
      </c>
      <c r="AG68" s="23">
        <v>0.1044696958035934</v>
      </c>
      <c r="AH68" s="23">
        <v>-1.3013390117627695E-2</v>
      </c>
      <c r="AI68" s="23">
        <v>-4.1458407379478968E-3</v>
      </c>
      <c r="AJ68" s="23">
        <v>-1.2485722569671913E-3</v>
      </c>
      <c r="AK68" s="23">
        <v>0.18035692257469071</v>
      </c>
    </row>
    <row r="69" spans="1:37" x14ac:dyDescent="0.4">
      <c r="A69" s="22">
        <v>7237.6415999999999</v>
      </c>
      <c r="B69" s="22">
        <f t="shared" si="1"/>
        <v>-56472.568519339104</v>
      </c>
      <c r="C69" s="23">
        <v>-2313.5734943982707</v>
      </c>
      <c r="D69" s="23">
        <v>7917.2200731248386</v>
      </c>
      <c r="E69" s="23">
        <v>-410748.77616541617</v>
      </c>
      <c r="F69" s="23">
        <v>69401.437325517007</v>
      </c>
      <c r="G69" s="23">
        <v>244012.43772218787</v>
      </c>
      <c r="H69" s="23">
        <v>9094.9215237692424</v>
      </c>
      <c r="I69" s="23">
        <v>89873.974615215498</v>
      </c>
      <c r="J69" s="23">
        <v>-214071.95232595998</v>
      </c>
      <c r="K69" s="23">
        <v>400412.55128937791</v>
      </c>
      <c r="L69" s="23">
        <v>-4861895.6396219488</v>
      </c>
      <c r="M69" s="23">
        <v>1085342.9141816897</v>
      </c>
      <c r="N69" s="23">
        <v>2766397.8311990392</v>
      </c>
      <c r="O69" s="23">
        <v>170998.86195205603</v>
      </c>
      <c r="P69" s="23">
        <v>1830879.4333257459</v>
      </c>
      <c r="Q69" s="23">
        <v>-10.831935567069371</v>
      </c>
      <c r="R69" s="23">
        <v>11.129634804258064</v>
      </c>
      <c r="S69" s="23">
        <v>78.933600171011548</v>
      </c>
      <c r="T69" s="23">
        <v>-11.142430317398381</v>
      </c>
      <c r="U69" s="23">
        <v>-6.5261646850363757</v>
      </c>
      <c r="V69" s="23">
        <v>-0.40150983656191142</v>
      </c>
      <c r="W69" s="23">
        <v>26.79886986565182</v>
      </c>
      <c r="X69" s="23">
        <v>6.3658205909907624</v>
      </c>
      <c r="Y69" s="23">
        <v>4.5989922656238234</v>
      </c>
      <c r="Z69" s="23">
        <v>136.60883461929598</v>
      </c>
      <c r="AA69" s="23">
        <v>-14.356889366321742</v>
      </c>
      <c r="AB69" s="23">
        <v>-37.307652440876147</v>
      </c>
      <c r="AC69" s="23">
        <v>-25.400054509379203</v>
      </c>
      <c r="AD69" s="23">
        <v>57.316901114937536</v>
      </c>
      <c r="AE69" s="23">
        <v>4.5182576984514868E-2</v>
      </c>
      <c r="AF69" s="23">
        <v>3.4409533625350167E-2</v>
      </c>
      <c r="AG69" s="23">
        <v>0.12144523132253703</v>
      </c>
      <c r="AH69" s="23">
        <v>-1.2830079344033003E-2</v>
      </c>
      <c r="AI69" s="23">
        <v>-5.6946020092314645E-3</v>
      </c>
      <c r="AJ69" s="23">
        <v>-1.4122952234838062E-3</v>
      </c>
      <c r="AK69" s="23">
        <v>0.18072563464434616</v>
      </c>
    </row>
    <row r="70" spans="1:37" x14ac:dyDescent="0.4">
      <c r="A70" s="22">
        <v>0</v>
      </c>
      <c r="B70" s="22">
        <f t="shared" si="1"/>
        <v>-63512.132802555818</v>
      </c>
      <c r="C70" s="23">
        <v>-5879.4392415218244</v>
      </c>
      <c r="D70" s="23">
        <v>1945.4444634640763</v>
      </c>
      <c r="E70" s="23">
        <v>-420356.20598913904</v>
      </c>
      <c r="F70" s="23">
        <v>87870.66812479723</v>
      </c>
      <c r="G70" s="23">
        <v>238811.47093888835</v>
      </c>
      <c r="H70" s="23">
        <v>8286.8418159438606</v>
      </c>
      <c r="I70" s="23">
        <v>89321.219887567335</v>
      </c>
      <c r="J70" s="23">
        <v>-662751.3033957096</v>
      </c>
      <c r="K70" s="23">
        <v>187828.37809106411</v>
      </c>
      <c r="L70" s="23">
        <v>-5109899.1812217338</v>
      </c>
      <c r="M70" s="23">
        <v>1342760.2569526541</v>
      </c>
      <c r="N70" s="23">
        <v>2758035.495608598</v>
      </c>
      <c r="O70" s="23">
        <v>163561.82458342789</v>
      </c>
      <c r="P70" s="23">
        <v>1827114.1293816995</v>
      </c>
      <c r="Q70" s="23">
        <v>-16.61503182873636</v>
      </c>
      <c r="R70" s="23">
        <v>3.4772366437304025E-2</v>
      </c>
      <c r="S70" s="23">
        <v>66.420146388730771</v>
      </c>
      <c r="T70" s="23">
        <v>-10.01312755542911</v>
      </c>
      <c r="U70" s="23">
        <v>-6.5111708362233012</v>
      </c>
      <c r="V70" s="23">
        <v>-0.59884790639135588</v>
      </c>
      <c r="W70" s="23">
        <v>26.90685744241965</v>
      </c>
      <c r="X70" s="23">
        <v>-4.2396005293252061</v>
      </c>
      <c r="Y70" s="23">
        <v>-4.3742461499572247</v>
      </c>
      <c r="Z70" s="23">
        <v>112.70862489030277</v>
      </c>
      <c r="AA70" s="23">
        <v>-15.809888396165016</v>
      </c>
      <c r="AB70" s="23">
        <v>-39.796183933154893</v>
      </c>
      <c r="AC70" s="23">
        <v>-25.441302531829262</v>
      </c>
      <c r="AD70" s="23">
        <v>57.701739873704824</v>
      </c>
      <c r="AE70" s="23">
        <v>-1.5105179556170856E-2</v>
      </c>
      <c r="AF70" s="23">
        <v>2.3227910276671149E-2</v>
      </c>
      <c r="AG70" s="23">
        <v>0.11230917085611063</v>
      </c>
      <c r="AH70" s="23">
        <v>-1.2311650657559736E-2</v>
      </c>
      <c r="AI70" s="23">
        <v>-7.1258844680961702E-3</v>
      </c>
      <c r="AJ70" s="23">
        <v>-1.5831172198354274E-3</v>
      </c>
      <c r="AK70" s="23">
        <v>0.18110275076888038</v>
      </c>
    </row>
    <row r="71" spans="1:37" x14ac:dyDescent="0.4">
      <c r="A71" s="22">
        <v>0</v>
      </c>
      <c r="B71" s="22">
        <f t="shared" si="1"/>
        <v>-61838.324110938207</v>
      </c>
      <c r="C71" s="23">
        <v>-1837.7153700704973</v>
      </c>
      <c r="D71" s="23">
        <v>-4199.9529458042334</v>
      </c>
      <c r="E71" s="23">
        <v>-426445.2159559154</v>
      </c>
      <c r="F71" s="23">
        <v>104908.07785798144</v>
      </c>
      <c r="G71" s="23">
        <v>231432.96243849015</v>
      </c>
      <c r="H71" s="23">
        <v>7394.7379417771217</v>
      </c>
      <c r="I71" s="23">
        <v>88747.106033541393</v>
      </c>
      <c r="J71" s="23">
        <v>-270041.17496729695</v>
      </c>
      <c r="K71" s="23">
        <v>-149863.7929653039</v>
      </c>
      <c r="L71" s="23">
        <v>-5336501.627776226</v>
      </c>
      <c r="M71" s="23">
        <v>1580147.5858121226</v>
      </c>
      <c r="N71" s="23">
        <v>2723420.8525489895</v>
      </c>
      <c r="O71" s="23">
        <v>154465.32378091832</v>
      </c>
      <c r="P71" s="23">
        <v>1822993.633566797</v>
      </c>
      <c r="Q71" s="23">
        <v>-19.337985460874776</v>
      </c>
      <c r="R71" s="23">
        <v>-9.0043428096638483</v>
      </c>
      <c r="S71" s="23">
        <v>44.260592834149122</v>
      </c>
      <c r="T71" s="23">
        <v>-8.7164189543385522</v>
      </c>
      <c r="U71" s="23">
        <v>-6.3928361529303102</v>
      </c>
      <c r="V71" s="23">
        <v>-0.80872275822511908</v>
      </c>
      <c r="W71" s="23">
        <v>27.017196366031278</v>
      </c>
      <c r="X71" s="23">
        <v>5.4570813906059801</v>
      </c>
      <c r="Y71" s="23">
        <v>-5.2600781774639254</v>
      </c>
      <c r="Z71" s="23">
        <v>82.380762242506876</v>
      </c>
      <c r="AA71" s="23">
        <v>-17.097753407627472</v>
      </c>
      <c r="AB71" s="23">
        <v>-41.919954220975079</v>
      </c>
      <c r="AC71" s="23">
        <v>-25.337159779742148</v>
      </c>
      <c r="AD71" s="23">
        <v>58.126734118095271</v>
      </c>
      <c r="AE71" s="23">
        <v>-3.6543568251456035E-2</v>
      </c>
      <c r="AF71" s="23">
        <v>-3.3542309789660399E-3</v>
      </c>
      <c r="AG71" s="23">
        <v>8.234972079675415E-2</v>
      </c>
      <c r="AH71" s="23">
        <v>-1.1482665480841998E-2</v>
      </c>
      <c r="AI71" s="23">
        <v>-8.4059698498645634E-3</v>
      </c>
      <c r="AJ71" s="23">
        <v>-1.7602128091659987E-3</v>
      </c>
      <c r="AK71" s="23">
        <v>0.18148792657354049</v>
      </c>
    </row>
    <row r="72" spans="1:37" x14ac:dyDescent="0.4">
      <c r="A72" s="22">
        <v>0</v>
      </c>
      <c r="B72" s="22">
        <f t="shared" si="1"/>
        <v>-60095.708406129503</v>
      </c>
      <c r="C72" s="23">
        <v>1263.3335748755333</v>
      </c>
      <c r="D72" s="23">
        <v>-8220.8520861989673</v>
      </c>
      <c r="E72" s="23">
        <v>-429553.75346274575</v>
      </c>
      <c r="F72" s="23">
        <v>120092.22400550924</v>
      </c>
      <c r="G72" s="23">
        <v>221839.67776157652</v>
      </c>
      <c r="H72" s="23">
        <v>6427.1933933175478</v>
      </c>
      <c r="I72" s="23">
        <v>88152.176813665894</v>
      </c>
      <c r="J72" s="23">
        <v>170486.58365326159</v>
      </c>
      <c r="K72" s="23">
        <v>-418316.88386092358</v>
      </c>
      <c r="L72" s="23">
        <v>-5540455.2383788433</v>
      </c>
      <c r="M72" s="23">
        <v>1791579.169001125</v>
      </c>
      <c r="N72" s="23">
        <v>2661261.0729013146</v>
      </c>
      <c r="O72" s="23">
        <v>143841.30625781516</v>
      </c>
      <c r="P72" s="23">
        <v>1818522.3904262506</v>
      </c>
      <c r="Q72" s="23">
        <v>3.4986870224275535</v>
      </c>
      <c r="R72" s="23">
        <v>-12.439824202733757</v>
      </c>
      <c r="S72" s="23">
        <v>17.533307176718136</v>
      </c>
      <c r="T72" s="23">
        <v>-7.278541697414731</v>
      </c>
      <c r="U72" s="23">
        <v>-6.1596033504563277</v>
      </c>
      <c r="V72" s="23">
        <v>-1.0297208487601828</v>
      </c>
      <c r="W72" s="23">
        <v>27.129705373775504</v>
      </c>
      <c r="X72" s="23">
        <v>-0.4307958151520902</v>
      </c>
      <c r="Y72" s="23">
        <v>-3.8054854327977949</v>
      </c>
      <c r="Z72" s="23">
        <v>57.380315504704463</v>
      </c>
      <c r="AA72" s="23">
        <v>-18.183378811250822</v>
      </c>
      <c r="AB72" s="23">
        <v>-43.624085810795044</v>
      </c>
      <c r="AC72" s="23">
        <v>-25.093655316382151</v>
      </c>
      <c r="AD72" s="23">
        <v>58.590489119684449</v>
      </c>
      <c r="AE72" s="23">
        <v>-4.1844432964167073E-2</v>
      </c>
      <c r="AF72" s="23">
        <v>-2.9208320660953285E-2</v>
      </c>
      <c r="AG72" s="23">
        <v>4.0133470844101071E-2</v>
      </c>
      <c r="AH72" s="23">
        <v>-1.0363530428622498E-2</v>
      </c>
      <c r="AI72" s="23">
        <v>-9.5014654270314507E-3</v>
      </c>
      <c r="AJ72" s="23">
        <v>-1.9425390469010265E-3</v>
      </c>
      <c r="AK72" s="23">
        <v>0.18188081768357425</v>
      </c>
    </row>
    <row r="73" spans="1:37" x14ac:dyDescent="0.4">
      <c r="A73" s="22">
        <v>0</v>
      </c>
      <c r="B73" s="22">
        <f t="shared" si="1"/>
        <v>-58844.46867217643</v>
      </c>
      <c r="C73" s="23">
        <v>2426.086809542493</v>
      </c>
      <c r="D73" s="23">
        <v>-8555.4798993636614</v>
      </c>
      <c r="E73" s="23">
        <v>-429797.05951752182</v>
      </c>
      <c r="F73" s="23">
        <v>132999.93076466309</v>
      </c>
      <c r="G73" s="23">
        <v>209996.48966346408</v>
      </c>
      <c r="H73" s="23">
        <v>5393.0561907465117</v>
      </c>
      <c r="I73" s="23">
        <v>87536.97598846929</v>
      </c>
      <c r="J73" s="23">
        <v>372500.89772303443</v>
      </c>
      <c r="K73" s="23">
        <v>-416016.8168800408</v>
      </c>
      <c r="L73" s="23">
        <v>-5711960.8612823281</v>
      </c>
      <c r="M73" s="23">
        <v>1971121.7456193841</v>
      </c>
      <c r="N73" s="23">
        <v>2570285.7681148797</v>
      </c>
      <c r="O73" s="23">
        <v>131826.82219979883</v>
      </c>
      <c r="P73" s="23">
        <v>1813704.8445052712</v>
      </c>
      <c r="Q73" s="23">
        <v>5.6699227077351315</v>
      </c>
      <c r="R73" s="23">
        <v>-7.0128284729241335</v>
      </c>
      <c r="S73" s="23">
        <v>-8.561738876349704</v>
      </c>
      <c r="T73" s="23">
        <v>-5.7248703987517882</v>
      </c>
      <c r="U73" s="23">
        <v>-5.8000120502513246</v>
      </c>
      <c r="V73" s="23">
        <v>-1.2603794667875827</v>
      </c>
      <c r="W73" s="23">
        <v>27.244203202941151</v>
      </c>
      <c r="X73" s="23">
        <v>3.6602665717810527</v>
      </c>
      <c r="Y73" s="23">
        <v>-5.9967484878666957</v>
      </c>
      <c r="Z73" s="23">
        <v>48.218293255209254</v>
      </c>
      <c r="AA73" s="23">
        <v>-19.028959166335941</v>
      </c>
      <c r="AB73" s="23">
        <v>-44.853857141575858</v>
      </c>
      <c r="AC73" s="23">
        <v>-24.717151188603061</v>
      </c>
      <c r="AD73" s="23">
        <v>59.091610150047948</v>
      </c>
      <c r="AE73" s="23">
        <v>1.5668627756891835E-3</v>
      </c>
      <c r="AF73" s="23">
        <v>-3.4339145994577026E-2</v>
      </c>
      <c r="AG73" s="23">
        <v>-5.2448735713745628E-3</v>
      </c>
      <c r="AH73" s="23">
        <v>-8.9726025072292704E-3</v>
      </c>
      <c r="AI73" s="23">
        <v>-1.0379306611283574E-2</v>
      </c>
      <c r="AJ73" s="23">
        <v>-2.1290138154533649E-3</v>
      </c>
      <c r="AK73" s="23">
        <v>0.18228107972422863</v>
      </c>
    </row>
    <row r="74" spans="1:37" x14ac:dyDescent="0.4">
      <c r="A74" s="22">
        <v>0</v>
      </c>
      <c r="B74" s="22">
        <f t="shared" si="1"/>
        <v>-58546.729752206709</v>
      </c>
      <c r="C74" s="23">
        <v>1238.4687014281976</v>
      </c>
      <c r="D74" s="23">
        <v>-5690.7830334151859</v>
      </c>
      <c r="E74" s="23">
        <v>-425826.39607403462</v>
      </c>
      <c r="F74" s="23">
        <v>143191.68929437839</v>
      </c>
      <c r="G74" s="23">
        <v>195883.63436660683</v>
      </c>
      <c r="H74" s="23">
        <v>4301.3394265564202</v>
      </c>
      <c r="I74" s="23">
        <v>86902.047318479978</v>
      </c>
      <c r="J74" s="23">
        <v>107112.06743424154</v>
      </c>
      <c r="K74" s="23">
        <v>-70167.401740195841</v>
      </c>
      <c r="L74" s="23">
        <v>-5812619.4319330947</v>
      </c>
      <c r="M74" s="23">
        <v>2112653.3001431986</v>
      </c>
      <c r="N74" s="23">
        <v>2449405.2583614802</v>
      </c>
      <c r="O74" s="23">
        <v>118561.96738529927</v>
      </c>
      <c r="P74" s="23">
        <v>1808545.4403490715</v>
      </c>
      <c r="Q74" s="23">
        <v>6.6329307934723278</v>
      </c>
      <c r="R74" s="23">
        <v>7.2844177208681264</v>
      </c>
      <c r="S74" s="23">
        <v>-28.570364725512178</v>
      </c>
      <c r="T74" s="23">
        <v>-4.080257498900659</v>
      </c>
      <c r="U74" s="23">
        <v>-5.3030287984622939</v>
      </c>
      <c r="V74" s="23">
        <v>-1.4992060345985891</v>
      </c>
      <c r="W74" s="23">
        <v>27.360508590816973</v>
      </c>
      <c r="X74" s="23">
        <v>2.3130859813214384</v>
      </c>
      <c r="Y74" s="23">
        <v>-11.391669344712479</v>
      </c>
      <c r="Z74" s="23">
        <v>58.714914834162776</v>
      </c>
      <c r="AA74" s="23">
        <v>-19.592879746945485</v>
      </c>
      <c r="AB74" s="23">
        <v>-45.558762176344274</v>
      </c>
      <c r="AC74" s="23">
        <v>-24.214203686079927</v>
      </c>
      <c r="AD74" s="23">
        <v>59.628702480761447</v>
      </c>
      <c r="AE74" s="23">
        <v>2.2372795017216406E-2</v>
      </c>
      <c r="AF74" s="23">
        <v>-9.2105059732387109E-3</v>
      </c>
      <c r="AG74" s="23">
        <v>-4.2792210547859089E-2</v>
      </c>
      <c r="AH74" s="23">
        <v>-7.3263501209471513E-3</v>
      </c>
      <c r="AI74" s="23">
        <v>-1.1007570730221685E-2</v>
      </c>
      <c r="AJ74" s="23">
        <v>-2.3185259657009225E-3</v>
      </c>
      <c r="AK74" s="23">
        <v>0.18268836832075114</v>
      </c>
    </row>
    <row r="75" spans="1:37" x14ac:dyDescent="0.4">
      <c r="A75" s="22">
        <v>0</v>
      </c>
      <c r="B75" s="22">
        <f t="shared" si="1"/>
        <v>-58360.947062180756</v>
      </c>
      <c r="C75" s="23">
        <v>-363.30330054575256</v>
      </c>
      <c r="D75" s="23">
        <v>-2058.8197822610937</v>
      </c>
      <c r="E75" s="23">
        <v>-416697.66918915714</v>
      </c>
      <c r="F75" s="23">
        <v>150152.71710289139</v>
      </c>
      <c r="G75" s="23">
        <v>179558.0504500432</v>
      </c>
      <c r="H75" s="23">
        <v>3161.0901548032143</v>
      </c>
      <c r="I75" s="23">
        <v>86247.934564226191</v>
      </c>
      <c r="J75" s="23">
        <v>-179263.61236101831</v>
      </c>
      <c r="K75" s="23">
        <v>306495.25042391283</v>
      </c>
      <c r="L75" s="23">
        <v>-5816424.5136054093</v>
      </c>
      <c r="M75" s="23">
        <v>2209179.0751730273</v>
      </c>
      <c r="N75" s="23">
        <v>2298451.3228484252</v>
      </c>
      <c r="O75" s="23">
        <v>104187.45501820075</v>
      </c>
      <c r="P75" s="23">
        <v>1803048.6225028618</v>
      </c>
      <c r="Q75" s="23">
        <v>0.40485033132797182</v>
      </c>
      <c r="R75" s="23">
        <v>18.771530247599191</v>
      </c>
      <c r="S75" s="23">
        <v>-37.882464660348951</v>
      </c>
      <c r="T75" s="23">
        <v>-2.3674801425596157</v>
      </c>
      <c r="U75" s="23">
        <v>-4.6601741501244032</v>
      </c>
      <c r="V75" s="23">
        <v>-1.7447019005859856</v>
      </c>
      <c r="W75" s="23">
        <v>27.478440274691792</v>
      </c>
      <c r="X75" s="23">
        <v>-3.3346538872025189</v>
      </c>
      <c r="Y75" s="23">
        <v>-13.652356792547895</v>
      </c>
      <c r="Z75" s="23">
        <v>84.579117399993152</v>
      </c>
      <c r="AA75" s="23">
        <v>-19.81374443118677</v>
      </c>
      <c r="AB75" s="23">
        <v>-45.710232589602427</v>
      </c>
      <c r="AC75" s="23">
        <v>-23.591407937398991</v>
      </c>
      <c r="AD75" s="23">
        <v>60.200371383400551</v>
      </c>
      <c r="AE75" s="23">
        <v>2.1391428495415761E-3</v>
      </c>
      <c r="AF75" s="23">
        <v>1.9820693676681964E-2</v>
      </c>
      <c r="AG75" s="23">
        <v>-6.1571501473163488E-2</v>
      </c>
      <c r="AH75" s="23">
        <v>-5.4366376136020071E-3</v>
      </c>
      <c r="AI75" s="23">
        <v>-1.1360078334864545E-2</v>
      </c>
      <c r="AJ75" s="23">
        <v>-2.5099582029825557E-3</v>
      </c>
      <c r="AK75" s="23">
        <v>0.18310233909838905</v>
      </c>
    </row>
    <row r="76" spans="1:37" x14ac:dyDescent="0.4">
      <c r="A76" s="22">
        <v>348.96960000000001</v>
      </c>
      <c r="B76" s="22">
        <f t="shared" si="1"/>
        <v>-56780.655442565476</v>
      </c>
      <c r="C76" s="23">
        <v>-141.47015072821515</v>
      </c>
      <c r="D76" s="23">
        <v>435.47307614348881</v>
      </c>
      <c r="E76" s="23">
        <v>-402009.322374515</v>
      </c>
      <c r="F76" s="23">
        <v>153304.76082977711</v>
      </c>
      <c r="G76" s="23">
        <v>161202.99130354347</v>
      </c>
      <c r="H76" s="23">
        <v>1981.3554295428994</v>
      </c>
      <c r="I76" s="23">
        <v>85575.181486236237</v>
      </c>
      <c r="J76" s="23">
        <v>115518.80199585855</v>
      </c>
      <c r="K76" s="23">
        <v>354026.29561293143</v>
      </c>
      <c r="L76" s="23">
        <v>-5710544.2820437476</v>
      </c>
      <c r="M76" s="23">
        <v>2253089.2767136302</v>
      </c>
      <c r="N76" s="23">
        <v>2118861.4739070977</v>
      </c>
      <c r="O76" s="23">
        <v>88843.998302375039</v>
      </c>
      <c r="P76" s="23">
        <v>1797218.8355118553</v>
      </c>
      <c r="Q76" s="23">
        <v>-1.3161188518325901</v>
      </c>
      <c r="R76" s="23">
        <v>13.893405879230167</v>
      </c>
      <c r="S76" s="23">
        <v>-33.249985095234507</v>
      </c>
      <c r="T76" s="23">
        <v>-0.61377308834762689</v>
      </c>
      <c r="U76" s="23">
        <v>-3.8693559185832931</v>
      </c>
      <c r="V76" s="23">
        <v>-1.995368413142478</v>
      </c>
      <c r="W76" s="23">
        <v>27.597816991854348</v>
      </c>
      <c r="X76" s="23">
        <v>3.4768784946285098</v>
      </c>
      <c r="Y76" s="23">
        <v>-8.584778084085718</v>
      </c>
      <c r="Z76" s="23">
        <v>119.14798791017432</v>
      </c>
      <c r="AA76" s="23">
        <v>-19.628372788786596</v>
      </c>
      <c r="AB76" s="23">
        <v>-45.313469593032949</v>
      </c>
      <c r="AC76" s="23">
        <v>-22.855359071146651</v>
      </c>
      <c r="AD76" s="23">
        <v>60.80522212954088</v>
      </c>
      <c r="AE76" s="23">
        <v>-1.1003913296078404E-3</v>
      </c>
      <c r="AF76" s="23">
        <v>1.9612760953061071E-2</v>
      </c>
      <c r="AG76" s="23">
        <v>-5.3401806813665971E-2</v>
      </c>
      <c r="AH76" s="23">
        <v>-3.3272172795315892E-3</v>
      </c>
      <c r="AI76" s="23">
        <v>-1.1424799980009359E-2</v>
      </c>
      <c r="AJ76" s="23">
        <v>-2.7021932326360383E-3</v>
      </c>
      <c r="AK76" s="23">
        <v>0.18352264768238974</v>
      </c>
    </row>
    <row r="77" spans="1:37" x14ac:dyDescent="0.4">
      <c r="A77" s="22">
        <v>0</v>
      </c>
      <c r="B77" s="22">
        <f t="shared" si="1"/>
        <v>-56965.20287539289</v>
      </c>
      <c r="C77" s="23">
        <v>156.26616083630302</v>
      </c>
      <c r="D77" s="23">
        <v>2925.5048753744341</v>
      </c>
      <c r="E77" s="23">
        <v>-382110.60858841042</v>
      </c>
      <c r="F77" s="23">
        <v>152302.2168176093</v>
      </c>
      <c r="G77" s="23">
        <v>141071.10658472078</v>
      </c>
      <c r="H77" s="23">
        <v>771.18230483099819</v>
      </c>
      <c r="I77" s="23">
        <v>84884.331845038585</v>
      </c>
      <c r="J77" s="23">
        <v>-89480.840583306752</v>
      </c>
      <c r="K77" s="23">
        <v>-5187.0300891360566</v>
      </c>
      <c r="L77" s="23">
        <v>-5506615.7272349605</v>
      </c>
      <c r="M77" s="23">
        <v>2239992.5323515385</v>
      </c>
      <c r="N77" s="23">
        <v>1913228.6311928979</v>
      </c>
      <c r="O77" s="23">
        <v>72672.310441703099</v>
      </c>
      <c r="P77" s="23">
        <v>1791060.5239212634</v>
      </c>
      <c r="Q77" s="23">
        <v>5.7292077613037284E-4</v>
      </c>
      <c r="R77" s="23">
        <v>-5.0476913402321673</v>
      </c>
      <c r="S77" s="23">
        <v>-16.655073167150775</v>
      </c>
      <c r="T77" s="23">
        <v>1.1278513740824376</v>
      </c>
      <c r="U77" s="23">
        <v>-2.9363755497028254</v>
      </c>
      <c r="V77" s="23">
        <v>-2.2497069206609881</v>
      </c>
      <c r="W77" s="23">
        <v>27.718457479593507</v>
      </c>
      <c r="X77" s="23">
        <v>-3.5381323724721403</v>
      </c>
      <c r="Y77" s="23">
        <v>6.2549414979021236</v>
      </c>
      <c r="Z77" s="23">
        <v>153.05294421555195</v>
      </c>
      <c r="AA77" s="23">
        <v>-19.053845331145169</v>
      </c>
      <c r="AB77" s="23">
        <v>-44.395115784685508</v>
      </c>
      <c r="AC77" s="23">
        <v>-22.012652215909327</v>
      </c>
      <c r="AD77" s="23">
        <v>61.441859990758097</v>
      </c>
      <c r="AE77" s="23">
        <v>-1.6983491896911855E-3</v>
      </c>
      <c r="AF77" s="23">
        <v>-4.1528602783918924E-3</v>
      </c>
      <c r="AG77" s="23">
        <v>-2.1877667272391668E-2</v>
      </c>
      <c r="AH77" s="23">
        <v>-1.0843611016329983E-3</v>
      </c>
      <c r="AI77" s="23">
        <v>-1.1207598095892482E-2</v>
      </c>
      <c r="AJ77" s="23">
        <v>-2.8941137600003385E-3</v>
      </c>
      <c r="AK77" s="23">
        <v>0.18394894969800055</v>
      </c>
    </row>
    <row r="78" spans="1:37" x14ac:dyDescent="0.4">
      <c r="A78" s="22">
        <v>0</v>
      </c>
      <c r="B78" s="22">
        <f t="shared" si="1"/>
        <v>-56050.789499627746</v>
      </c>
      <c r="C78" s="23">
        <v>319.44657316074563</v>
      </c>
      <c r="D78" s="23">
        <v>4804.2024717261402</v>
      </c>
      <c r="E78" s="23">
        <v>-355413.03882026894</v>
      </c>
      <c r="F78" s="23">
        <v>147147.76962054594</v>
      </c>
      <c r="G78" s="23">
        <v>119426.07291895112</v>
      </c>
      <c r="H78" s="23">
        <v>-460.3821652765281</v>
      </c>
      <c r="I78" s="23">
        <v>84175.929401161542</v>
      </c>
      <c r="J78" s="23">
        <v>110380.97895295816</v>
      </c>
      <c r="K78" s="23">
        <v>-286365.83081795258</v>
      </c>
      <c r="L78" s="23">
        <v>-5197735.8491089614</v>
      </c>
      <c r="M78" s="23">
        <v>2169821.659818897</v>
      </c>
      <c r="N78" s="23">
        <v>1684743.0042387068</v>
      </c>
      <c r="O78" s="23">
        <v>55813.104640055994</v>
      </c>
      <c r="P78" s="23">
        <v>1784578.1322762964</v>
      </c>
      <c r="Q78" s="23">
        <v>3.6942196289247216</v>
      </c>
      <c r="R78" s="23">
        <v>-14.863324593401297</v>
      </c>
      <c r="S78" s="23">
        <v>5.8703087781048735</v>
      </c>
      <c r="T78" s="23">
        <v>2.8018535577176782</v>
      </c>
      <c r="U78" s="23">
        <v>-1.8762489909233397</v>
      </c>
      <c r="V78" s="23">
        <v>-2.5062187715341429</v>
      </c>
      <c r="W78" s="23">
        <v>27.840180475198011</v>
      </c>
      <c r="X78" s="23">
        <v>2.8612788652642629</v>
      </c>
      <c r="Y78" s="23">
        <v>15.25454629399808</v>
      </c>
      <c r="Z78" s="23">
        <v>176.13930656026255</v>
      </c>
      <c r="AA78" s="23">
        <v>-18.15204547066573</v>
      </c>
      <c r="AB78" s="23">
        <v>-42.992100090729672</v>
      </c>
      <c r="AC78" s="23">
        <v>-21.069882500273295</v>
      </c>
      <c r="AD78" s="23">
        <v>62.108890238627794</v>
      </c>
      <c r="AE78" s="23">
        <v>5.4028088885096611E-3</v>
      </c>
      <c r="AF78" s="23">
        <v>-1.5764507057554542E-2</v>
      </c>
      <c r="AG78" s="23">
        <v>2.159151544470447E-2</v>
      </c>
      <c r="AH78" s="23">
        <v>1.1898294265254758E-3</v>
      </c>
      <c r="AI78" s="23">
        <v>-1.0726944982240203E-2</v>
      </c>
      <c r="AJ78" s="23">
        <v>-3.0846024904137292E-3</v>
      </c>
      <c r="AK78" s="23">
        <v>0.18438090077046884</v>
      </c>
    </row>
    <row r="79" spans="1:37" x14ac:dyDescent="0.4">
      <c r="A79" s="22">
        <v>0</v>
      </c>
      <c r="B79" s="22">
        <f t="shared" si="1"/>
        <v>-56133.602132308879</v>
      </c>
      <c r="C79" s="23">
        <v>-1360.0050224907891</v>
      </c>
      <c r="D79" s="23">
        <v>5290.4760551679356</v>
      </c>
      <c r="E79" s="23">
        <v>-320199.746176505</v>
      </c>
      <c r="F79" s="23">
        <v>137991.45385739699</v>
      </c>
      <c r="G79" s="23">
        <v>96531.594298021417</v>
      </c>
      <c r="H79" s="23">
        <v>-1704.2909267240111</v>
      </c>
      <c r="I79" s="23">
        <v>83450.517915133445</v>
      </c>
      <c r="J79" s="23">
        <v>-178090.20916053525</v>
      </c>
      <c r="K79" s="23">
        <v>-67843.91549361081</v>
      </c>
      <c r="L79" s="23">
        <v>-4774015.0252209036</v>
      </c>
      <c r="M79" s="23">
        <v>2044411.6768640983</v>
      </c>
      <c r="N79" s="23">
        <v>1436698.2737874645</v>
      </c>
      <c r="O79" s="23">
        <v>38407.094101319162</v>
      </c>
      <c r="P79" s="23">
        <v>1777776.1051221676</v>
      </c>
      <c r="Q79" s="23">
        <v>-8.9663747478703577</v>
      </c>
      <c r="R79" s="23">
        <v>4.4188339710296143</v>
      </c>
      <c r="S79" s="23">
        <v>28.239077229384478</v>
      </c>
      <c r="T79" s="23">
        <v>4.3604702400538482</v>
      </c>
      <c r="U79" s="23">
        <v>-0.70600474763323884</v>
      </c>
      <c r="V79" s="23">
        <v>-2.7634053141548014</v>
      </c>
      <c r="W79" s="23">
        <v>27.962804715956658</v>
      </c>
      <c r="X79" s="23">
        <v>-1.201142716020648</v>
      </c>
      <c r="Y79" s="23">
        <v>5.7241993648395066</v>
      </c>
      <c r="Z79" s="23">
        <v>180.85890806502576</v>
      </c>
      <c r="AA79" s="23">
        <v>-16.985133381714306</v>
      </c>
      <c r="AB79" s="23">
        <v>-41.143110527547094</v>
      </c>
      <c r="AC79" s="23">
        <v>-20.033645052824859</v>
      </c>
      <c r="AD79" s="23">
        <v>62.804918144725654</v>
      </c>
      <c r="AE79" s="23">
        <v>-9.2907000368725231E-3</v>
      </c>
      <c r="AF79" s="23">
        <v>-1.0968516088624167E-3</v>
      </c>
      <c r="AG79" s="23">
        <v>6.5531494253798964E-2</v>
      </c>
      <c r="AH79" s="23">
        <v>3.4040942437149656E-3</v>
      </c>
      <c r="AI79" s="23">
        <v>-1.0003651247606276E-2</v>
      </c>
      <c r="AJ79" s="23">
        <v>-3.2725421292145668E-3</v>
      </c>
      <c r="AK79" s="23">
        <v>0.18481815652504185</v>
      </c>
    </row>
    <row r="80" spans="1:37" x14ac:dyDescent="0.4">
      <c r="A80" s="22">
        <v>8676.0288</v>
      </c>
      <c r="B80" s="22">
        <f t="shared" si="1"/>
        <v>-46230.199236337328</v>
      </c>
      <c r="C80" s="23">
        <v>3200.223481284951</v>
      </c>
      <c r="D80" s="23">
        <v>4295.4938661566557</v>
      </c>
      <c r="E80" s="23">
        <v>-276482.80064692814</v>
      </c>
      <c r="F80" s="23">
        <v>125254.5931637418</v>
      </c>
      <c r="G80" s="23">
        <v>72651.374713717683</v>
      </c>
      <c r="H80" s="23">
        <v>-2951.49692545568</v>
      </c>
      <c r="I80" s="23">
        <v>82708.641147482704</v>
      </c>
      <c r="J80" s="23">
        <v>285164.5240483979</v>
      </c>
      <c r="K80" s="23">
        <v>284270.62026256835</v>
      </c>
      <c r="L80" s="23">
        <v>-4239714.5623203078</v>
      </c>
      <c r="M80" s="23">
        <v>1869322.2183937884</v>
      </c>
      <c r="N80" s="23">
        <v>1172388.1205821</v>
      </c>
      <c r="O80" s="23">
        <v>20594.992029365232</v>
      </c>
      <c r="P80" s="23">
        <v>1770658.8870040877</v>
      </c>
      <c r="Q80" s="23">
        <v>14.496398327380911</v>
      </c>
      <c r="R80" s="23">
        <v>25.020401748084868</v>
      </c>
      <c r="S80" s="23">
        <v>47.046122998893637</v>
      </c>
      <c r="T80" s="23">
        <v>5.7818942810222058</v>
      </c>
      <c r="U80" s="23">
        <v>0.55732867477886017</v>
      </c>
      <c r="V80" s="23">
        <v>-3.0197678969157442</v>
      </c>
      <c r="W80" s="23">
        <v>28.086148939158271</v>
      </c>
      <c r="X80" s="23">
        <v>-1.1278007096133362</v>
      </c>
      <c r="Y80" s="23">
        <v>-10.411718227075989</v>
      </c>
      <c r="Z80" s="23">
        <v>170.19856135153992</v>
      </c>
      <c r="AA80" s="23">
        <v>-15.59173919404928</v>
      </c>
      <c r="AB80" s="23">
        <v>-38.88683511151919</v>
      </c>
      <c r="AC80" s="23">
        <v>-18.910535002150397</v>
      </c>
      <c r="AD80" s="23">
        <v>63.528548980627264</v>
      </c>
      <c r="AE80" s="23">
        <v>1.2924273635250142E-2</v>
      </c>
      <c r="AF80" s="23">
        <v>1.6649085342487539E-2</v>
      </c>
      <c r="AG80" s="23">
        <v>0.10335100673186942</v>
      </c>
      <c r="AH80" s="23">
        <v>5.5096045857107893E-3</v>
      </c>
      <c r="AI80" s="23">
        <v>-9.058527500543527E-3</v>
      </c>
      <c r="AJ80" s="23">
        <v>-3.4568153817413731E-3</v>
      </c>
      <c r="AK80" s="23">
        <v>0.18526037258696701</v>
      </c>
    </row>
    <row r="81" spans="1:37" x14ac:dyDescent="0.4">
      <c r="A81" s="22">
        <v>7656.4224000000004</v>
      </c>
      <c r="B81" s="22">
        <f t="shared" si="1"/>
        <v>-47451.849612870661</v>
      </c>
      <c r="C81" s="23">
        <v>-1846.4284176185884</v>
      </c>
      <c r="D81" s="23">
        <v>-983.11683079970817</v>
      </c>
      <c r="E81" s="23">
        <v>-224747.10354118119</v>
      </c>
      <c r="F81" s="23">
        <v>109426.06328045059</v>
      </c>
      <c r="G81" s="23">
        <v>48049.118157826771</v>
      </c>
      <c r="H81" s="23">
        <v>-4192.9531074154729</v>
      </c>
      <c r="I81" s="23">
        <v>81950.842858737597</v>
      </c>
      <c r="J81" s="23">
        <v>-45558.945095981013</v>
      </c>
      <c r="K81" s="23">
        <v>342426.24586707196</v>
      </c>
      <c r="L81" s="23">
        <v>-3603152.7690350534</v>
      </c>
      <c r="M81" s="23">
        <v>1651040.4088030637</v>
      </c>
      <c r="N81" s="23">
        <v>895106.22536555817</v>
      </c>
      <c r="O81" s="23">
        <v>2517.5116280738148</v>
      </c>
      <c r="P81" s="23">
        <v>1763230.9224672674</v>
      </c>
      <c r="Q81" s="23">
        <v>-45.754472040700108</v>
      </c>
      <c r="R81" s="23">
        <v>17.913781361832331</v>
      </c>
      <c r="S81" s="23">
        <v>59.58195139763486</v>
      </c>
      <c r="T81" s="23">
        <v>7.050792496426511</v>
      </c>
      <c r="U81" s="23">
        <v>1.8967227709245114</v>
      </c>
      <c r="V81" s="23">
        <v>-3.2738078682097274</v>
      </c>
      <c r="W81" s="23">
        <v>28.210031882091616</v>
      </c>
      <c r="X81" s="23">
        <v>18.772501004683786</v>
      </c>
      <c r="Y81" s="23">
        <v>-22.385561061627339</v>
      </c>
      <c r="Z81" s="23">
        <v>149.78340846369542</v>
      </c>
      <c r="AA81" s="23">
        <v>-14.004620985281203</v>
      </c>
      <c r="AB81" s="23">
        <v>-36.261961859027707</v>
      </c>
      <c r="AC81" s="23">
        <v>-17.707147476836138</v>
      </c>
      <c r="AD81" s="23">
        <v>64.278388017908171</v>
      </c>
      <c r="AE81" s="23">
        <v>3.0619205441078833E-2</v>
      </c>
      <c r="AF81" s="23">
        <v>1.517170862387557E-2</v>
      </c>
      <c r="AG81" s="23">
        <v>0.12970944813755927</v>
      </c>
      <c r="AH81" s="23">
        <v>7.4681225189329199E-3</v>
      </c>
      <c r="AI81" s="23">
        <v>-7.9123843496055803E-3</v>
      </c>
      <c r="AJ81" s="23">
        <v>-3.6363049533325374E-3</v>
      </c>
      <c r="AK81" s="23">
        <v>0.18570720458149151</v>
      </c>
    </row>
    <row r="82" spans="1:37" x14ac:dyDescent="0.4">
      <c r="A82" s="22">
        <v>0</v>
      </c>
      <c r="B82" s="22">
        <f t="shared" si="1"/>
        <v>-55696.599579348214</v>
      </c>
      <c r="C82" s="23">
        <v>-10178.522588821636</v>
      </c>
      <c r="D82" s="23">
        <v>-13229.412147747969</v>
      </c>
      <c r="E82" s="23">
        <v>-166333.38822483708</v>
      </c>
      <c r="F82" s="23">
        <v>90994.73994839302</v>
      </c>
      <c r="G82" s="23">
        <v>22988.528622134949</v>
      </c>
      <c r="H82" s="23">
        <v>-5419.6124185477784</v>
      </c>
      <c r="I82" s="23">
        <v>81177.666809426504</v>
      </c>
      <c r="J82" s="23">
        <v>-581662.10382073338</v>
      </c>
      <c r="K82" s="23">
        <v>108082.7735282839</v>
      </c>
      <c r="L82" s="23">
        <v>-2882496.3332336047</v>
      </c>
      <c r="M82" s="23">
        <v>1396053.3724870423</v>
      </c>
      <c r="N82" s="23">
        <v>608146.26888077008</v>
      </c>
      <c r="O82" s="23">
        <v>-15684.633898679851</v>
      </c>
      <c r="P82" s="23">
        <v>1755496.6560569212</v>
      </c>
      <c r="Q82" s="23">
        <v>-22.832576204580484</v>
      </c>
      <c r="R82" s="23">
        <v>-8.4828159057681027</v>
      </c>
      <c r="S82" s="23">
        <v>64.024156056324728</v>
      </c>
      <c r="T82" s="23">
        <v>8.1518317020702806</v>
      </c>
      <c r="U82" s="23">
        <v>3.295149035415208</v>
      </c>
      <c r="V82" s="23">
        <v>-3.5240265764295122</v>
      </c>
      <c r="W82" s="23">
        <v>28.334272282045482</v>
      </c>
      <c r="X82" s="23">
        <v>5.8876342355273694</v>
      </c>
      <c r="Y82" s="23">
        <v>-32.735092239941622</v>
      </c>
      <c r="Z82" s="23">
        <v>125.13820917533488</v>
      </c>
      <c r="AA82" s="23">
        <v>-12.256536833021121</v>
      </c>
      <c r="AB82" s="23">
        <v>-33.307178786454003</v>
      </c>
      <c r="AC82" s="23">
        <v>-16.430077605468654</v>
      </c>
      <c r="AD82" s="23">
        <v>65.053040528144123</v>
      </c>
      <c r="AE82" s="23">
        <v>-1.8896798226250806E-2</v>
      </c>
      <c r="AF82" s="23">
        <v>-5.1955770761266101E-3</v>
      </c>
      <c r="AG82" s="23">
        <v>0.14059958301138584</v>
      </c>
      <c r="AH82" s="23">
        <v>9.2414101098009169E-3</v>
      </c>
      <c r="AI82" s="23">
        <v>-6.5860324033453661E-3</v>
      </c>
      <c r="AJ82" s="23">
        <v>-3.8098935493267993E-3</v>
      </c>
      <c r="AK82" s="23">
        <v>0.18615830813386278</v>
      </c>
    </row>
    <row r="83" spans="1:37" x14ac:dyDescent="0.4">
      <c r="A83" s="22">
        <v>0</v>
      </c>
      <c r="B83" s="22">
        <f t="shared" si="1"/>
        <v>-54905.908234488299</v>
      </c>
      <c r="C83" s="23">
        <v>-5057.5141600976549</v>
      </c>
      <c r="D83" s="23">
        <v>-31789.330031336322</v>
      </c>
      <c r="E83" s="23">
        <v>-105103.19377071557</v>
      </c>
      <c r="F83" s="23">
        <v>70449.498908439287</v>
      </c>
      <c r="G83" s="23">
        <v>-2266.6899015706513</v>
      </c>
      <c r="H83" s="23">
        <v>-6622.4278047968119</v>
      </c>
      <c r="I83" s="23">
        <v>80389.65676007772</v>
      </c>
      <c r="J83" s="23">
        <v>-263064.12062205258</v>
      </c>
      <c r="K83" s="23">
        <v>-294391.83261014154</v>
      </c>
      <c r="L83" s="23">
        <v>-2123345.6134505547</v>
      </c>
      <c r="M83" s="23">
        <v>1110848.2338408357</v>
      </c>
      <c r="N83" s="23">
        <v>314801.93187067233</v>
      </c>
      <c r="O83" s="23">
        <v>-33870.731347018525</v>
      </c>
      <c r="P83" s="23">
        <v>1747460.5323182594</v>
      </c>
      <c r="Q83" s="23">
        <v>-53.795569577399988</v>
      </c>
      <c r="R83" s="23">
        <v>-40.916465420515443</v>
      </c>
      <c r="S83" s="23">
        <v>61.85141944465861</v>
      </c>
      <c r="T83" s="23">
        <v>9.0696787137570851</v>
      </c>
      <c r="U83" s="23">
        <v>4.7355789628623759</v>
      </c>
      <c r="V83" s="23">
        <v>-3.7689253699679321</v>
      </c>
      <c r="W83" s="23">
        <v>28.458688876308706</v>
      </c>
      <c r="X83" s="23">
        <v>6.8796100481540439</v>
      </c>
      <c r="Y83" s="23">
        <v>-45.180610703332583</v>
      </c>
      <c r="Z83" s="23">
        <v>101.12722963984061</v>
      </c>
      <c r="AA83" s="23">
        <v>-10.380244814879875</v>
      </c>
      <c r="AB83" s="23">
        <v>-30.061173910179868</v>
      </c>
      <c r="AC83" s="23">
        <v>-15.085920516634214</v>
      </c>
      <c r="AD83" s="23">
        <v>65.851111782910792</v>
      </c>
      <c r="AE83" s="23">
        <v>-8.0870574879163784E-2</v>
      </c>
      <c r="AF83" s="23">
        <v>-4.1495078884193175E-2</v>
      </c>
      <c r="AG83" s="23">
        <v>0.13728983161467351</v>
      </c>
      <c r="AH83" s="23">
        <v>1.0791229424734386E-2</v>
      </c>
      <c r="AI83" s="23">
        <v>-5.1002822703168941E-3</v>
      </c>
      <c r="AJ83" s="23">
        <v>-3.9764638750622704E-3</v>
      </c>
      <c r="AK83" s="23">
        <v>0.18661333886932821</v>
      </c>
    </row>
    <row r="84" spans="1:37" x14ac:dyDescent="0.4">
      <c r="A84" s="22">
        <v>0</v>
      </c>
      <c r="B84" s="22">
        <f t="shared" si="1"/>
        <v>-54032.315003406067</v>
      </c>
      <c r="C84" s="23">
        <v>5079.9467751198636</v>
      </c>
      <c r="D84" s="23">
        <v>-54612.759178534085</v>
      </c>
      <c r="E84" s="23">
        <v>-43088.574335654012</v>
      </c>
      <c r="F84" s="23">
        <v>48279.215901459247</v>
      </c>
      <c r="G84" s="23">
        <v>-27452.833421503852</v>
      </c>
      <c r="H84" s="23">
        <v>-7792.3522121068891</v>
      </c>
      <c r="I84" s="23">
        <v>79587.356471219711</v>
      </c>
      <c r="J84" s="23">
        <v>163810.38847437585</v>
      </c>
      <c r="K84" s="23">
        <v>-795451.56789862411</v>
      </c>
      <c r="L84" s="23">
        <v>-1345023.1611969299</v>
      </c>
      <c r="M84" s="23">
        <v>801912.1172595442</v>
      </c>
      <c r="N84" s="23">
        <v>18366.89507820371</v>
      </c>
      <c r="O84" s="23">
        <v>-51900.067513063215</v>
      </c>
      <c r="P84" s="23">
        <v>1739126.9957964935</v>
      </c>
      <c r="Q84" s="23">
        <v>-16.666320389029782</v>
      </c>
      <c r="R84" s="23">
        <v>-72.707330409898205</v>
      </c>
      <c r="S84" s="23">
        <v>55.738068567628154</v>
      </c>
      <c r="T84" s="23">
        <v>9.7890003472904983</v>
      </c>
      <c r="U84" s="23">
        <v>6.2009840478776024</v>
      </c>
      <c r="V84" s="23">
        <v>-4.007005597217665</v>
      </c>
      <c r="W84" s="23">
        <v>28.583100402170011</v>
      </c>
      <c r="X84" s="23">
        <v>-6.2129514300657922</v>
      </c>
      <c r="Y84" s="23">
        <v>-57.120990876827229</v>
      </c>
      <c r="Z84" s="23">
        <v>81.223255827615105</v>
      </c>
      <c r="AA84" s="23">
        <v>-8.4085030084677008</v>
      </c>
      <c r="AB84" s="23">
        <v>-26.562635246586897</v>
      </c>
      <c r="AC84" s="23">
        <v>-13.681271338919082</v>
      </c>
      <c r="AD84" s="23">
        <v>66.671207053783689</v>
      </c>
      <c r="AE84" s="23">
        <v>-6.3092643557844844E-2</v>
      </c>
      <c r="AF84" s="23">
        <v>-8.5049680502751468E-2</v>
      </c>
      <c r="AG84" s="23">
        <v>0.12382487231225919</v>
      </c>
      <c r="AH84" s="23">
        <v>1.207934253015285E-2</v>
      </c>
      <c r="AI84" s="23">
        <v>-3.4759445590732668E-3</v>
      </c>
      <c r="AJ84" s="23">
        <v>-4.1348986358775569E-3</v>
      </c>
      <c r="AK84" s="23">
        <v>0.18707195241313507</v>
      </c>
    </row>
    <row r="85" spans="1:37" x14ac:dyDescent="0.4">
      <c r="A85" s="22">
        <v>0</v>
      </c>
      <c r="B85" s="22">
        <f t="shared" si="1"/>
        <v>-53011.043366290018</v>
      </c>
      <c r="C85" s="23">
        <v>18644.557958760655</v>
      </c>
      <c r="D85" s="23">
        <v>-82321.36255672187</v>
      </c>
      <c r="E85" s="23">
        <v>21159.264758557449</v>
      </c>
      <c r="F85" s="23">
        <v>24972.766668323016</v>
      </c>
      <c r="G85" s="23">
        <v>-52306.197945878077</v>
      </c>
      <c r="H85" s="23">
        <v>-8920.338586421889</v>
      </c>
      <c r="I85" s="23">
        <v>78771.309703380713</v>
      </c>
      <c r="J85" s="23">
        <v>713121.14206552773</v>
      </c>
      <c r="K85" s="23">
        <v>-1379125.491128535</v>
      </c>
      <c r="L85" s="23">
        <v>-520279.99916548043</v>
      </c>
      <c r="M85" s="23">
        <v>475732.147138289</v>
      </c>
      <c r="N85" s="23">
        <v>-277865.16075369768</v>
      </c>
      <c r="O85" s="23">
        <v>-69631.929192938318</v>
      </c>
      <c r="P85" s="23">
        <v>1730500.4910368349</v>
      </c>
      <c r="Q85" s="23">
        <v>7.9030971017816789</v>
      </c>
      <c r="R85" s="23">
        <v>-98.268503238573416</v>
      </c>
      <c r="S85" s="23">
        <v>48.103504069926302</v>
      </c>
      <c r="T85" s="23">
        <v>10.294463418474223</v>
      </c>
      <c r="U85" s="23">
        <v>7.6743357850722678</v>
      </c>
      <c r="V85" s="23">
        <v>-4.2367686065715944</v>
      </c>
      <c r="W85" s="23">
        <v>28.707325596918253</v>
      </c>
      <c r="X85" s="23">
        <v>-8.6147971272494601</v>
      </c>
      <c r="Y85" s="23">
        <v>-62.439880895184018</v>
      </c>
      <c r="Z85" s="23">
        <v>66.614791914457541</v>
      </c>
      <c r="AA85" s="23">
        <v>-6.3740694913963658</v>
      </c>
      <c r="AB85" s="23">
        <v>-22.850250812056622</v>
      </c>
      <c r="AC85" s="23">
        <v>-12.222725200909496</v>
      </c>
      <c r="AD85" s="23">
        <v>67.511931612338429</v>
      </c>
      <c r="AE85" s="23">
        <v>-1.8661342651214857E-2</v>
      </c>
      <c r="AF85" s="23">
        <v>-0.12566286455016518</v>
      </c>
      <c r="AG85" s="23">
        <v>0.10484780173365238</v>
      </c>
      <c r="AH85" s="23">
        <v>1.306751149247563E-2</v>
      </c>
      <c r="AI85" s="23">
        <v>-1.7338298781674681E-3</v>
      </c>
      <c r="AJ85" s="23">
        <v>-4.2840805371112348E-3</v>
      </c>
      <c r="AK85" s="23">
        <v>0.18753380439053077</v>
      </c>
    </row>
    <row r="86" spans="1:37" x14ac:dyDescent="0.4">
      <c r="A86" s="22">
        <v>0</v>
      </c>
      <c r="B86" s="22">
        <f t="shared" si="1"/>
        <v>-52427.144610618154</v>
      </c>
      <c r="C86" s="23">
        <v>33792.016118334388</v>
      </c>
      <c r="D86" s="23">
        <v>-117595.28805485224</v>
      </c>
      <c r="E86" s="23">
        <v>91402.604126121005</v>
      </c>
      <c r="F86" s="23">
        <v>1019.0269499003896</v>
      </c>
      <c r="G86" s="23">
        <v>-76563.079482906483</v>
      </c>
      <c r="H86" s="23">
        <v>-9997.3398736862309</v>
      </c>
      <c r="I86" s="23">
        <v>77942.060217089165</v>
      </c>
      <c r="J86" s="23">
        <v>1074651.6723416606</v>
      </c>
      <c r="K86" s="23">
        <v>-2058176.3394570255</v>
      </c>
      <c r="L86" s="23">
        <v>409057.11472356145</v>
      </c>
      <c r="M86" s="23">
        <v>138795.4478721722</v>
      </c>
      <c r="N86" s="23">
        <v>-570600.55488210439</v>
      </c>
      <c r="O86" s="23">
        <v>-86925.603182759733</v>
      </c>
      <c r="P86" s="23">
        <v>1721585.4625844958</v>
      </c>
      <c r="Q86" s="23">
        <v>27.589333844034691</v>
      </c>
      <c r="R86" s="23">
        <v>-112.55955781531748</v>
      </c>
      <c r="S86" s="23">
        <v>40.886416107693329</v>
      </c>
      <c r="T86" s="23">
        <v>10.570734743111803</v>
      </c>
      <c r="U86" s="23">
        <v>9.1386056690579203</v>
      </c>
      <c r="V86" s="23">
        <v>-4.4567157464224589</v>
      </c>
      <c r="W86" s="23">
        <v>28.831183197842194</v>
      </c>
      <c r="X86" s="23">
        <v>-6.0680780921210804</v>
      </c>
      <c r="Y86" s="23">
        <v>-54.75336328028741</v>
      </c>
      <c r="Z86" s="23">
        <v>56.71632725786921</v>
      </c>
      <c r="AA86" s="23">
        <v>-4.3097023412760178</v>
      </c>
      <c r="AB86" s="23">
        <v>-18.962708622970609</v>
      </c>
      <c r="AC86" s="23">
        <v>-10.716877231192152</v>
      </c>
      <c r="AD86" s="23">
        <v>68.371890730150753</v>
      </c>
      <c r="AE86" s="23">
        <v>1.5438683057712526E-2</v>
      </c>
      <c r="AF86" s="23">
        <v>-0.15404263932224807</v>
      </c>
      <c r="AG86" s="23">
        <v>8.4895548579905084E-2</v>
      </c>
      <c r="AH86" s="23">
        <v>1.3717498378122875E-2</v>
      </c>
      <c r="AI86" s="23">
        <v>1.05251163846243E-4</v>
      </c>
      <c r="AJ86" s="23">
        <v>-4.4228922841011917E-3</v>
      </c>
      <c r="AK86" s="23">
        <v>0.18799855042676256</v>
      </c>
    </row>
    <row r="87" spans="1:37" x14ac:dyDescent="0.4">
      <c r="A87" s="22">
        <v>0</v>
      </c>
      <c r="B87" s="22">
        <f t="shared" si="1"/>
        <v>-52140.763237644642</v>
      </c>
      <c r="C87" s="23">
        <v>46946.902390860159</v>
      </c>
      <c r="D87" s="23">
        <v>-161829.55337908686</v>
      </c>
      <c r="E87" s="23">
        <v>171849.70978893878</v>
      </c>
      <c r="F87" s="23">
        <v>-23093.127512938503</v>
      </c>
      <c r="G87" s="23">
        <v>-99959.774040802789</v>
      </c>
      <c r="H87" s="23">
        <v>-11014.309019844117</v>
      </c>
      <c r="I87" s="23">
        <v>77100.151772873331</v>
      </c>
      <c r="J87" s="23">
        <v>1281400.0534258215</v>
      </c>
      <c r="K87" s="23">
        <v>-2834114.4445358575</v>
      </c>
      <c r="L87" s="23">
        <v>1507068.8751117741</v>
      </c>
      <c r="M87" s="23">
        <v>-202410.85614369521</v>
      </c>
      <c r="N87" s="23">
        <v>-856545.6065640708</v>
      </c>
      <c r="O87" s="23">
        <v>-103640.3762786595</v>
      </c>
      <c r="P87" s="23">
        <v>1712386.3549846874</v>
      </c>
      <c r="Q87" s="23">
        <v>39.017992920702767</v>
      </c>
      <c r="R87" s="23">
        <v>-114.33193048944972</v>
      </c>
      <c r="S87" s="23">
        <v>35.876901729923183</v>
      </c>
      <c r="T87" s="23">
        <v>10.602481137006791</v>
      </c>
      <c r="U87" s="23">
        <v>10.576765194446009</v>
      </c>
      <c r="V87" s="23">
        <v>-4.6653483651630374</v>
      </c>
      <c r="W87" s="23">
        <v>28.95449194223065</v>
      </c>
      <c r="X87" s="23">
        <v>-31.028553852035589</v>
      </c>
      <c r="Y87" s="23">
        <v>-33.306857272420622</v>
      </c>
      <c r="Z87" s="23">
        <v>50.520980077330059</v>
      </c>
      <c r="AA87" s="23">
        <v>-2.2481596357180198</v>
      </c>
      <c r="AB87" s="23">
        <v>-14.938696695710544</v>
      </c>
      <c r="AC87" s="23">
        <v>-9.1703225583529679</v>
      </c>
      <c r="AD87" s="23">
        <v>69.249689678796187</v>
      </c>
      <c r="AE87" s="23">
        <v>3.570504324465381E-2</v>
      </c>
      <c r="AF87" s="23">
        <v>-0.16443125165419417</v>
      </c>
      <c r="AG87" s="23">
        <v>6.8406025632719442E-2</v>
      </c>
      <c r="AH87" s="23">
        <v>1.3991065253514161E-2</v>
      </c>
      <c r="AI87" s="23">
        <v>2.0204879584157908E-3</v>
      </c>
      <c r="AJ87" s="23">
        <v>-4.5502165821868666E-3</v>
      </c>
      <c r="AK87" s="23">
        <v>0.18846584614707784</v>
      </c>
    </row>
    <row r="88" spans="1:37" x14ac:dyDescent="0.4">
      <c r="A88" s="22">
        <v>127.44</v>
      </c>
      <c r="B88" s="22">
        <f t="shared" si="1"/>
        <v>-51248.811393261283</v>
      </c>
      <c r="C88" s="23">
        <v>50069.346240704377</v>
      </c>
      <c r="D88" s="23">
        <v>-211866.76076000769</v>
      </c>
      <c r="E88" s="23">
        <v>266748.32396598521</v>
      </c>
      <c r="F88" s="23">
        <v>-46874.820979323566</v>
      </c>
      <c r="G88" s="23">
        <v>-122232.57762778031</v>
      </c>
      <c r="H88" s="23">
        <v>-11962.198970839649</v>
      </c>
      <c r="I88" s="23">
        <v>76246.128131261619</v>
      </c>
      <c r="J88" s="23">
        <v>1632914.8371825584</v>
      </c>
      <c r="K88" s="23">
        <v>-3620486.8384634671</v>
      </c>
      <c r="L88" s="23">
        <v>2838253.3993459065</v>
      </c>
      <c r="M88" s="23">
        <v>-541399.64051419788</v>
      </c>
      <c r="N88" s="23">
        <v>-1132406.6350566624</v>
      </c>
      <c r="O88" s="23">
        <v>-119635.53527675936</v>
      </c>
      <c r="P88" s="23">
        <v>1702907.6127826218</v>
      </c>
      <c r="Q88" s="23">
        <v>22.008152855910321</v>
      </c>
      <c r="R88" s="23">
        <v>-103.00130973121335</v>
      </c>
      <c r="S88" s="23">
        <v>34.792530323332869</v>
      </c>
      <c r="T88" s="23">
        <v>10.374369415962908</v>
      </c>
      <c r="U88" s="23">
        <v>11.971785855848028</v>
      </c>
      <c r="V88" s="23">
        <v>-4.8611678111860206</v>
      </c>
      <c r="W88" s="23">
        <v>29.077070567372367</v>
      </c>
      <c r="X88" s="23">
        <v>-10.776501333091005</v>
      </c>
      <c r="Y88" s="23">
        <v>-1.2848041176579914</v>
      </c>
      <c r="Z88" s="23">
        <v>46.896129004988659</v>
      </c>
      <c r="AA88" s="23">
        <v>-0.22219945233257743</v>
      </c>
      <c r="AB88" s="23">
        <v>-10.816903046657853</v>
      </c>
      <c r="AC88" s="23">
        <v>-7.5896563109786666</v>
      </c>
      <c r="AD88" s="23">
        <v>70.143933729850431</v>
      </c>
      <c r="AE88" s="23">
        <v>2.6760796132324269E-2</v>
      </c>
      <c r="AF88" s="23">
        <v>-0.15204674628761669</v>
      </c>
      <c r="AG88" s="23">
        <v>5.97034950332192E-2</v>
      </c>
      <c r="AH88" s="23">
        <v>1.3849974185068573E-2</v>
      </c>
      <c r="AI88" s="23">
        <v>3.9910698969868015E-3</v>
      </c>
      <c r="AJ88" s="23">
        <v>-4.664936136705977E-3</v>
      </c>
      <c r="AK88" s="23">
        <v>0.18893534717672386</v>
      </c>
    </row>
    <row r="89" spans="1:37" x14ac:dyDescent="0.4">
      <c r="A89" s="22">
        <v>0</v>
      </c>
      <c r="B89" s="22">
        <f t="shared" si="1"/>
        <v>-52513.912570651453</v>
      </c>
      <c r="C89" s="23">
        <v>32423.107143256952</v>
      </c>
      <c r="D89" s="23">
        <v>-261116.156726343</v>
      </c>
      <c r="E89" s="23">
        <v>379099.44316335855</v>
      </c>
      <c r="F89" s="23">
        <v>-69837.177708385454</v>
      </c>
      <c r="G89" s="23">
        <v>-143117.7862520522</v>
      </c>
      <c r="H89" s="23">
        <v>-12831.962672617168</v>
      </c>
      <c r="I89" s="23">
        <v>75380.533052782324</v>
      </c>
      <c r="J89" s="23">
        <v>818145.40838776145</v>
      </c>
      <c r="K89" s="23">
        <v>-4210126.5308406325</v>
      </c>
      <c r="L89" s="23">
        <v>4447931.5493637137</v>
      </c>
      <c r="M89" s="23">
        <v>-871683.78084423672</v>
      </c>
      <c r="N89" s="23">
        <v>-1394889.95961694</v>
      </c>
      <c r="O89" s="23">
        <v>-134770.36697317671</v>
      </c>
      <c r="P89" s="23">
        <v>1693153.6805235106</v>
      </c>
      <c r="Q89" s="23">
        <v>13.065276977824167</v>
      </c>
      <c r="R89" s="23">
        <v>-79.78557298634415</v>
      </c>
      <c r="S89" s="23">
        <v>38.901424219240141</v>
      </c>
      <c r="T89" s="23">
        <v>9.8710663957835543</v>
      </c>
      <c r="U89" s="23">
        <v>13.306639147875554</v>
      </c>
      <c r="V89" s="23">
        <v>-5.0426754328843426</v>
      </c>
      <c r="W89" s="23">
        <v>29.198737810556175</v>
      </c>
      <c r="X89" s="23">
        <v>-16.266771561025024</v>
      </c>
      <c r="Y89" s="23">
        <v>30.113903160836294</v>
      </c>
      <c r="Z89" s="23">
        <v>44.331715527395495</v>
      </c>
      <c r="AA89" s="23">
        <v>1.7354201312687263</v>
      </c>
      <c r="AB89" s="23">
        <v>-6.6360156921941993</v>
      </c>
      <c r="AC89" s="23">
        <v>-5.9814736176553396</v>
      </c>
      <c r="AD89" s="23">
        <v>71.053228154889055</v>
      </c>
      <c r="AE89" s="23">
        <v>1.2896601680596182E-2</v>
      </c>
      <c r="AF89" s="23">
        <v>-0.11913590825367155</v>
      </c>
      <c r="AG89" s="23">
        <v>6.2274357474912188E-2</v>
      </c>
      <c r="AH89" s="23">
        <v>1.3255987239205947E-2</v>
      </c>
      <c r="AI89" s="23">
        <v>5.9961863710063469E-3</v>
      </c>
      <c r="AJ89" s="23">
        <v>-4.7659336529971563E-3</v>
      </c>
      <c r="AK89" s="23">
        <v>0.18940670914094801</v>
      </c>
    </row>
    <row r="90" spans="1:37" x14ac:dyDescent="0.4">
      <c r="A90" s="22">
        <v>0</v>
      </c>
      <c r="B90" s="22">
        <f t="shared" si="1"/>
        <v>-53435.255871683694</v>
      </c>
      <c r="C90" s="23">
        <v>-745.93146121254767</v>
      </c>
      <c r="D90" s="23">
        <v>-310842.53288151644</v>
      </c>
      <c r="E90" s="23">
        <v>504542.1249969714</v>
      </c>
      <c r="F90" s="23">
        <v>-91491.321959252979</v>
      </c>
      <c r="G90" s="23">
        <v>-162351.69592183246</v>
      </c>
      <c r="H90" s="23">
        <v>-13614.553071120819</v>
      </c>
      <c r="I90" s="23">
        <v>74503.910297963885</v>
      </c>
      <c r="J90" s="23">
        <v>-52192.455264012016</v>
      </c>
      <c r="K90" s="23">
        <v>-4625791.3499547783</v>
      </c>
      <c r="L90" s="23">
        <v>6272168.2128709294</v>
      </c>
      <c r="M90" s="23">
        <v>-1186776.1527386913</v>
      </c>
      <c r="N90" s="23">
        <v>-1640701.8995019768</v>
      </c>
      <c r="O90" s="23">
        <v>-148904.15816403515</v>
      </c>
      <c r="P90" s="23">
        <v>1683129.0027525646</v>
      </c>
      <c r="Q90" s="23">
        <v>-9.2632435151328707</v>
      </c>
      <c r="R90" s="23">
        <v>-51.309437467558318</v>
      </c>
      <c r="S90" s="23">
        <v>47.594304403307561</v>
      </c>
      <c r="T90" s="23">
        <v>9.077238892272625</v>
      </c>
      <c r="U90" s="23">
        <v>14.564296565139918</v>
      </c>
      <c r="V90" s="23">
        <v>-5.2083725786507102</v>
      </c>
      <c r="W90" s="23">
        <v>29.319312409070889</v>
      </c>
      <c r="X90" s="23">
        <v>19.336464340887915</v>
      </c>
      <c r="Y90" s="23">
        <v>53.108754160324686</v>
      </c>
      <c r="Z90" s="23">
        <v>40.398754491494628</v>
      </c>
      <c r="AA90" s="23">
        <v>3.5919410374757592</v>
      </c>
      <c r="AB90" s="23">
        <v>-2.4347226487013307</v>
      </c>
      <c r="AC90" s="23">
        <v>-4.3523696069693898</v>
      </c>
      <c r="AD90" s="23">
        <v>71.976178225487729</v>
      </c>
      <c r="AE90" s="23">
        <v>-3.7701462356552105E-2</v>
      </c>
      <c r="AF90" s="23">
        <v>-7.7177475388216607E-2</v>
      </c>
      <c r="AG90" s="23">
        <v>7.5886548661902684E-2</v>
      </c>
      <c r="AH90" s="23">
        <v>1.2170866482346346E-2</v>
      </c>
      <c r="AI90" s="23">
        <v>8.0150267719208048E-3</v>
      </c>
      <c r="AJ90" s="23">
        <v>-4.8520918363986537E-3</v>
      </c>
      <c r="AK90" s="23">
        <v>0.18987958766499752</v>
      </c>
    </row>
    <row r="91" spans="1:37" x14ac:dyDescent="0.4">
      <c r="A91" s="22">
        <v>0</v>
      </c>
      <c r="B91" s="22">
        <f t="shared" si="1"/>
        <v>-54580.539660533381</v>
      </c>
      <c r="C91" s="23">
        <v>-37442.558343279219</v>
      </c>
      <c r="D91" s="23">
        <v>-358958.65246834577</v>
      </c>
      <c r="E91" s="23">
        <v>628104.31093297654</v>
      </c>
      <c r="F91" s="23">
        <v>-111348.37799105707</v>
      </c>
      <c r="G91" s="23">
        <v>-179670.60264533441</v>
      </c>
      <c r="H91" s="23">
        <v>-14300.923112294669</v>
      </c>
      <c r="I91" s="23">
        <v>73616.803627334608</v>
      </c>
      <c r="J91" s="23">
        <v>-1084802.131881428</v>
      </c>
      <c r="K91" s="23">
        <v>-4930542.6274966598</v>
      </c>
      <c r="L91" s="23">
        <v>8093406.9367798371</v>
      </c>
      <c r="M91" s="23">
        <v>-1480189.6318024555</v>
      </c>
      <c r="N91" s="23">
        <v>-1866548.7739688316</v>
      </c>
      <c r="O91" s="23">
        <v>-161896.19564545969</v>
      </c>
      <c r="P91" s="23">
        <v>1672838.024014998</v>
      </c>
      <c r="Q91" s="23">
        <v>-29.597261287233398</v>
      </c>
      <c r="R91" s="23">
        <v>-26.235535171829664</v>
      </c>
      <c r="S91" s="23">
        <v>58.196111127025709</v>
      </c>
      <c r="T91" s="23">
        <v>7.9775537212333223</v>
      </c>
      <c r="U91" s="23">
        <v>15.727729602252733</v>
      </c>
      <c r="V91" s="23">
        <v>-5.3567605968778356</v>
      </c>
      <c r="W91" s="23">
        <v>29.438613100205245</v>
      </c>
      <c r="X91" s="23">
        <v>-11.307483438701942</v>
      </c>
      <c r="Y91" s="23">
        <v>61.625853304751232</v>
      </c>
      <c r="Z91" s="23">
        <v>33.266277916845247</v>
      </c>
      <c r="AA91" s="23">
        <v>5.3146051886771799</v>
      </c>
      <c r="AB91" s="23">
        <v>1.7482880674394088</v>
      </c>
      <c r="AC91" s="23">
        <v>-2.7089394075072093</v>
      </c>
      <c r="AD91" s="23">
        <v>72.911389213222094</v>
      </c>
      <c r="AE91" s="23">
        <v>-3.4722831398322551E-2</v>
      </c>
      <c r="AF91" s="23">
        <v>-3.9129483346783088E-2</v>
      </c>
      <c r="AG91" s="23">
        <v>9.5744815291149157E-2</v>
      </c>
      <c r="AH91" s="23">
        <v>1.0556373980908635E-2</v>
      </c>
      <c r="AI91" s="23">
        <v>1.002678049117732E-2</v>
      </c>
      <c r="AJ91" s="23">
        <v>-4.922293392249517E-3</v>
      </c>
      <c r="AK91" s="23">
        <v>0.19035363837411998</v>
      </c>
    </row>
    <row r="92" spans="1:37" x14ac:dyDescent="0.4">
      <c r="A92" s="22">
        <v>0</v>
      </c>
      <c r="B92" s="22">
        <f t="shared" si="1"/>
        <v>-55239.165961527251</v>
      </c>
      <c r="C92" s="23">
        <v>-64426.313820359886</v>
      </c>
      <c r="D92" s="23">
        <v>-401301.92883049941</v>
      </c>
      <c r="E92" s="23">
        <v>731620.78408521786</v>
      </c>
      <c r="F92" s="23">
        <v>-128919.47006292707</v>
      </c>
      <c r="G92" s="23">
        <v>-194810.8024307712</v>
      </c>
      <c r="H92" s="23">
        <v>-14882.025742083133</v>
      </c>
      <c r="I92" s="23">
        <v>72719.756801422816</v>
      </c>
      <c r="J92" s="23">
        <v>-1801491.9299654532</v>
      </c>
      <c r="K92" s="23">
        <v>-5178176.3080228856</v>
      </c>
      <c r="L92" s="23">
        <v>9647447.6112608761</v>
      </c>
      <c r="M92" s="23">
        <v>-1745437.0936404208</v>
      </c>
      <c r="N92" s="23">
        <v>-2069136.9022745644</v>
      </c>
      <c r="O92" s="23">
        <v>-173605.76621357311</v>
      </c>
      <c r="P92" s="23">
        <v>1662285.1888560208</v>
      </c>
      <c r="Q92" s="23">
        <v>-10.009676440665796</v>
      </c>
      <c r="R92" s="23">
        <v>-12.75659025846384</v>
      </c>
      <c r="S92" s="23">
        <v>67.58412330097083</v>
      </c>
      <c r="T92" s="23">
        <v>6.5566776984696666</v>
      </c>
      <c r="U92" s="23">
        <v>16.779909753825347</v>
      </c>
      <c r="V92" s="23">
        <v>-5.4863408359585666</v>
      </c>
      <c r="W92" s="23">
        <v>29.556458621248069</v>
      </c>
      <c r="X92" s="23">
        <v>5.2837823502549037</v>
      </c>
      <c r="Y92" s="23">
        <v>50.987595529893312</v>
      </c>
      <c r="Z92" s="23">
        <v>21.781324375914672</v>
      </c>
      <c r="AA92" s="23">
        <v>6.8706545072621958</v>
      </c>
      <c r="AB92" s="23">
        <v>5.8743284398462423</v>
      </c>
      <c r="AC92" s="23">
        <v>-1.057778147855112</v>
      </c>
      <c r="AD92" s="23">
        <v>73.857466389667763</v>
      </c>
      <c r="AE92" s="23">
        <v>-2.1038600891428026E-2</v>
      </c>
      <c r="AF92" s="23">
        <v>-1.6359283317682893E-2</v>
      </c>
      <c r="AG92" s="23">
        <v>0.1159318796199014</v>
      </c>
      <c r="AH92" s="23">
        <v>8.3742718013126039E-3</v>
      </c>
      <c r="AI92" s="23">
        <v>1.2010636920221914E-2</v>
      </c>
      <c r="AJ92" s="23">
        <v>-4.9754210258875498E-3</v>
      </c>
      <c r="AK92" s="23">
        <v>0.19082851689356253</v>
      </c>
    </row>
    <row r="93" spans="1:37" x14ac:dyDescent="0.4">
      <c r="A93" s="22">
        <v>129161.3472</v>
      </c>
      <c r="B93" s="22">
        <f t="shared" si="1"/>
        <v>78416.067539997341</v>
      </c>
      <c r="C93" s="23">
        <v>60432.342874067799</v>
      </c>
      <c r="D93" s="23">
        <v>-431204.69783589174</v>
      </c>
      <c r="E93" s="23">
        <v>794693.51620784739</v>
      </c>
      <c r="F93" s="23">
        <v>-143715.72243399394</v>
      </c>
      <c r="G93" s="23">
        <v>-207508.59128635607</v>
      </c>
      <c r="H93" s="23">
        <v>-15348.813906430281</v>
      </c>
      <c r="I93" s="23">
        <v>71813.313580756876</v>
      </c>
      <c r="J93" s="23">
        <v>1667852.9533027869</v>
      </c>
      <c r="K93" s="23">
        <v>-5451783.4056473011</v>
      </c>
      <c r="L93" s="23">
        <v>10639823.684721887</v>
      </c>
      <c r="M93" s="23">
        <v>-1976031.4138574782</v>
      </c>
      <c r="N93" s="23">
        <v>-2245172.6036762404</v>
      </c>
      <c r="O93" s="23">
        <v>-183892.15666449827</v>
      </c>
      <c r="P93" s="23">
        <v>1651474.9418208441</v>
      </c>
      <c r="Q93" s="23">
        <v>7.0660352078979924</v>
      </c>
      <c r="R93" s="23">
        <v>-15.667052806388257</v>
      </c>
      <c r="S93" s="23">
        <v>73.009703715727312</v>
      </c>
      <c r="T93" s="23">
        <v>4.7992776397850481</v>
      </c>
      <c r="U93" s="23">
        <v>17.70380851446944</v>
      </c>
      <c r="V93" s="23">
        <v>-5.5956146442856776</v>
      </c>
      <c r="W93" s="23">
        <v>29.672667709488145</v>
      </c>
      <c r="X93" s="23">
        <v>-3.0908284721620625</v>
      </c>
      <c r="Y93" s="23">
        <v>24.523569168707322</v>
      </c>
      <c r="Z93" s="23">
        <v>6.1941202597709371</v>
      </c>
      <c r="AA93" s="23">
        <v>8.2273309156202696</v>
      </c>
      <c r="AB93" s="23">
        <v>9.9047104521376745</v>
      </c>
      <c r="AC93" s="23">
        <v>0.59451904340054895</v>
      </c>
      <c r="AD93" s="23">
        <v>74.813015026400294</v>
      </c>
      <c r="AE93" s="23">
        <v>1.8036586187984784E-2</v>
      </c>
      <c r="AF93" s="23">
        <v>-1.6207482788032156E-2</v>
      </c>
      <c r="AG93" s="23">
        <v>0.13086326773364673</v>
      </c>
      <c r="AH93" s="23">
        <v>5.5863220099781037E-3</v>
      </c>
      <c r="AI93" s="23">
        <v>1.3945785450501631E-2</v>
      </c>
      <c r="AJ93" s="23">
        <v>-5.0103574426516636E-3</v>
      </c>
      <c r="AK93" s="23">
        <v>0.19130387884857256</v>
      </c>
    </row>
    <row r="94" spans="1:37" x14ac:dyDescent="0.4">
      <c r="A94" s="22">
        <v>0</v>
      </c>
      <c r="B94" s="22">
        <f t="shared" si="1"/>
        <v>-53997.562781726825</v>
      </c>
      <c r="C94" s="23">
        <v>-50799.805836908621</v>
      </c>
      <c r="D94" s="23">
        <v>-426726.9447547656</v>
      </c>
      <c r="E94" s="23">
        <v>795157.2030380799</v>
      </c>
      <c r="F94" s="23">
        <v>-155335.96440068784</v>
      </c>
      <c r="G94" s="23">
        <v>-217500.26522030262</v>
      </c>
      <c r="H94" s="23">
        <v>-15692.240551280327</v>
      </c>
      <c r="I94" s="23">
        <v>70898.017725865124</v>
      </c>
      <c r="J94" s="23">
        <v>-1429681.858695244</v>
      </c>
      <c r="K94" s="23">
        <v>-5653685.7474435717</v>
      </c>
      <c r="L94" s="23">
        <v>10758625.683045814</v>
      </c>
      <c r="M94" s="23">
        <v>-2166464.1531363996</v>
      </c>
      <c r="N94" s="23">
        <v>-2391362.1974309236</v>
      </c>
      <c r="O94" s="23">
        <v>-192614.65379435438</v>
      </c>
      <c r="P94" s="23">
        <v>1640411.7274546796</v>
      </c>
      <c r="Q94" s="23">
        <v>-4.1859510305865912</v>
      </c>
      <c r="R94" s="23">
        <v>-32.351431293701808</v>
      </c>
      <c r="S94" s="23">
        <v>72.626914138906599</v>
      </c>
      <c r="T94" s="23">
        <v>2.6990950746231088</v>
      </c>
      <c r="U94" s="23">
        <v>18.482397378796346</v>
      </c>
      <c r="V94" s="23">
        <v>-5.6830833702519481</v>
      </c>
      <c r="W94" s="23">
        <v>29.787059102214293</v>
      </c>
      <c r="X94" s="23">
        <v>0.67508422817675262</v>
      </c>
      <c r="Y94" s="23">
        <v>-6.1393813437126523</v>
      </c>
      <c r="Z94" s="23">
        <v>-11.12721204533017</v>
      </c>
      <c r="AA94" s="23">
        <v>9.3477625885071998</v>
      </c>
      <c r="AB94" s="23">
        <v>13.800746087932158</v>
      </c>
      <c r="AC94" s="23">
        <v>2.241357037673394</v>
      </c>
      <c r="AD94" s="23">
        <v>75.776640394995425</v>
      </c>
      <c r="AE94" s="23">
        <v>-1.4219562171158887E-2</v>
      </c>
      <c r="AF94" s="23">
        <v>-4.3152093621834149E-2</v>
      </c>
      <c r="AG94" s="23">
        <v>0.13611947656661336</v>
      </c>
      <c r="AH94" s="23">
        <v>2.1673692363993399E-3</v>
      </c>
      <c r="AI94" s="23">
        <v>1.5811415473462952E-2</v>
      </c>
      <c r="AJ94" s="23">
        <v>-5.0259853478799073E-3</v>
      </c>
      <c r="AK94" s="23">
        <v>0.19177937986439728</v>
      </c>
    </row>
    <row r="95" spans="1:37" x14ac:dyDescent="0.4">
      <c r="A95" s="22">
        <v>0</v>
      </c>
      <c r="B95" s="22">
        <f t="shared" si="1"/>
        <v>-52597.565693241253</v>
      </c>
      <c r="C95" s="23">
        <v>-37120.349173786279</v>
      </c>
      <c r="D95" s="23">
        <v>-346461.82872854278</v>
      </c>
      <c r="E95" s="23">
        <v>717799.31146459037</v>
      </c>
      <c r="F95" s="23">
        <v>-163766.16769613503</v>
      </c>
      <c r="G95" s="23">
        <v>-224522.12024082468</v>
      </c>
      <c r="H95" s="23">
        <v>-15903.258622577541</v>
      </c>
      <c r="I95" s="23">
        <v>69974.412997275955</v>
      </c>
      <c r="J95" s="23">
        <v>-965952.95072332583</v>
      </c>
      <c r="K95" s="23">
        <v>-5000104.2977306005</v>
      </c>
      <c r="L95" s="23">
        <v>9796467.1770010628</v>
      </c>
      <c r="M95" s="23">
        <v>-2315516.5716549265</v>
      </c>
      <c r="N95" s="23">
        <v>-2504412.0027956851</v>
      </c>
      <c r="O95" s="23">
        <v>-199632.54439926561</v>
      </c>
      <c r="P95" s="23">
        <v>1629099.9903027406</v>
      </c>
      <c r="Q95" s="23">
        <v>-35.235250694450166</v>
      </c>
      <c r="R95" s="23">
        <v>-49.750514869892584</v>
      </c>
      <c r="S95" s="23">
        <v>65.591822001839873</v>
      </c>
      <c r="T95" s="23">
        <v>0.30085646535566657</v>
      </c>
      <c r="U95" s="23">
        <v>19.098647841417577</v>
      </c>
      <c r="V95" s="23">
        <v>-5.7472483622501143</v>
      </c>
      <c r="W95" s="23">
        <v>29.899451536715254</v>
      </c>
      <c r="X95" s="23">
        <v>15.707673056188959</v>
      </c>
      <c r="Y95" s="23">
        <v>-31.989063211263396</v>
      </c>
      <c r="Z95" s="23">
        <v>-26.685422371192765</v>
      </c>
      <c r="AA95" s="23">
        <v>10.194744459641488</v>
      </c>
      <c r="AB95" s="23">
        <v>17.5237473308479</v>
      </c>
      <c r="AC95" s="23">
        <v>3.8761407063772424</v>
      </c>
      <c r="AD95" s="23">
        <v>76.746947767028686</v>
      </c>
      <c r="AE95" s="23">
        <v>-7.0106666739310777E-2</v>
      </c>
      <c r="AF95" s="23">
        <v>-7.9728446353402149E-2</v>
      </c>
      <c r="AG95" s="23">
        <v>0.12890445125514965</v>
      </c>
      <c r="AH95" s="23">
        <v>-1.8275426623626085E-3</v>
      </c>
      <c r="AI95" s="23">
        <v>1.7586716380552828E-2</v>
      </c>
      <c r="AJ95" s="23">
        <v>-5.0211874469111677E-3</v>
      </c>
      <c r="AK95" s="23">
        <v>0.19225467556628417</v>
      </c>
    </row>
    <row r="96" spans="1:37" x14ac:dyDescent="0.4">
      <c r="A96" s="22">
        <v>0</v>
      </c>
      <c r="B96" s="22">
        <f t="shared" si="1"/>
        <v>-50673.664078303787</v>
      </c>
      <c r="C96" s="23">
        <v>-31174.592351196257</v>
      </c>
      <c r="D96" s="23">
        <v>-184747.63315381223</v>
      </c>
      <c r="E96" s="23">
        <v>560387.75401263591</v>
      </c>
      <c r="F96" s="23">
        <v>-169224.99521483769</v>
      </c>
      <c r="G96" s="23">
        <v>-228310.75538204136</v>
      </c>
      <c r="H96" s="23">
        <v>-15972.821072580542</v>
      </c>
      <c r="I96" s="23">
        <v>69043.04316183216</v>
      </c>
      <c r="J96" s="23">
        <v>-477561.9142853237</v>
      </c>
      <c r="K96" s="23">
        <v>-3177580.1428955141</v>
      </c>
      <c r="L96" s="23">
        <v>7725498.9879758814</v>
      </c>
      <c r="M96" s="23">
        <v>-2424446.073366296</v>
      </c>
      <c r="N96" s="23">
        <v>-2581030.7170636286</v>
      </c>
      <c r="O96" s="23">
        <v>-204805.11735987657</v>
      </c>
      <c r="P96" s="23">
        <v>1617544.1769947577</v>
      </c>
      <c r="Q96" s="23">
        <v>-34.691285854590426</v>
      </c>
      <c r="R96" s="23">
        <v>-58.619092928877038</v>
      </c>
      <c r="S96" s="23">
        <v>51.884701059816614</v>
      </c>
      <c r="T96" s="23">
        <v>-2.2829089442867363</v>
      </c>
      <c r="U96" s="23">
        <v>19.535547642691956</v>
      </c>
      <c r="V96" s="23">
        <v>-5.7866110066679406</v>
      </c>
      <c r="W96" s="23">
        <v>30.009663788274803</v>
      </c>
      <c r="X96" s="23">
        <v>9.2484007199567877</v>
      </c>
      <c r="Y96" s="23">
        <v>-51.27723506197664</v>
      </c>
      <c r="Z96" s="23">
        <v>-37.937453107636166</v>
      </c>
      <c r="AA96" s="23">
        <v>10.791520498534062</v>
      </c>
      <c r="AB96" s="23">
        <v>21.03495037906</v>
      </c>
      <c r="AC96" s="23">
        <v>5.4922743651324542</v>
      </c>
      <c r="AD96" s="23">
        <v>77.722542969868897</v>
      </c>
      <c r="AE96" s="23">
        <v>-4.7065961305247365E-2</v>
      </c>
      <c r="AF96" s="23">
        <v>-0.10689519130700252</v>
      </c>
      <c r="AG96" s="23">
        <v>0.10812751127973311</v>
      </c>
      <c r="AH96" s="23">
        <v>-6.2188285340951024E-3</v>
      </c>
      <c r="AI96" s="23">
        <v>1.9250894732214682E-2</v>
      </c>
      <c r="AJ96" s="23">
        <v>-4.9948464744243998E-3</v>
      </c>
      <c r="AK96" s="23">
        <v>0.19272942160882162</v>
      </c>
    </row>
    <row r="97" spans="1:37" x14ac:dyDescent="0.4">
      <c r="A97" s="22">
        <v>0</v>
      </c>
      <c r="B97" s="22">
        <f t="shared" si="1"/>
        <v>-48657.073753022472</v>
      </c>
      <c r="C97" s="23">
        <v>-25099.962841867669</v>
      </c>
      <c r="D97" s="23">
        <v>32805.302227624357</v>
      </c>
      <c r="E97" s="23">
        <v>340652.29129827977</v>
      </c>
      <c r="F97" s="23">
        <v>-171964.4751919703</v>
      </c>
      <c r="G97" s="23">
        <v>-228605.66878443022</v>
      </c>
      <c r="H97" s="23">
        <v>-15891.938719270238</v>
      </c>
      <c r="I97" s="23">
        <v>68104.45201163429</v>
      </c>
      <c r="J97" s="23">
        <v>-71598.197991429013</v>
      </c>
      <c r="K97" s="23">
        <v>-385310.57448403141</v>
      </c>
      <c r="L97" s="23">
        <v>4788946.1588068595</v>
      </c>
      <c r="M97" s="23">
        <v>-2494857.3806508067</v>
      </c>
      <c r="N97" s="23">
        <v>-2617953.9738842216</v>
      </c>
      <c r="O97" s="23">
        <v>-207992.37429491762</v>
      </c>
      <c r="P97" s="23">
        <v>1605748.7424985468</v>
      </c>
      <c r="Q97" s="23">
        <v>-15.921468052884315</v>
      </c>
      <c r="R97" s="23">
        <v>-56.228931610433271</v>
      </c>
      <c r="S97" s="23">
        <v>33.053745326576021</v>
      </c>
      <c r="T97" s="23">
        <v>-4.9251385031614285</v>
      </c>
      <c r="U97" s="23">
        <v>19.776236401053925</v>
      </c>
      <c r="V97" s="23">
        <v>-5.799672048993644</v>
      </c>
      <c r="W97" s="23">
        <v>30.117514784156405</v>
      </c>
      <c r="X97" s="23">
        <v>10.322734405494723</v>
      </c>
      <c r="Y97" s="23">
        <v>-62.14245931752054</v>
      </c>
      <c r="Z97" s="23">
        <v>-44.563073865089869</v>
      </c>
      <c r="AA97" s="23">
        <v>11.177971406411913</v>
      </c>
      <c r="AB97" s="23">
        <v>24.295076827672748</v>
      </c>
      <c r="AC97" s="23">
        <v>7.0831597272372555</v>
      </c>
      <c r="AD97" s="23">
        <v>78.702034054057265</v>
      </c>
      <c r="AE97" s="23">
        <v>-1.911281048748683E-2</v>
      </c>
      <c r="AF97" s="23">
        <v>-0.11517338349404824</v>
      </c>
      <c r="AG97" s="23">
        <v>7.638064266245996E-2</v>
      </c>
      <c r="AH97" s="23">
        <v>-1.0799310222864641E-2</v>
      </c>
      <c r="AI97" s="23">
        <v>2.0783440190869317E-2</v>
      </c>
      <c r="AJ97" s="23">
        <v>-4.9458524128910509E-3</v>
      </c>
      <c r="AK97" s="23">
        <v>0.19320327376396151</v>
      </c>
    </row>
    <row r="98" spans="1:37" x14ac:dyDescent="0.4">
      <c r="A98" s="22">
        <v>0</v>
      </c>
      <c r="B98" s="22">
        <f t="shared" si="1"/>
        <v>-47011.130344175996</v>
      </c>
      <c r="C98" s="23">
        <v>-9026.0875935575204</v>
      </c>
      <c r="D98" s="23">
        <v>271736.03599867912</v>
      </c>
      <c r="E98" s="23">
        <v>83165.485087898443</v>
      </c>
      <c r="F98" s="23">
        <v>-172213.34886590161</v>
      </c>
      <c r="G98" s="23">
        <v>-225167.66870310271</v>
      </c>
      <c r="H98" s="23">
        <v>-15653.59900599383</v>
      </c>
      <c r="I98" s="23">
        <v>67159.183081978146</v>
      </c>
      <c r="J98" s="23">
        <v>162048.45525895711</v>
      </c>
      <c r="K98" s="23">
        <v>3025782.9867055696</v>
      </c>
      <c r="L98" s="23">
        <v>1323086.1558723522</v>
      </c>
      <c r="M98" s="23">
        <v>-2528109.4288142342</v>
      </c>
      <c r="N98" s="23">
        <v>-2612137.9978816714</v>
      </c>
      <c r="O98" s="23">
        <v>-209079.51702268189</v>
      </c>
      <c r="P98" s="23">
        <v>1593718.1458817082</v>
      </c>
      <c r="Q98" s="23">
        <v>-3.1927291532319635</v>
      </c>
      <c r="R98" s="23">
        <v>-42.601388378521143</v>
      </c>
      <c r="S98" s="23">
        <v>11.378017897610448</v>
      </c>
      <c r="T98" s="23">
        <v>-7.4997593101680149</v>
      </c>
      <c r="U98" s="23">
        <v>19.804838392980649</v>
      </c>
      <c r="V98" s="23">
        <v>-5.7849272565992154</v>
      </c>
      <c r="W98" s="23">
        <v>30.222823565506705</v>
      </c>
      <c r="X98" s="23">
        <v>5.9278907307115665</v>
      </c>
      <c r="Y98" s="23">
        <v>-61.856359588120718</v>
      </c>
      <c r="Z98" s="23">
        <v>-46.753620789801047</v>
      </c>
      <c r="AA98" s="23">
        <v>11.393455942150736</v>
      </c>
      <c r="AB98" s="23">
        <v>27.265167569634819</v>
      </c>
      <c r="AC98" s="23">
        <v>8.6424001731664752</v>
      </c>
      <c r="AD98" s="23">
        <v>79.684030047465072</v>
      </c>
      <c r="AE98" s="23">
        <v>1.4305001382821487E-3</v>
      </c>
      <c r="AF98" s="23">
        <v>-9.9693095895655823E-2</v>
      </c>
      <c r="AG98" s="23">
        <v>3.7878770352301097E-2</v>
      </c>
      <c r="AH98" s="23">
        <v>-1.536307687437889E-2</v>
      </c>
      <c r="AI98" s="23">
        <v>2.2165158271917222E-2</v>
      </c>
      <c r="AJ98" s="23">
        <v>-4.8731438552071203E-3</v>
      </c>
      <c r="AK98" s="23">
        <v>0.1936758878627414</v>
      </c>
    </row>
    <row r="99" spans="1:37" x14ac:dyDescent="0.4">
      <c r="A99" s="22">
        <v>0</v>
      </c>
      <c r="B99" s="22">
        <f t="shared" si="1"/>
        <v>-46215.274065445934</v>
      </c>
      <c r="C99" s="23">
        <v>13514.777697550015</v>
      </c>
      <c r="D99" s="23">
        <v>509748.96099250007</v>
      </c>
      <c r="E99" s="23">
        <v>-186262.8083539397</v>
      </c>
      <c r="F99" s="23">
        <v>-170042.35090627833</v>
      </c>
      <c r="G99" s="23">
        <v>-217907.05631550634</v>
      </c>
      <c r="H99" s="23">
        <v>-15259.288478556038</v>
      </c>
      <c r="I99" s="23">
        <v>66207.76536423029</v>
      </c>
      <c r="J99" s="23">
        <v>-25122.218885363833</v>
      </c>
      <c r="K99" s="23">
        <v>6705866.4329223875</v>
      </c>
      <c r="L99" s="23">
        <v>-2319371.5460448591</v>
      </c>
      <c r="M99" s="23">
        <v>-2523793.1041017007</v>
      </c>
      <c r="N99" s="23">
        <v>-2562197.7576632462</v>
      </c>
      <c r="O99" s="23">
        <v>-208061.13124282379</v>
      </c>
      <c r="P99" s="23">
        <v>1581456.925015606</v>
      </c>
      <c r="Q99" s="23">
        <v>4.3895342765094325</v>
      </c>
      <c r="R99" s="23">
        <v>-19.999157116668279</v>
      </c>
      <c r="S99" s="23">
        <v>-10.763210903864776</v>
      </c>
      <c r="T99" s="23">
        <v>-9.8870154542651854</v>
      </c>
      <c r="U99" s="23">
        <v>19.612037339817128</v>
      </c>
      <c r="V99" s="23">
        <v>-5.7411167214848744</v>
      </c>
      <c r="W99" s="23">
        <v>30.325411043291847</v>
      </c>
      <c r="X99" s="23">
        <v>-6.2156372188786477</v>
      </c>
      <c r="Y99" s="23">
        <v>-47.121880500581412</v>
      </c>
      <c r="Z99" s="23">
        <v>-44.800595924328832</v>
      </c>
      <c r="AA99" s="23">
        <v>11.4667912412535</v>
      </c>
      <c r="AB99" s="23">
        <v>29.915762898956999</v>
      </c>
      <c r="AC99" s="23">
        <v>10.164625584596342</v>
      </c>
      <c r="AD99" s="23">
        <v>80.667155699073064</v>
      </c>
      <c r="AE99" s="23">
        <v>2.2020091460045392E-4</v>
      </c>
      <c r="AF99" s="23">
        <v>-6.1710130808638741E-2</v>
      </c>
      <c r="AG99" s="23">
        <v>-2.94996730430499E-3</v>
      </c>
      <c r="AH99" s="23">
        <v>-1.9706463933884661E-2</v>
      </c>
      <c r="AI99" s="23">
        <v>2.3379379307257021E-2</v>
      </c>
      <c r="AJ99" s="23">
        <v>-4.7759383765918371E-3</v>
      </c>
      <c r="AK99" s="23">
        <v>0.19414692020156277</v>
      </c>
    </row>
    <row r="100" spans="1:37" x14ac:dyDescent="0.4">
      <c r="A100" s="22">
        <v>260.32319999999999</v>
      </c>
      <c r="B100" s="22">
        <f t="shared" si="1"/>
        <v>-43540.676485483971</v>
      </c>
      <c r="C100" s="23">
        <v>-2794.933602559141</v>
      </c>
      <c r="D100" s="23">
        <v>764706.85288246511</v>
      </c>
      <c r="E100" s="23">
        <v>-439935.48146506725</v>
      </c>
      <c r="F100" s="23">
        <v>-165134.55146096021</v>
      </c>
      <c r="G100" s="23">
        <v>-207114.12156208383</v>
      </c>
      <c r="H100" s="23">
        <v>-14718.103710115609</v>
      </c>
      <c r="I100" s="23">
        <v>65250.662118320921</v>
      </c>
      <c r="J100" s="23">
        <v>125437.9394574187</v>
      </c>
      <c r="K100" s="23">
        <v>10297665.157984469</v>
      </c>
      <c r="L100" s="23">
        <v>-5760275.7979639629</v>
      </c>
      <c r="M100" s="23">
        <v>-2477028.1770034274</v>
      </c>
      <c r="N100" s="23">
        <v>-2471120.0775203328</v>
      </c>
      <c r="O100" s="23">
        <v>-205031.41224480886</v>
      </c>
      <c r="P100" s="23">
        <v>1568969.9672906441</v>
      </c>
      <c r="Q100" s="23">
        <v>-5.6193564235136026</v>
      </c>
      <c r="R100" s="23">
        <v>4.586784596409391</v>
      </c>
      <c r="S100" s="23">
        <v>-30.928840130141268</v>
      </c>
      <c r="T100" s="23">
        <v>-11.982706475314146</v>
      </c>
      <c r="U100" s="23">
        <v>19.205080779096761</v>
      </c>
      <c r="V100" s="23">
        <v>-5.667996971734147</v>
      </c>
      <c r="W100" s="23">
        <v>30.42510619927544</v>
      </c>
      <c r="X100" s="23">
        <v>6.5492902002036333</v>
      </c>
      <c r="Y100" s="23">
        <v>-17.5808553317529</v>
      </c>
      <c r="Z100" s="23">
        <v>-39.071697925337645</v>
      </c>
      <c r="AA100" s="23">
        <v>11.405477448814139</v>
      </c>
      <c r="AB100" s="23">
        <v>32.237607774730556</v>
      </c>
      <c r="AC100" s="23">
        <v>11.645505615386082</v>
      </c>
      <c r="AD100" s="23">
        <v>81.650108311007259</v>
      </c>
      <c r="AE100" s="23">
        <v>-7.5631002307511392E-4</v>
      </c>
      <c r="AF100" s="23">
        <v>-1.8516912421690925E-2</v>
      </c>
      <c r="AG100" s="23">
        <v>-4.1590977861954759E-2</v>
      </c>
      <c r="AH100" s="23">
        <v>-2.3627378113671237E-2</v>
      </c>
      <c r="AI100" s="23">
        <v>2.4411795361505027E-2</v>
      </c>
      <c r="AJ100" s="23">
        <v>-4.6542462244565852E-3</v>
      </c>
      <c r="AK100" s="23">
        <v>0.19461602928334359</v>
      </c>
    </row>
    <row r="101" spans="1:37" x14ac:dyDescent="0.4">
      <c r="A101" s="22">
        <v>0</v>
      </c>
      <c r="B101" s="22">
        <f t="shared" si="1"/>
        <v>-42772.401360064774</v>
      </c>
      <c r="C101" s="23">
        <v>-41003.266081681388</v>
      </c>
      <c r="D101" s="23">
        <v>990617.34340601903</v>
      </c>
      <c r="E101" s="23">
        <v>-649611.0975935997</v>
      </c>
      <c r="F101" s="23">
        <v>-157070.03097966179</v>
      </c>
      <c r="G101" s="23">
        <v>-193180.52899751373</v>
      </c>
      <c r="H101" s="23">
        <v>-14040.695495515531</v>
      </c>
      <c r="I101" s="23">
        <v>64288.275741953075</v>
      </c>
      <c r="J101" s="23">
        <v>-643507.76317265851</v>
      </c>
      <c r="K101" s="23">
        <v>13056394.582005953</v>
      </c>
      <c r="L101" s="23">
        <v>-8614484.6238584481</v>
      </c>
      <c r="M101" s="23">
        <v>-2381728.6646774216</v>
      </c>
      <c r="N101" s="23">
        <v>-2343076.3089718469</v>
      </c>
      <c r="O101" s="23">
        <v>-200106.11789432756</v>
      </c>
      <c r="P101" s="23">
        <v>1556262.4965687485</v>
      </c>
      <c r="Q101" s="23">
        <v>5.982238277137542</v>
      </c>
      <c r="R101" s="23">
        <v>26.971735756833571</v>
      </c>
      <c r="S101" s="23">
        <v>-46.710994328211029</v>
      </c>
      <c r="T101" s="23">
        <v>-13.686288321588666</v>
      </c>
      <c r="U101" s="23">
        <v>18.595149855560923</v>
      </c>
      <c r="V101" s="23">
        <v>-5.5656104600117233</v>
      </c>
      <c r="W101" s="23">
        <v>30.521746741006787</v>
      </c>
      <c r="X101" s="23">
        <v>-6.051809457691026</v>
      </c>
      <c r="Y101" s="23">
        <v>14.638415019510866</v>
      </c>
      <c r="Z101" s="23">
        <v>-29.962863152062237</v>
      </c>
      <c r="AA101" s="23">
        <v>11.212123689142901</v>
      </c>
      <c r="AB101" s="23">
        <v>34.226094875478083</v>
      </c>
      <c r="AC101" s="23">
        <v>13.080872880002504</v>
      </c>
      <c r="AD101" s="23">
        <v>82.631665526138889</v>
      </c>
      <c r="AE101" s="23">
        <v>1.0329573741622495E-3</v>
      </c>
      <c r="AF101" s="23">
        <v>2.4894393410854886E-2</v>
      </c>
      <c r="AG101" s="23">
        <v>-7.3602519123057694E-2</v>
      </c>
      <c r="AH101" s="23">
        <v>-2.6922999357072885E-2</v>
      </c>
      <c r="AI101" s="23">
        <v>2.5247584454307106E-2</v>
      </c>
      <c r="AJ101" s="23">
        <v>-4.5082940399212698E-3</v>
      </c>
      <c r="AK101" s="23">
        <v>0.19508287728072757</v>
      </c>
    </row>
    <row r="102" spans="1:37" x14ac:dyDescent="0.4">
      <c r="A102" s="22">
        <v>0</v>
      </c>
      <c r="B102" s="22">
        <f t="shared" si="1"/>
        <v>-40439.944719254767</v>
      </c>
      <c r="C102" s="23">
        <v>-8104.6293060669504</v>
      </c>
      <c r="D102" s="23">
        <v>1072180.5140586651</v>
      </c>
      <c r="E102" s="23">
        <v>-792232.36566725862</v>
      </c>
      <c r="F102" s="23">
        <v>-145426.18332083456</v>
      </c>
      <c r="G102" s="23">
        <v>-176500.5944279251</v>
      </c>
      <c r="H102" s="23">
        <v>-13237.733660916339</v>
      </c>
      <c r="I102" s="23">
        <v>63320.992324336497</v>
      </c>
      <c r="J102" s="23">
        <v>123753.26950021221</v>
      </c>
      <c r="K102" s="23">
        <v>13845809.687885135</v>
      </c>
      <c r="L102" s="23">
        <v>-10567631.300221736</v>
      </c>
      <c r="M102" s="23">
        <v>-2231773.7314707483</v>
      </c>
      <c r="N102" s="23">
        <v>-2182272.1214911239</v>
      </c>
      <c r="O102" s="23">
        <v>-193401.65775118189</v>
      </c>
      <c r="P102" s="23">
        <v>1543339.8535494416</v>
      </c>
      <c r="Q102" s="23">
        <v>-10.175229985697122</v>
      </c>
      <c r="R102" s="23">
        <v>43.789143405756008</v>
      </c>
      <c r="S102" s="23">
        <v>-56.269110366686412</v>
      </c>
      <c r="T102" s="23">
        <v>-14.897196470374334</v>
      </c>
      <c r="U102" s="23">
        <v>17.793411810257133</v>
      </c>
      <c r="V102" s="23">
        <v>-5.4340092071797592</v>
      </c>
      <c r="W102" s="23">
        <v>30.615173376938404</v>
      </c>
      <c r="X102" s="23">
        <v>16.800657229921701</v>
      </c>
      <c r="Y102" s="23">
        <v>33.593169586712335</v>
      </c>
      <c r="Z102" s="23">
        <v>-18.056415261056497</v>
      </c>
      <c r="AA102" s="23">
        <v>10.889359607728597</v>
      </c>
      <c r="AB102" s="23">
        <v>35.876592022463718</v>
      </c>
      <c r="AC102" s="23">
        <v>14.466537934584203</v>
      </c>
      <c r="AD102" s="23">
        <v>83.610631381746913</v>
      </c>
      <c r="AE102" s="23">
        <v>1.9117472742753456E-2</v>
      </c>
      <c r="AF102" s="23">
        <v>7.0754439297696661E-2</v>
      </c>
      <c r="AG102" s="23">
        <v>-9.5565146940586265E-2</v>
      </c>
      <c r="AH102" s="23">
        <v>-2.9390237114595069E-2</v>
      </c>
      <c r="AI102" s="23">
        <v>2.5871659476470403E-2</v>
      </c>
      <c r="AJ102" s="23">
        <v>-4.3383151582773068E-3</v>
      </c>
      <c r="AK102" s="23">
        <v>0.19554712769653812</v>
      </c>
    </row>
    <row r="103" spans="1:37" x14ac:dyDescent="0.4">
      <c r="A103" s="22">
        <v>0</v>
      </c>
      <c r="B103" s="22">
        <f t="shared" si="1"/>
        <v>-37900.68067980987</v>
      </c>
      <c r="C103" s="23">
        <v>108095.81488144615</v>
      </c>
      <c r="D103" s="23">
        <v>994364.20552018192</v>
      </c>
      <c r="E103" s="23">
        <v>-865240.29432145238</v>
      </c>
      <c r="F103" s="23">
        <v>-129780.40234293196</v>
      </c>
      <c r="G103" s="23">
        <v>-157468.63365944568</v>
      </c>
      <c r="H103" s="23">
        <v>-12319.889219596145</v>
      </c>
      <c r="I103" s="23">
        <v>62349.199141798184</v>
      </c>
      <c r="J103" s="23">
        <v>2030090.5360648602</v>
      </c>
      <c r="K103" s="23">
        <v>12650254.044739122</v>
      </c>
      <c r="L103" s="23">
        <v>-11584832.192079093</v>
      </c>
      <c r="M103" s="23">
        <v>-2021042.5417304477</v>
      </c>
      <c r="N103" s="23">
        <v>-1992913.1845515126</v>
      </c>
      <c r="O103" s="23">
        <v>-185034.53664031165</v>
      </c>
      <c r="P103" s="23">
        <v>1530207.4741973837</v>
      </c>
      <c r="Q103" s="23">
        <v>14.234344345333117</v>
      </c>
      <c r="R103" s="23">
        <v>53.474985323085235</v>
      </c>
      <c r="S103" s="23">
        <v>-59.905101517710747</v>
      </c>
      <c r="T103" s="23">
        <v>-15.514866398957045</v>
      </c>
      <c r="U103" s="23">
        <v>16.811033884233098</v>
      </c>
      <c r="V103" s="23">
        <v>-5.2732467160801955</v>
      </c>
      <c r="W103" s="23">
        <v>30.705228297502636</v>
      </c>
      <c r="X103" s="23">
        <v>-11.903631835246488</v>
      </c>
      <c r="Y103" s="23">
        <v>28.318447823013575</v>
      </c>
      <c r="Z103" s="23">
        <v>-4.5232252286750079</v>
      </c>
      <c r="AA103" s="23">
        <v>10.439814850060504</v>
      </c>
      <c r="AB103" s="23">
        <v>37.184467036951268</v>
      </c>
      <c r="AC103" s="23">
        <v>15.798304805783726</v>
      </c>
      <c r="AD103" s="23">
        <v>84.585816444596432</v>
      </c>
      <c r="AE103" s="23">
        <v>1.9394127372424255E-2</v>
      </c>
      <c r="AF103" s="23">
        <v>0.11336947796302979</v>
      </c>
      <c r="AG103" s="23">
        <v>-0.1078324389362962</v>
      </c>
      <c r="AH103" s="23">
        <v>-3.0826000836743563E-2</v>
      </c>
      <c r="AI103" s="23">
        <v>2.626893331880319E-2</v>
      </c>
      <c r="AJ103" s="23">
        <v>-4.144542693951747E-3</v>
      </c>
      <c r="AK103" s="23">
        <v>0.19600844381273427</v>
      </c>
    </row>
    <row r="104" spans="1:37" x14ac:dyDescent="0.4">
      <c r="A104" s="22">
        <v>0</v>
      </c>
      <c r="B104" s="22">
        <f t="shared" si="1"/>
        <v>-36221.526165774907</v>
      </c>
      <c r="C104" s="23">
        <v>297884.35629592929</v>
      </c>
      <c r="D104" s="23">
        <v>774796.07816101669</v>
      </c>
      <c r="E104" s="23">
        <v>-876418.63769534708</v>
      </c>
      <c r="F104" s="23">
        <v>-109858.28454922687</v>
      </c>
      <c r="G104" s="23">
        <v>-136478.96249820429</v>
      </c>
      <c r="H104" s="23">
        <v>-11297.835490332178</v>
      </c>
      <c r="I104" s="23">
        <v>61373.285776164543</v>
      </c>
      <c r="J104" s="23">
        <v>4425633.4111448303</v>
      </c>
      <c r="K104" s="23">
        <v>9763732.4384717699</v>
      </c>
      <c r="L104" s="23">
        <v>-11770921.253004089</v>
      </c>
      <c r="M104" s="23">
        <v>-1745462.5640767347</v>
      </c>
      <c r="N104" s="23">
        <v>-1779205.1676263469</v>
      </c>
      <c r="O104" s="23">
        <v>-175121.33337598864</v>
      </c>
      <c r="P104" s="23">
        <v>1516870.8684665593</v>
      </c>
      <c r="Q104" s="23">
        <v>-3.5315559880689296E-2</v>
      </c>
      <c r="R104" s="23">
        <v>55.332795941596629</v>
      </c>
      <c r="S104" s="23">
        <v>-58.618657075388263</v>
      </c>
      <c r="T104" s="23">
        <v>-15.451733631015077</v>
      </c>
      <c r="U104" s="23">
        <v>15.659183318536313</v>
      </c>
      <c r="V104" s="23">
        <v>-5.0833774453284937</v>
      </c>
      <c r="W104" s="23">
        <v>30.79175464890529</v>
      </c>
      <c r="X104" s="23">
        <v>15.135040345310934</v>
      </c>
      <c r="Y104" s="23">
        <v>-1.8210631507803774</v>
      </c>
      <c r="Z104" s="23">
        <v>9.6939065767199928</v>
      </c>
      <c r="AA104" s="23">
        <v>9.8690135833226904</v>
      </c>
      <c r="AB104" s="23">
        <v>38.145087740204673</v>
      </c>
      <c r="AC104" s="23">
        <v>17.071976570569454</v>
      </c>
      <c r="AD104" s="23">
        <v>85.556032231136641</v>
      </c>
      <c r="AE104" s="23">
        <v>4.372726379052589E-2</v>
      </c>
      <c r="AF104" s="23">
        <v>0.14041909802337146</v>
      </c>
      <c r="AG104" s="23">
        <v>-0.11183649809372806</v>
      </c>
      <c r="AH104" s="23">
        <v>-3.1053461742185037E-2</v>
      </c>
      <c r="AI104" s="23">
        <v>2.6424318872112669E-2</v>
      </c>
      <c r="AJ104" s="23">
        <v>-3.9272099857864326E-3</v>
      </c>
      <c r="AK104" s="23">
        <v>0.19646648913568954</v>
      </c>
    </row>
    <row r="105" spans="1:37" x14ac:dyDescent="0.4">
      <c r="A105" s="22">
        <v>0</v>
      </c>
      <c r="B105" s="22">
        <f t="shared" si="1"/>
        <v>-34606.988985415024</v>
      </c>
      <c r="C105" s="23">
        <v>535075.39723470598</v>
      </c>
      <c r="D105" s="23">
        <v>449015.17167548812</v>
      </c>
      <c r="E105" s="23">
        <v>-834305.39689166856</v>
      </c>
      <c r="F105" s="23">
        <v>-86070.671285556396</v>
      </c>
      <c r="G105" s="23">
        <v>-113925.89675032909</v>
      </c>
      <c r="H105" s="23">
        <v>-10182.252466046484</v>
      </c>
      <c r="I105" s="23">
        <v>60393.648483406432</v>
      </c>
      <c r="J105" s="23">
        <v>7400513.801446992</v>
      </c>
      <c r="K105" s="23">
        <v>5635283.0413430762</v>
      </c>
      <c r="L105" s="23">
        <v>-11240408.008840032</v>
      </c>
      <c r="M105" s="23">
        <v>-1410571.2132995469</v>
      </c>
      <c r="N105" s="23">
        <v>-1545353.7401889698</v>
      </c>
      <c r="O105" s="23">
        <v>-163778.8350615516</v>
      </c>
      <c r="P105" s="23">
        <v>1503335.7546000318</v>
      </c>
      <c r="Q105" s="23">
        <v>-16.400403238061152</v>
      </c>
      <c r="R105" s="23">
        <v>50.987097813777261</v>
      </c>
      <c r="S105" s="23">
        <v>-53.384428095095963</v>
      </c>
      <c r="T105" s="23">
        <v>-14.692560040413371</v>
      </c>
      <c r="U105" s="23">
        <v>14.349027354214304</v>
      </c>
      <c r="V105" s="23">
        <v>-4.8644584348047601</v>
      </c>
      <c r="W105" s="23">
        <v>30.874598158616909</v>
      </c>
      <c r="X105" s="23">
        <v>32.933065442333316</v>
      </c>
      <c r="Y105" s="23">
        <v>-50.700622315371035</v>
      </c>
      <c r="Z105" s="23">
        <v>23.744979633833271</v>
      </c>
      <c r="AA105" s="23">
        <v>9.1903148255050304</v>
      </c>
      <c r="AB105" s="23">
        <v>38.753821953488014</v>
      </c>
      <c r="AC105" s="23">
        <v>18.28335669791926</v>
      </c>
      <c r="AD105" s="23">
        <v>86.520089865807151</v>
      </c>
      <c r="AE105" s="23">
        <v>3.7278833997458238E-2</v>
      </c>
      <c r="AF105" s="23">
        <v>0.14391459281450381</v>
      </c>
      <c r="AG105" s="23">
        <v>-0.10891477056185757</v>
      </c>
      <c r="AH105" s="23">
        <v>-3.0034762076465955E-2</v>
      </c>
      <c r="AI105" s="23">
        <v>2.6322729027207014E-2</v>
      </c>
      <c r="AJ105" s="23">
        <v>-3.6865516495892402E-3</v>
      </c>
      <c r="AK105" s="23">
        <v>0.19692092844874373</v>
      </c>
    </row>
    <row r="106" spans="1:37" x14ac:dyDescent="0.4">
      <c r="A106" s="22">
        <v>0</v>
      </c>
      <c r="B106" s="22">
        <f t="shared" si="1"/>
        <v>-32986.519838678658</v>
      </c>
      <c r="C106" s="23">
        <v>791012.35248456185</v>
      </c>
      <c r="D106" s="23">
        <v>55031.513268450261</v>
      </c>
      <c r="E106" s="23">
        <v>-746920.6333151944</v>
      </c>
      <c r="F106" s="23">
        <v>-59346.3435957033</v>
      </c>
      <c r="G106" s="23">
        <v>-90203.752221948598</v>
      </c>
      <c r="H106" s="23">
        <v>-8983.8237498273156</v>
      </c>
      <c r="I106" s="23">
        <v>59410.687129661485</v>
      </c>
      <c r="J106" s="23">
        <v>10655394.943339722</v>
      </c>
      <c r="K106" s="23">
        <v>725931.09595153737</v>
      </c>
      <c r="L106" s="23">
        <v>-10100086.764848553</v>
      </c>
      <c r="M106" s="23">
        <v>-1029621.1247705009</v>
      </c>
      <c r="N106" s="23">
        <v>-1295564.5717127214</v>
      </c>
      <c r="O106" s="23">
        <v>-151123.92944493043</v>
      </c>
      <c r="P106" s="23">
        <v>1489607.9514854462</v>
      </c>
      <c r="Q106" s="23">
        <v>84.977338733295085</v>
      </c>
      <c r="R106" s="23">
        <v>41.918041812020036</v>
      </c>
      <c r="S106" s="23">
        <v>-45.082760927353128</v>
      </c>
      <c r="T106" s="23">
        <v>-13.316412205874572</v>
      </c>
      <c r="U106" s="23">
        <v>12.891733232314763</v>
      </c>
      <c r="V106" s="23">
        <v>-4.6165480677981829</v>
      </c>
      <c r="W106" s="23">
        <v>30.953605897516994</v>
      </c>
      <c r="X106" s="23">
        <v>10.324258227710233</v>
      </c>
      <c r="Y106" s="23">
        <v>-109.78241434572196</v>
      </c>
      <c r="Z106" s="23">
        <v>36.792071843570049</v>
      </c>
      <c r="AA106" s="23">
        <v>8.4049991723968756</v>
      </c>
      <c r="AB106" s="23">
        <v>39.006037498064792</v>
      </c>
      <c r="AC106" s="23">
        <v>19.428248019434449</v>
      </c>
      <c r="AD106" s="23">
        <v>87.476801110424475</v>
      </c>
      <c r="AE106" s="23">
        <v>2.8369169090600558E-2</v>
      </c>
      <c r="AF106" s="23">
        <v>0.12063787657522962</v>
      </c>
      <c r="AG106" s="23">
        <v>-0.10024274490457608</v>
      </c>
      <c r="AH106" s="23">
        <v>-2.7894001670216117E-2</v>
      </c>
      <c r="AI106" s="23">
        <v>2.5949076674893132E-2</v>
      </c>
      <c r="AJ106" s="23">
        <v>-3.4228029846008015E-3</v>
      </c>
      <c r="AK106" s="23">
        <v>0.19737142721866968</v>
      </c>
    </row>
    <row r="107" spans="1:37" x14ac:dyDescent="0.4">
      <c r="A107" s="22">
        <v>0</v>
      </c>
      <c r="B107" s="22">
        <f t="shared" si="1"/>
        <v>-31561.63373379736</v>
      </c>
      <c r="C107" s="23">
        <v>1033904.2523447188</v>
      </c>
      <c r="D107" s="23">
        <v>-366010.48536767549</v>
      </c>
      <c r="E107" s="23">
        <v>-622191.97410742508</v>
      </c>
      <c r="F107" s="23">
        <v>-30706.516786730768</v>
      </c>
      <c r="G107" s="23">
        <v>-65706.844719191387</v>
      </c>
      <c r="H107" s="23">
        <v>-7713.2693957507518</v>
      </c>
      <c r="I107" s="23">
        <v>58424.838032054628</v>
      </c>
      <c r="J107" s="23">
        <v>13719215.338052716</v>
      </c>
      <c r="K107" s="23">
        <v>-4482600.6199656669</v>
      </c>
      <c r="L107" s="23">
        <v>-8455335.0972141288</v>
      </c>
      <c r="M107" s="23">
        <v>-617281.66293837689</v>
      </c>
      <c r="N107" s="23">
        <v>-1034043.3316709404</v>
      </c>
      <c r="O107" s="23">
        <v>-137274.40324475747</v>
      </c>
      <c r="P107" s="23">
        <v>1475694.1769811548</v>
      </c>
      <c r="Q107" s="23">
        <v>-0.12685010581202766</v>
      </c>
      <c r="R107" s="23">
        <v>27.426493921761747</v>
      </c>
      <c r="S107" s="23">
        <v>-34.573675758062812</v>
      </c>
      <c r="T107" s="23">
        <v>-11.422682870737495</v>
      </c>
      <c r="U107" s="23">
        <v>11.298468193885185</v>
      </c>
      <c r="V107" s="23">
        <v>-4.3397181593504648</v>
      </c>
      <c r="W107" s="23">
        <v>31.028638368237669</v>
      </c>
      <c r="X107" s="23">
        <v>35.200248554551344</v>
      </c>
      <c r="Y107" s="23">
        <v>-165.28846786959758</v>
      </c>
      <c r="Z107" s="23">
        <v>48.001004342810127</v>
      </c>
      <c r="AA107" s="23">
        <v>7.5106039838128815</v>
      </c>
      <c r="AB107" s="23">
        <v>38.897102195199267</v>
      </c>
      <c r="AC107" s="23">
        <v>20.50243602730793</v>
      </c>
      <c r="AD107" s="23">
        <v>88.424995066213143</v>
      </c>
      <c r="AE107" s="23">
        <v>-1.0588404809477411E-2</v>
      </c>
      <c r="AF107" s="23">
        <v>7.8941868521161127E-2</v>
      </c>
      <c r="AG107" s="23">
        <v>-8.6961985731543998E-2</v>
      </c>
      <c r="AH107" s="23">
        <v>-2.4789204308297116E-2</v>
      </c>
      <c r="AI107" s="23">
        <v>2.5288274705979392E-2</v>
      </c>
      <c r="AJ107" s="23">
        <v>-3.1362068766700598E-3</v>
      </c>
      <c r="AK107" s="23">
        <v>0.19781765849884811</v>
      </c>
    </row>
    <row r="108" spans="1:37" x14ac:dyDescent="0.4">
      <c r="A108" s="22">
        <v>0</v>
      </c>
      <c r="B108" s="22">
        <f t="shared" si="1"/>
        <v>-30939.746617105015</v>
      </c>
      <c r="C108" s="23">
        <v>1222516.7545807299</v>
      </c>
      <c r="D108" s="23">
        <v>-763523.04000680032</v>
      </c>
      <c r="E108" s="23">
        <v>-468047.04640985897</v>
      </c>
      <c r="F108" s="23">
        <v>-1172.4061657030497</v>
      </c>
      <c r="G108" s="23">
        <v>-40829.490048185602</v>
      </c>
      <c r="H108" s="23">
        <v>-6381.4544019755667</v>
      </c>
      <c r="I108" s="23">
        <v>57436.682451793647</v>
      </c>
      <c r="J108" s="23">
        <v>15809364.233627357</v>
      </c>
      <c r="K108" s="23">
        <v>-9396883.2754830699</v>
      </c>
      <c r="L108" s="23">
        <v>-6411530.5821212605</v>
      </c>
      <c r="M108" s="23">
        <v>-188222.19225189986</v>
      </c>
      <c r="N108" s="23">
        <v>-764995.68953696743</v>
      </c>
      <c r="O108" s="23">
        <v>-122351.58774247968</v>
      </c>
      <c r="P108" s="23">
        <v>1461604.6935083205</v>
      </c>
      <c r="Q108" s="23">
        <v>14.852432127217558</v>
      </c>
      <c r="R108" s="23">
        <v>7.9634582324499297</v>
      </c>
      <c r="S108" s="23">
        <v>-22.717192773128076</v>
      </c>
      <c r="T108" s="23">
        <v>-9.1107647783409647</v>
      </c>
      <c r="U108" s="23">
        <v>9.5803994799731722</v>
      </c>
      <c r="V108" s="23">
        <v>-4.0340944842242878</v>
      </c>
      <c r="W108" s="23">
        <v>31.099610033131963</v>
      </c>
      <c r="X108" s="23">
        <v>13.81554472505138</v>
      </c>
      <c r="Y108" s="23">
        <v>-203.22935649633811</v>
      </c>
      <c r="Z108" s="23">
        <v>56.537598268433449</v>
      </c>
      <c r="AA108" s="23">
        <v>6.5046666195679865</v>
      </c>
      <c r="AB108" s="23">
        <v>38.422383866155251</v>
      </c>
      <c r="AC108" s="23">
        <v>21.501630938024164</v>
      </c>
      <c r="AD108" s="23">
        <v>89.363576110106294</v>
      </c>
      <c r="AE108" s="23">
        <v>-1.7334457357681403E-2</v>
      </c>
      <c r="AF108" s="23">
        <v>3.0393383643385966E-2</v>
      </c>
      <c r="AG108" s="23">
        <v>-7.0214057652421738E-2</v>
      </c>
      <c r="AH108" s="23">
        <v>-2.0878393775569989E-2</v>
      </c>
      <c r="AI108" s="23">
        <v>2.4325236011273312E-2</v>
      </c>
      <c r="AJ108" s="23">
        <v>-2.8270377267746631E-3</v>
      </c>
      <c r="AK108" s="23">
        <v>0.19825932685778849</v>
      </c>
    </row>
    <row r="109" spans="1:37" x14ac:dyDescent="0.4">
      <c r="A109" s="22">
        <v>0</v>
      </c>
      <c r="B109" s="22">
        <f t="shared" si="1"/>
        <v>-30235.597975421308</v>
      </c>
      <c r="C109" s="23">
        <v>1346607.0294086481</v>
      </c>
      <c r="D109" s="23">
        <v>-1117909.8788733364</v>
      </c>
      <c r="E109" s="23">
        <v>-292413.47736399405</v>
      </c>
      <c r="F109" s="23">
        <v>28234.772960316244</v>
      </c>
      <c r="G109" s="23">
        <v>-15966.004015059898</v>
      </c>
      <c r="H109" s="23">
        <v>-4999.3874944766612</v>
      </c>
      <c r="I109" s="23">
        <v>56446.945377902579</v>
      </c>
      <c r="J109" s="23">
        <v>17245971.501042772</v>
      </c>
      <c r="K109" s="23">
        <v>-13820686.2626129</v>
      </c>
      <c r="L109" s="23">
        <v>-4074050.7957544578</v>
      </c>
      <c r="M109" s="23">
        <v>242887.92284016387</v>
      </c>
      <c r="N109" s="23">
        <v>-492627.31478414405</v>
      </c>
      <c r="O109" s="23">
        <v>-106480.28059339657</v>
      </c>
      <c r="P109" s="23">
        <v>1447353.2298619624</v>
      </c>
      <c r="Q109" s="23">
        <v>-0.91068040541720996</v>
      </c>
      <c r="R109" s="23">
        <v>-15.167278657082687</v>
      </c>
      <c r="S109" s="23">
        <v>-10.373332158451991</v>
      </c>
      <c r="T109" s="23">
        <v>-6.4800506720237721</v>
      </c>
      <c r="U109" s="23">
        <v>7.7486943316262815</v>
      </c>
      <c r="V109" s="23">
        <v>-3.6998571797905515</v>
      </c>
      <c r="W109" s="23">
        <v>31.166489717161195</v>
      </c>
      <c r="X109" s="23">
        <v>16.268480271311137</v>
      </c>
      <c r="Y109" s="23">
        <v>-214.55963341973171</v>
      </c>
      <c r="Z109" s="23">
        <v>61.56767475731894</v>
      </c>
      <c r="AA109" s="23">
        <v>5.3847244394773082</v>
      </c>
      <c r="AB109" s="23">
        <v>37.577250332196513</v>
      </c>
      <c r="AC109" s="23">
        <v>22.42145909480605</v>
      </c>
      <c r="AD109" s="23">
        <v>90.291532492298742</v>
      </c>
      <c r="AE109" s="23">
        <v>-8.1889179058631245E-3</v>
      </c>
      <c r="AF109" s="23">
        <v>-1.5405403370062154E-2</v>
      </c>
      <c r="AG109" s="23">
        <v>-5.1140525276869672E-2</v>
      </c>
      <c r="AH109" s="23">
        <v>-1.6319593856895707E-2</v>
      </c>
      <c r="AI109" s="23">
        <v>2.3044873481582736E-2</v>
      </c>
      <c r="AJ109" s="23">
        <v>-2.4956033885398261E-3</v>
      </c>
      <c r="AK109" s="23">
        <v>0.19869617031664774</v>
      </c>
    </row>
    <row r="110" spans="1:37" x14ac:dyDescent="0.4">
      <c r="A110" s="22">
        <v>0</v>
      </c>
      <c r="B110" s="22">
        <f t="shared" si="1"/>
        <v>-29283.62589038162</v>
      </c>
      <c r="C110" s="23">
        <v>1399549.5850391171</v>
      </c>
      <c r="D110" s="23">
        <v>-1413192.0681862868</v>
      </c>
      <c r="E110" s="23">
        <v>-103218.89411132757</v>
      </c>
      <c r="F110" s="23">
        <v>56493.805284263304</v>
      </c>
      <c r="G110" s="23">
        <v>8489.2975740575148</v>
      </c>
      <c r="H110" s="23">
        <v>-3578.1136037100064</v>
      </c>
      <c r="I110" s="23">
        <v>55456.388003886452</v>
      </c>
      <c r="J110" s="23">
        <v>18030917.100808207</v>
      </c>
      <c r="K110" s="23">
        <v>-17580981.862897523</v>
      </c>
      <c r="L110" s="23">
        <v>-1548273.3142982172</v>
      </c>
      <c r="M110" s="23">
        <v>661379.31788905198</v>
      </c>
      <c r="N110" s="23">
        <v>-221143.87688581069</v>
      </c>
      <c r="O110" s="23">
        <v>-89786.167250352009</v>
      </c>
      <c r="P110" s="23">
        <v>1432954.4026346451</v>
      </c>
      <c r="Q110" s="23">
        <v>6.1336343534882589</v>
      </c>
      <c r="R110" s="23">
        <v>-37.258710613266715</v>
      </c>
      <c r="S110" s="23">
        <v>1.5978859000623498</v>
      </c>
      <c r="T110" s="23">
        <v>-3.6299332951248036</v>
      </c>
      <c r="U110" s="23">
        <v>5.8145199898920694</v>
      </c>
      <c r="V110" s="23">
        <v>-3.3372007147778691</v>
      </c>
      <c r="W110" s="23">
        <v>31.229260576644375</v>
      </c>
      <c r="X110" s="23">
        <v>4.0897194607245853</v>
      </c>
      <c r="Y110" s="23">
        <v>-200.48212183582442</v>
      </c>
      <c r="Z110" s="23">
        <v>62.257054946346621</v>
      </c>
      <c r="AA110" s="23">
        <v>4.1483148033555821</v>
      </c>
      <c r="AB110" s="23">
        <v>36.357069414587308</v>
      </c>
      <c r="AC110" s="23">
        <v>23.257523170843147</v>
      </c>
      <c r="AD110" s="23">
        <v>91.207876133018289</v>
      </c>
      <c r="AE110" s="23">
        <v>4.2385147632900046E-3</v>
      </c>
      <c r="AF110" s="23">
        <v>-5.3731548400313779E-2</v>
      </c>
      <c r="AG110" s="23">
        <v>-3.0882953214548307E-2</v>
      </c>
      <c r="AH110" s="23">
        <v>-1.1270828337135472E-2</v>
      </c>
      <c r="AI110" s="23">
        <v>2.1432100007714949E-2</v>
      </c>
      <c r="AJ110" s="23">
        <v>-2.142221533050357E-3</v>
      </c>
      <c r="AK110" s="23">
        <v>0.19912793671404297</v>
      </c>
    </row>
    <row r="111" spans="1:37" x14ac:dyDescent="0.4">
      <c r="A111" s="22">
        <v>0</v>
      </c>
      <c r="B111" s="22">
        <f t="shared" si="1"/>
        <v>-28777.292310558725</v>
      </c>
      <c r="C111" s="23">
        <v>1377491.7338062485</v>
      </c>
      <c r="D111" s="23">
        <v>-1636075.9559773093</v>
      </c>
      <c r="E111" s="23">
        <v>91521.553895829813</v>
      </c>
      <c r="F111" s="23">
        <v>82583.475499074237</v>
      </c>
      <c r="G111" s="23">
        <v>32142.098913037997</v>
      </c>
      <c r="H111" s="23">
        <v>-2128.6819472489883</v>
      </c>
      <c r="I111" s="23">
        <v>54465.775810367668</v>
      </c>
      <c r="J111" s="23">
        <v>17768325.023918055</v>
      </c>
      <c r="K111" s="23">
        <v>-20524062.051544663</v>
      </c>
      <c r="L111" s="23">
        <v>1059237.5492431538</v>
      </c>
      <c r="M111" s="23">
        <v>1052582.6284460211</v>
      </c>
      <c r="N111" s="23">
        <v>45248.954684695702</v>
      </c>
      <c r="O111" s="23">
        <v>-72395.042827756595</v>
      </c>
      <c r="P111" s="23">
        <v>1418422.9380804934</v>
      </c>
      <c r="Q111" s="23">
        <v>14.260978447224298</v>
      </c>
      <c r="R111" s="23">
        <v>-53.263576843657404</v>
      </c>
      <c r="S111" s="23">
        <v>12.350868939833681</v>
      </c>
      <c r="T111" s="23">
        <v>-0.65980539098273572</v>
      </c>
      <c r="U111" s="23">
        <v>3.7890436958181697</v>
      </c>
      <c r="V111" s="23">
        <v>-2.9463215368831168</v>
      </c>
      <c r="W111" s="23">
        <v>31.287907746868676</v>
      </c>
      <c r="X111" s="23">
        <v>-11.043945235940775</v>
      </c>
      <c r="Y111" s="23">
        <v>-165.21858832527937</v>
      </c>
      <c r="Z111" s="23">
        <v>57.782584869153226</v>
      </c>
      <c r="AA111" s="23">
        <v>2.7929750710181787</v>
      </c>
      <c r="AB111" s="23">
        <v>34.757208934591034</v>
      </c>
      <c r="AC111" s="23">
        <v>24.005421877836817</v>
      </c>
      <c r="AD111" s="23">
        <v>92.111622913981478</v>
      </c>
      <c r="AE111" s="23">
        <v>-5.8757447619111544E-3</v>
      </c>
      <c r="AF111" s="23">
        <v>-8.113820460900191E-2</v>
      </c>
      <c r="AG111" s="23">
        <v>-1.0552922165614384E-2</v>
      </c>
      <c r="AH111" s="23">
        <v>-5.8901210011501849E-3</v>
      </c>
      <c r="AI111" s="23">
        <v>1.9471828480477991E-2</v>
      </c>
      <c r="AJ111" s="23">
        <v>-1.7672116132827578E-3</v>
      </c>
      <c r="AK111" s="23">
        <v>0.1995543756704824</v>
      </c>
    </row>
    <row r="112" spans="1:37" x14ac:dyDescent="0.4">
      <c r="A112" s="22">
        <v>1971.9936</v>
      </c>
      <c r="B112" s="22">
        <f t="shared" si="1"/>
        <v>-25888.878021302691</v>
      </c>
      <c r="C112" s="23">
        <v>1303517.8076715735</v>
      </c>
      <c r="D112" s="23">
        <v>-1797757.6704210176</v>
      </c>
      <c r="E112" s="23">
        <v>283317.47132070351</v>
      </c>
      <c r="F112" s="23">
        <v>105482.56829768555</v>
      </c>
      <c r="G112" s="23">
        <v>54598.084195753283</v>
      </c>
      <c r="H112" s="23">
        <v>-662.15095125175412</v>
      </c>
      <c r="I112" s="23">
        <v>53475.88348655343</v>
      </c>
      <c r="J112" s="23">
        <v>17144989.903066039</v>
      </c>
      <c r="K112" s="23">
        <v>-22791846.297108907</v>
      </c>
      <c r="L112" s="23">
        <v>3635584.7335129096</v>
      </c>
      <c r="M112" s="23">
        <v>1401828.4900623078</v>
      </c>
      <c r="N112" s="23">
        <v>302345.51045403106</v>
      </c>
      <c r="O112" s="23">
        <v>-54432.930553542043</v>
      </c>
      <c r="P112" s="23">
        <v>1403773.790567161</v>
      </c>
      <c r="Q112" s="23">
        <v>5.8344488992780033</v>
      </c>
      <c r="R112" s="23">
        <v>-59.226927942424012</v>
      </c>
      <c r="S112" s="23">
        <v>21.094796134570007</v>
      </c>
      <c r="T112" s="23">
        <v>2.3309402970634228</v>
      </c>
      <c r="U112" s="23">
        <v>1.683432690452169</v>
      </c>
      <c r="V112" s="23">
        <v>-2.5274203824215178</v>
      </c>
      <c r="W112" s="23">
        <v>31.342420651739733</v>
      </c>
      <c r="X112" s="23">
        <v>0.50704248806635532</v>
      </c>
      <c r="Y112" s="23">
        <v>-113.71989472877243</v>
      </c>
      <c r="Z112" s="23">
        <v>47.383824615338867</v>
      </c>
      <c r="AA112" s="23">
        <v>1.3162426022794251</v>
      </c>
      <c r="AB112" s="23">
        <v>32.773036713472074</v>
      </c>
      <c r="AC112" s="23">
        <v>24.66074480280302</v>
      </c>
      <c r="AD112" s="23">
        <v>93.001797841589664</v>
      </c>
      <c r="AE112" s="23">
        <v>-1.0166195531824932E-2</v>
      </c>
      <c r="AF112" s="23">
        <v>-9.3238692766157025E-2</v>
      </c>
      <c r="AG112" s="23">
        <v>8.8170684168429672E-3</v>
      </c>
      <c r="AH112" s="23">
        <v>-3.3549563380125085E-4</v>
      </c>
      <c r="AI112" s="23">
        <v>1.7148971790679552E-2</v>
      </c>
      <c r="AJ112" s="23">
        <v>-1.3708970239050548E-3</v>
      </c>
      <c r="AK112" s="23">
        <v>0.19997524074816572</v>
      </c>
    </row>
    <row r="113" spans="1:37" x14ac:dyDescent="0.4">
      <c r="A113" s="22">
        <v>0</v>
      </c>
      <c r="B113" s="22">
        <f t="shared" si="1"/>
        <v>-28890.632783679248</v>
      </c>
      <c r="C113" s="23">
        <v>1127598.8095699453</v>
      </c>
      <c r="D113" s="23">
        <v>-1842401.1448808922</v>
      </c>
      <c r="E113" s="23">
        <v>461871.62264206447</v>
      </c>
      <c r="F113" s="23">
        <v>124169.86837303294</v>
      </c>
      <c r="G113" s="23">
        <v>75462.93761607504</v>
      </c>
      <c r="H113" s="23">
        <v>810.4159934193317</v>
      </c>
      <c r="I113" s="23">
        <v>52487.490686355144</v>
      </c>
      <c r="J113" s="23">
        <v>14402139.526204871</v>
      </c>
      <c r="K113" s="23">
        <v>-23641700.873218756</v>
      </c>
      <c r="L113" s="23">
        <v>6044222.4269692162</v>
      </c>
      <c r="M113" s="23">
        <v>1694447.5382891586</v>
      </c>
      <c r="N113" s="23">
        <v>545940.1209488546</v>
      </c>
      <c r="O113" s="23">
        <v>-36025.972801863303</v>
      </c>
      <c r="P113" s="23">
        <v>1389022.0336085197</v>
      </c>
      <c r="Q113" s="23">
        <v>-7.6788336889148363</v>
      </c>
      <c r="R113" s="23">
        <v>-51.594999468824881</v>
      </c>
      <c r="S113" s="23">
        <v>27.131232196246657</v>
      </c>
      <c r="T113" s="23">
        <v>5.2429110256749913</v>
      </c>
      <c r="U113" s="23">
        <v>-0.49114578515844665</v>
      </c>
      <c r="V113" s="23">
        <v>-2.08070032472469</v>
      </c>
      <c r="W113" s="23">
        <v>31.392791052179589</v>
      </c>
      <c r="X113" s="23">
        <v>20.858469287100831</v>
      </c>
      <c r="Y113" s="23">
        <v>-52.971098027818783</v>
      </c>
      <c r="Z113" s="23">
        <v>30.871759840565886</v>
      </c>
      <c r="AA113" s="23">
        <v>-0.28434524304555109</v>
      </c>
      <c r="AB113" s="23">
        <v>30.39992057249431</v>
      </c>
      <c r="AC113" s="23">
        <v>25.219076371578694</v>
      </c>
      <c r="AD113" s="23">
        <v>93.877431083423616</v>
      </c>
      <c r="AE113" s="23">
        <v>-2.7200169532425197E-2</v>
      </c>
      <c r="AF113" s="23">
        <v>-8.5371945757189677E-2</v>
      </c>
      <c r="AG113" s="23">
        <v>2.6066964130729387E-2</v>
      </c>
      <c r="AH113" s="23">
        <v>5.2350239800505365E-3</v>
      </c>
      <c r="AI113" s="23">
        <v>1.4448442829126967E-2</v>
      </c>
      <c r="AJ113" s="23">
        <v>-9.5360334371973553E-4</v>
      </c>
      <c r="AK113" s="23">
        <v>0.2003902876934277</v>
      </c>
    </row>
    <row r="114" spans="1:37" x14ac:dyDescent="0.4">
      <c r="A114" s="22">
        <v>0</v>
      </c>
      <c r="B114" s="22">
        <f t="shared" si="1"/>
        <v>-29895.065451101371</v>
      </c>
      <c r="C114" s="23">
        <v>567318.67066321603</v>
      </c>
      <c r="D114" s="23">
        <v>-1464228.9015788694</v>
      </c>
      <c r="E114" s="23">
        <v>611164.3945701397</v>
      </c>
      <c r="F114" s="23">
        <v>137624.16041805298</v>
      </c>
      <c r="G114" s="23">
        <v>94342.343367874608</v>
      </c>
      <c r="H114" s="23">
        <v>2277.9448456680343</v>
      </c>
      <c r="I114" s="23">
        <v>51501.387713918077</v>
      </c>
      <c r="J114" s="23">
        <v>7257940.4622716904</v>
      </c>
      <c r="K114" s="23">
        <v>-19041577.172604278</v>
      </c>
      <c r="L114" s="23">
        <v>8071623.956187373</v>
      </c>
      <c r="M114" s="23">
        <v>1915770.4086778152</v>
      </c>
      <c r="N114" s="23">
        <v>771827.11669582792</v>
      </c>
      <c r="O114" s="23">
        <v>-17300.560418225694</v>
      </c>
      <c r="P114" s="23">
        <v>1374182.9891897959</v>
      </c>
      <c r="Q114" s="23">
        <v>-16.576699060928203</v>
      </c>
      <c r="R114" s="23">
        <v>-27.953240061933961</v>
      </c>
      <c r="S114" s="23">
        <v>30.108448580502959</v>
      </c>
      <c r="T114" s="23">
        <v>7.9767140515130954</v>
      </c>
      <c r="U114" s="23">
        <v>-2.723524489966052</v>
      </c>
      <c r="V114" s="23">
        <v>-1.6063694965713142</v>
      </c>
      <c r="W114" s="23">
        <v>31.439015768557276</v>
      </c>
      <c r="X114" s="23">
        <v>15.841892185117256</v>
      </c>
      <c r="Y114" s="23">
        <v>3.7882455967858819</v>
      </c>
      <c r="Z114" s="23">
        <v>10.159343380283222</v>
      </c>
      <c r="AA114" s="23">
        <v>-2.0112511051414312</v>
      </c>
      <c r="AB114" s="23">
        <v>27.633228332921249</v>
      </c>
      <c r="AC114" s="23">
        <v>25.675989489968316</v>
      </c>
      <c r="AD114" s="23">
        <v>94.737564327096521</v>
      </c>
      <c r="AE114" s="23">
        <v>-3.4629874390565453E-2</v>
      </c>
      <c r="AF114" s="23">
        <v>-5.3350765915082504E-2</v>
      </c>
      <c r="AG114" s="23">
        <v>3.9928455662402579E-2</v>
      </c>
      <c r="AH114" s="23">
        <v>1.0663414055543883E-2</v>
      </c>
      <c r="AI114" s="23">
        <v>1.1355154486627972E-2</v>
      </c>
      <c r="AJ114" s="23">
        <v>-5.1566094637702507E-4</v>
      </c>
      <c r="AK114" s="23">
        <v>0.20079927704745051</v>
      </c>
    </row>
    <row r="115" spans="1:37" x14ac:dyDescent="0.4">
      <c r="A115" s="22">
        <v>2631.1392000000001</v>
      </c>
      <c r="B115" s="22">
        <f t="shared" si="1"/>
        <v>-29359.358700244658</v>
      </c>
      <c r="C115" s="23">
        <v>-584062.1537315509</v>
      </c>
      <c r="D115" s="23">
        <v>-434288.30721387133</v>
      </c>
      <c r="E115" s="23">
        <v>711067.65893693047</v>
      </c>
      <c r="F115" s="23">
        <v>144824.22912568244</v>
      </c>
      <c r="G115" s="23">
        <v>110841.98564502363</v>
      </c>
      <c r="H115" s="23">
        <v>3729.3589018399025</v>
      </c>
      <c r="I115" s="23">
        <v>50518.367535945719</v>
      </c>
      <c r="J115" s="23">
        <v>-7246614.3583605522</v>
      </c>
      <c r="K115" s="23">
        <v>-5929632.442288259</v>
      </c>
      <c r="L115" s="23">
        <v>9444464.5405995995</v>
      </c>
      <c r="M115" s="23">
        <v>2051127.7367795254</v>
      </c>
      <c r="N115" s="23">
        <v>975800.82822161063</v>
      </c>
      <c r="O115" s="23">
        <v>1616.8536340208866</v>
      </c>
      <c r="P115" s="23">
        <v>1359272.041414055</v>
      </c>
      <c r="Q115" s="23">
        <v>-8.1062707156598002</v>
      </c>
      <c r="R115" s="23">
        <v>9.6999000618937519</v>
      </c>
      <c r="S115" s="23">
        <v>29.727578101527385</v>
      </c>
      <c r="T115" s="23">
        <v>10.432956631238962</v>
      </c>
      <c r="U115" s="23">
        <v>-5.0025361829230999</v>
      </c>
      <c r="V115" s="23">
        <v>-1.1046372956017787</v>
      </c>
      <c r="W115" s="23">
        <v>31.481092886103578</v>
      </c>
      <c r="X115" s="23">
        <v>-15.492640053297666</v>
      </c>
      <c r="Y115" s="23">
        <v>42.95415652767295</v>
      </c>
      <c r="Z115" s="23">
        <v>-11.79620299019655</v>
      </c>
      <c r="AA115" s="23">
        <v>-3.8669376241937106</v>
      </c>
      <c r="AB115" s="23">
        <v>24.468327816017258</v>
      </c>
      <c r="AC115" s="23">
        <v>26.027054183767817</v>
      </c>
      <c r="AD115" s="23">
        <v>95.581242140229918</v>
      </c>
      <c r="AE115" s="23">
        <v>-3.7205987885565305E-2</v>
      </c>
      <c r="AF115" s="23">
        <v>2.2652972413101501E-3</v>
      </c>
      <c r="AG115" s="23">
        <v>4.8775451036557872E-2</v>
      </c>
      <c r="AH115" s="23">
        <v>1.579165080781798E-2</v>
      </c>
      <c r="AI115" s="23">
        <v>7.8540196539906137E-3</v>
      </c>
      <c r="AJ115" s="23">
        <v>-5.7401404238779062E-5</v>
      </c>
      <c r="AK115" s="23">
        <v>0.20120197055012751</v>
      </c>
    </row>
    <row r="116" spans="1:37" x14ac:dyDescent="0.4">
      <c r="A116" s="22">
        <v>339.98399999999998</v>
      </c>
      <c r="B116" s="22">
        <f t="shared" si="1"/>
        <v>-35768.545114077715</v>
      </c>
      <c r="C116" s="23">
        <v>-2126353.5361949452</v>
      </c>
      <c r="D116" s="23">
        <v>1061953.4761052171</v>
      </c>
      <c r="E116" s="23">
        <v>740730.83168205584</v>
      </c>
      <c r="F116" s="23">
        <v>144748.12120268977</v>
      </c>
      <c r="G116" s="23">
        <v>124568.2866275605</v>
      </c>
      <c r="H116" s="23">
        <v>5153.5814582804378</v>
      </c>
      <c r="I116" s="23">
        <v>49539.223119141716</v>
      </c>
      <c r="J116" s="23">
        <v>-27295495.182686415</v>
      </c>
      <c r="K116" s="23">
        <v>13362175.872591535</v>
      </c>
      <c r="L116" s="23">
        <v>9878499.575120585</v>
      </c>
      <c r="M116" s="23">
        <v>2085846.8961828288</v>
      </c>
      <c r="N116" s="23">
        <v>1153658.8480155743</v>
      </c>
      <c r="O116" s="23">
        <v>20599.816391528144</v>
      </c>
      <c r="P116" s="23">
        <v>1344304.5743843624</v>
      </c>
      <c r="Q116" s="23">
        <v>-21.937765610282064</v>
      </c>
      <c r="R116" s="23">
        <v>42.695029279768569</v>
      </c>
      <c r="S116" s="23">
        <v>25.680540202410601</v>
      </c>
      <c r="T116" s="23">
        <v>12.512373151899864</v>
      </c>
      <c r="U116" s="23">
        <v>-7.3171407533681609</v>
      </c>
      <c r="V116" s="23">
        <v>-0.57571311945645576</v>
      </c>
      <c r="W116" s="23">
        <v>31.519020490049243</v>
      </c>
      <c r="X116" s="23">
        <v>-1.3435204662843199</v>
      </c>
      <c r="Y116" s="23">
        <v>58.671134919326342</v>
      </c>
      <c r="Z116" s="23">
        <v>-31.898075958987587</v>
      </c>
      <c r="AA116" s="23">
        <v>-5.8538769199757077</v>
      </c>
      <c r="AB116" s="23">
        <v>20.900596322634652</v>
      </c>
      <c r="AC116" s="23">
        <v>26.267840478773604</v>
      </c>
      <c r="AD116" s="23">
        <v>96.407509090445018</v>
      </c>
      <c r="AE116" s="23">
        <v>-9.8540237717997473E-3</v>
      </c>
      <c r="AF116" s="23">
        <v>5.7007445509924683E-2</v>
      </c>
      <c r="AG116" s="23">
        <v>5.0890942936155682E-2</v>
      </c>
      <c r="AH116" s="23">
        <v>2.0461450104274751E-2</v>
      </c>
      <c r="AI116" s="23">
        <v>3.9302115697587301E-3</v>
      </c>
      <c r="AJ116" s="23">
        <v>4.208437103332015E-4</v>
      </c>
      <c r="AK116" s="23">
        <v>0.20159812994135265</v>
      </c>
    </row>
    <row r="117" spans="1:37" x14ac:dyDescent="0.4">
      <c r="A117" s="22">
        <v>4980687.6672</v>
      </c>
      <c r="B117" s="22">
        <f t="shared" si="1"/>
        <v>4961547.4692281689</v>
      </c>
      <c r="C117" s="23">
        <v>2129771.7970100301</v>
      </c>
      <c r="D117" s="23">
        <v>1845006.706351913</v>
      </c>
      <c r="E117" s="23">
        <v>678799.18520023033</v>
      </c>
      <c r="F117" s="23">
        <v>136795.84188823076</v>
      </c>
      <c r="G117" s="23">
        <v>135209.85350805114</v>
      </c>
      <c r="H117" s="23">
        <v>6539.5358113351313</v>
      </c>
      <c r="I117" s="23">
        <v>48564.747430209485</v>
      </c>
      <c r="J117" s="23">
        <v>27323012.767259192</v>
      </c>
      <c r="K117" s="23">
        <v>23614858.101937663</v>
      </c>
      <c r="L117" s="23">
        <v>9083127.6337191314</v>
      </c>
      <c r="M117" s="23">
        <v>2010839.4166027403</v>
      </c>
      <c r="N117" s="23">
        <v>1301971.4333865375</v>
      </c>
      <c r="O117" s="23">
        <v>39521.874890954539</v>
      </c>
      <c r="P117" s="23">
        <v>1329295.9722037814</v>
      </c>
      <c r="Q117" s="23">
        <v>24.39589214151378</v>
      </c>
      <c r="R117" s="23">
        <v>46.679215676489243</v>
      </c>
      <c r="S117" s="23">
        <v>17.6455100020919</v>
      </c>
      <c r="T117" s="23">
        <v>14.126297594946998</v>
      </c>
      <c r="U117" s="23">
        <v>-9.6531533608921869</v>
      </c>
      <c r="V117" s="23">
        <v>-1.9806365775825174E-2</v>
      </c>
      <c r="W117" s="23">
        <v>31.552796665625088</v>
      </c>
      <c r="X117" s="23">
        <v>0.53882811679236375</v>
      </c>
      <c r="Y117" s="23">
        <v>52.369220946206141</v>
      </c>
      <c r="Z117" s="23">
        <v>-47.087262263433715</v>
      </c>
      <c r="AA117" s="23">
        <v>-7.9453685831729999</v>
      </c>
      <c r="AB117" s="23">
        <v>16.934028673767092</v>
      </c>
      <c r="AC117" s="23">
        <v>26.39391840078169</v>
      </c>
      <c r="AD117" s="23">
        <v>97.215409745363445</v>
      </c>
      <c r="AE117" s="23">
        <v>1.0847015658264323E-2</v>
      </c>
      <c r="AF117" s="23">
        <v>7.3769369226790185E-2</v>
      </c>
      <c r="AG117" s="23">
        <v>4.453479810848826E-2</v>
      </c>
      <c r="AH117" s="23">
        <v>2.4519441504154849E-2</v>
      </c>
      <c r="AI117" s="23">
        <v>-4.1288428369430392E-4</v>
      </c>
      <c r="AJ117" s="23">
        <v>9.1874282497678107E-4</v>
      </c>
      <c r="AK117" s="23">
        <v>0.20198751696101985</v>
      </c>
    </row>
    <row r="118" spans="1:37" x14ac:dyDescent="0.4">
      <c r="A118" s="22">
        <v>0</v>
      </c>
      <c r="B118" s="22">
        <f t="shared" si="1"/>
        <v>-34489.860294633399</v>
      </c>
      <c r="C118" s="23">
        <v>-2086175.6887362543</v>
      </c>
      <c r="D118" s="23">
        <v>1252214.1220095307</v>
      </c>
      <c r="E118" s="23">
        <v>513650.42395334376</v>
      </c>
      <c r="F118" s="23">
        <v>122047.66915855915</v>
      </c>
      <c r="G118" s="23">
        <v>142791.59492161867</v>
      </c>
      <c r="H118" s="23">
        <v>7876.1452573493661</v>
      </c>
      <c r="I118" s="23">
        <v>47595.733435852737</v>
      </c>
      <c r="J118" s="23">
        <v>-26749398.027120411</v>
      </c>
      <c r="K118" s="23">
        <v>16163741.630685588</v>
      </c>
      <c r="L118" s="23">
        <v>6899638.0481091095</v>
      </c>
      <c r="M118" s="23">
        <v>1839250.0923566318</v>
      </c>
      <c r="N118" s="23">
        <v>1420502.8608247547</v>
      </c>
      <c r="O118" s="23">
        <v>58256.576168951338</v>
      </c>
      <c r="P118" s="23">
        <v>1314261.6189753767</v>
      </c>
      <c r="Q118" s="23">
        <v>-26.610502468902414</v>
      </c>
      <c r="R118" s="23">
        <v>23.269881648270903</v>
      </c>
      <c r="S118" s="23">
        <v>5.7822437047914095</v>
      </c>
      <c r="T118" s="23">
        <v>15.225671444502266</v>
      </c>
      <c r="U118" s="23">
        <v>-11.981019371151522</v>
      </c>
      <c r="V118" s="23">
        <v>0.56287356779979025</v>
      </c>
      <c r="W118" s="23">
        <v>31.58241949806186</v>
      </c>
      <c r="X118" s="23">
        <v>0.38091671174361574</v>
      </c>
      <c r="Y118" s="23">
        <v>30.874408200599387</v>
      </c>
      <c r="Z118" s="23">
        <v>-54.956007812772164</v>
      </c>
      <c r="AA118" s="23">
        <v>-10.006768237847389</v>
      </c>
      <c r="AB118" s="23">
        <v>12.615835920704701</v>
      </c>
      <c r="AC118" s="23">
        <v>26.400857975588444</v>
      </c>
      <c r="AD118" s="23">
        <v>98.003988672606425</v>
      </c>
      <c r="AE118" s="23">
        <v>-1.1855309385622152E-2</v>
      </c>
      <c r="AF118" s="23">
        <v>4.9474500739864362E-2</v>
      </c>
      <c r="AG118" s="23">
        <v>2.8998075044034555E-2</v>
      </c>
      <c r="AH118" s="23">
        <v>2.7831480572325228E-2</v>
      </c>
      <c r="AI118" s="23">
        <v>-5.0986046869551547E-3</v>
      </c>
      <c r="AJ118" s="23">
        <v>1.4359643673304114E-3</v>
      </c>
      <c r="AK118" s="23">
        <v>0.20236989334902275</v>
      </c>
    </row>
    <row r="119" spans="1:37" x14ac:dyDescent="0.4">
      <c r="A119" s="22">
        <v>0</v>
      </c>
      <c r="B119" s="22">
        <f t="shared" si="1"/>
        <v>-30480.698453287609</v>
      </c>
      <c r="C119" s="23">
        <v>-684960.63282739499</v>
      </c>
      <c r="D119" s="23">
        <v>99594.747747991903</v>
      </c>
      <c r="E119" s="23">
        <v>280154.13384573167</v>
      </c>
      <c r="F119" s="23">
        <v>101934.26672719036</v>
      </c>
      <c r="G119" s="23">
        <v>147492.17731103726</v>
      </c>
      <c r="H119" s="23">
        <v>9152.333092668905</v>
      </c>
      <c r="I119" s="23">
        <v>46632.974102774868</v>
      </c>
      <c r="J119" s="23">
        <v>-9071272.4460949302</v>
      </c>
      <c r="K119" s="23">
        <v>1402728.6393285771</v>
      </c>
      <c r="L119" s="23">
        <v>3792235.4951737002</v>
      </c>
      <c r="M119" s="23">
        <v>1589211.7643621827</v>
      </c>
      <c r="N119" s="23">
        <v>1510386.1811660836</v>
      </c>
      <c r="O119" s="23">
        <v>76677.467262172097</v>
      </c>
      <c r="P119" s="23">
        <v>1299216.8988022152</v>
      </c>
      <c r="Q119" s="23">
        <v>29.889798922046594</v>
      </c>
      <c r="R119" s="23">
        <v>-7.0640240994401928</v>
      </c>
      <c r="S119" s="23">
        <v>-7.6170132818768348</v>
      </c>
      <c r="T119" s="23">
        <v>15.767991580938414</v>
      </c>
      <c r="U119" s="23">
        <v>-14.263995221901908</v>
      </c>
      <c r="V119" s="23">
        <v>1.1721172836299589</v>
      </c>
      <c r="W119" s="23">
        <v>31.607887072590366</v>
      </c>
      <c r="X119" s="23">
        <v>-3.4583438808546463</v>
      </c>
      <c r="Y119" s="23">
        <v>3.7734139167300924</v>
      </c>
      <c r="Z119" s="23">
        <v>-55.134744465363532</v>
      </c>
      <c r="AA119" s="23">
        <v>-11.909774434883051</v>
      </c>
      <c r="AB119" s="23">
        <v>8.0373620907884131</v>
      </c>
      <c r="AC119" s="23">
        <v>26.284229228989897</v>
      </c>
      <c r="AD119" s="23">
        <v>98.772290439795526</v>
      </c>
      <c r="AE119" s="23">
        <v>-3.301574520135804E-2</v>
      </c>
      <c r="AF119" s="23">
        <v>6.8067969613455279E-3</v>
      </c>
      <c r="AG119" s="23">
        <v>8.0434882410168693E-3</v>
      </c>
      <c r="AH119" s="23">
        <v>3.0252042045357599E-2</v>
      </c>
      <c r="AI119" s="23">
        <v>-1.001577965664893E-2</v>
      </c>
      <c r="AJ119" s="23">
        <v>1.9721767650320403E-3</v>
      </c>
      <c r="AK119" s="23">
        <v>0.20274502084525495</v>
      </c>
    </row>
    <row r="120" spans="1:37" x14ac:dyDescent="0.4">
      <c r="A120" s="22">
        <v>0</v>
      </c>
      <c r="B120" s="22">
        <f t="shared" si="1"/>
        <v>-26022.120510243767</v>
      </c>
      <c r="C120" s="23">
        <v>699768.39010993077</v>
      </c>
      <c r="D120" s="23">
        <v>-1008108.1475765362</v>
      </c>
      <c r="E120" s="23">
        <v>24928.907028566595</v>
      </c>
      <c r="F120" s="23">
        <v>77867.667122691564</v>
      </c>
      <c r="G120" s="23">
        <v>149508.89830402881</v>
      </c>
      <c r="H120" s="23">
        <v>10357.022613638839</v>
      </c>
      <c r="I120" s="23">
        <v>45677.262397679588</v>
      </c>
      <c r="J120" s="23">
        <v>8670518.4992078487</v>
      </c>
      <c r="K120" s="23">
        <v>-12837238.602310933</v>
      </c>
      <c r="L120" s="23">
        <v>382442.69332496665</v>
      </c>
      <c r="M120" s="23">
        <v>1278704.9841928552</v>
      </c>
      <c r="N120" s="23">
        <v>1572906.7345906305</v>
      </c>
      <c r="O120" s="23">
        <v>94658.095207272301</v>
      </c>
      <c r="P120" s="23">
        <v>1284177.1957873597</v>
      </c>
      <c r="Q120" s="23">
        <v>17.902923960438528</v>
      </c>
      <c r="R120" s="23">
        <v>-29.985124928355951</v>
      </c>
      <c r="S120" s="23">
        <v>-19.723457168412299</v>
      </c>
      <c r="T120" s="23">
        <v>15.709870965476092</v>
      </c>
      <c r="U120" s="23">
        <v>-16.464453431746932</v>
      </c>
      <c r="V120" s="23">
        <v>1.8077153840742455</v>
      </c>
      <c r="W120" s="23">
        <v>31.629197474441387</v>
      </c>
      <c r="X120" s="23">
        <v>-2.5706014674593218</v>
      </c>
      <c r="Y120" s="23">
        <v>-23.672893488258648</v>
      </c>
      <c r="Z120" s="23">
        <v>-47.754003054542579</v>
      </c>
      <c r="AA120" s="23">
        <v>-13.534974068730264</v>
      </c>
      <c r="AB120" s="23">
        <v>3.2988395549264244</v>
      </c>
      <c r="AC120" s="23">
        <v>26.039602186782147</v>
      </c>
      <c r="AD120" s="23">
        <v>99.519359614552144</v>
      </c>
      <c r="AE120" s="23">
        <v>-1.9364972824086373E-2</v>
      </c>
      <c r="AF120" s="23">
        <v>-3.2597545945178295E-2</v>
      </c>
      <c r="AG120" s="23">
        <v>-1.3442552316489895E-2</v>
      </c>
      <c r="AH120" s="23">
        <v>3.1631266682056465E-2</v>
      </c>
      <c r="AI120" s="23">
        <v>-1.5048905231632576E-2</v>
      </c>
      <c r="AJ120" s="23">
        <v>2.5270484457200603E-3</v>
      </c>
      <c r="AK120" s="23">
        <v>0.20311266118961063</v>
      </c>
    </row>
    <row r="121" spans="1:37" x14ac:dyDescent="0.4">
      <c r="A121" s="22">
        <v>0</v>
      </c>
      <c r="B121" s="22">
        <f t="shared" si="1"/>
        <v>-22479.365640759366</v>
      </c>
      <c r="C121" s="23">
        <v>1568159.063769578</v>
      </c>
      <c r="D121" s="23">
        <v>-1619259.8862284205</v>
      </c>
      <c r="E121" s="23">
        <v>-205406.66434697894</v>
      </c>
      <c r="F121" s="23">
        <v>51259.902873631676</v>
      </c>
      <c r="G121" s="23">
        <v>149038.98612923682</v>
      </c>
      <c r="H121" s="23">
        <v>11479.206515682657</v>
      </c>
      <c r="I121" s="23">
        <v>44729.391287270322</v>
      </c>
      <c r="J121" s="23">
        <v>20109538.298652459</v>
      </c>
      <c r="K121" s="23">
        <v>-20665981.925402746</v>
      </c>
      <c r="L121" s="23">
        <v>-2708217.6390250837</v>
      </c>
      <c r="M121" s="23">
        <v>925710.30342207733</v>
      </c>
      <c r="N121" s="23">
        <v>1609349.3881980409</v>
      </c>
      <c r="O121" s="23">
        <v>112072.48012137663</v>
      </c>
      <c r="P121" s="23">
        <v>1269157.894033876</v>
      </c>
      <c r="Q121" s="23">
        <v>35.911329117749062</v>
      </c>
      <c r="R121" s="23">
        <v>-35.982619587693719</v>
      </c>
      <c r="S121" s="23">
        <v>-27.708284165314691</v>
      </c>
      <c r="T121" s="23">
        <v>15.007922559336025</v>
      </c>
      <c r="U121" s="23">
        <v>-18.544723410507412</v>
      </c>
      <c r="V121" s="23">
        <v>2.4694153627093716</v>
      </c>
      <c r="W121" s="23">
        <v>31.646348788845728</v>
      </c>
      <c r="X121" s="23">
        <v>-4.2334167599236761</v>
      </c>
      <c r="Y121" s="23">
        <v>-47.184868999950936</v>
      </c>
      <c r="Z121" s="23">
        <v>-32.944314413644307</v>
      </c>
      <c r="AA121" s="23">
        <v>-14.762954033839604</v>
      </c>
      <c r="AB121" s="23">
        <v>-1.4995795415853519</v>
      </c>
      <c r="AC121" s="23">
        <v>25.662627100373122</v>
      </c>
      <c r="AD121" s="23">
        <v>100.24424076449765</v>
      </c>
      <c r="AE121" s="23">
        <v>9.8580885774148322E-3</v>
      </c>
      <c r="AF121" s="23">
        <v>-5.2142093682481613E-2</v>
      </c>
      <c r="AG121" s="23">
        <v>-3.0573636644411865E-2</v>
      </c>
      <c r="AH121" s="23">
        <v>3.1819295241225121E-2</v>
      </c>
      <c r="AI121" s="23">
        <v>-2.0082451547946616E-2</v>
      </c>
      <c r="AJ121" s="23">
        <v>3.1002219342168647E-3</v>
      </c>
      <c r="AK121" s="23">
        <v>0.20347257612198327</v>
      </c>
    </row>
    <row r="122" spans="1:37" x14ac:dyDescent="0.4">
      <c r="A122" s="22">
        <v>0</v>
      </c>
      <c r="B122" s="22">
        <f t="shared" si="1"/>
        <v>-22175.092411188733</v>
      </c>
      <c r="C122" s="23">
        <v>1568515.5358335497</v>
      </c>
      <c r="D122" s="23">
        <v>-1422608.9493227184</v>
      </c>
      <c r="E122" s="23">
        <v>-372007.29326719005</v>
      </c>
      <c r="F122" s="23">
        <v>23523.006508578852</v>
      </c>
      <c r="G122" s="23">
        <v>146279.36645420344</v>
      </c>
      <c r="H122" s="23">
        <v>12508.180055325804</v>
      </c>
      <c r="I122" s="23">
        <v>43790.153738250709</v>
      </c>
      <c r="J122" s="23">
        <v>20092941.087218672</v>
      </c>
      <c r="K122" s="23">
        <v>-18053614.347952563</v>
      </c>
      <c r="L122" s="23">
        <v>-4960005.4417438023</v>
      </c>
      <c r="M122" s="23">
        <v>548208.27362331154</v>
      </c>
      <c r="N122" s="23">
        <v>1620996.9599913796</v>
      </c>
      <c r="O122" s="23">
        <v>128796.69121817463</v>
      </c>
      <c r="P122" s="23">
        <v>1254174.3776448295</v>
      </c>
      <c r="Q122" s="23">
        <v>28.60296657160319</v>
      </c>
      <c r="R122" s="23">
        <v>-26.483123849460988</v>
      </c>
      <c r="S122" s="23">
        <v>-29.393270106456903</v>
      </c>
      <c r="T122" s="23">
        <v>13.618759323738825</v>
      </c>
      <c r="U122" s="23">
        <v>-20.466950256161091</v>
      </c>
      <c r="V122" s="23">
        <v>3.1567804012691063</v>
      </c>
      <c r="W122" s="23">
        <v>31.659339101034096</v>
      </c>
      <c r="X122" s="23">
        <v>-3.3034311873172837</v>
      </c>
      <c r="Y122" s="23">
        <v>-61.162066120249577</v>
      </c>
      <c r="Z122" s="23">
        <v>-11.525355439957657</v>
      </c>
      <c r="AA122" s="23">
        <v>-15.474301224661302</v>
      </c>
      <c r="AB122" s="23">
        <v>-6.2580980630474743</v>
      </c>
      <c r="AC122" s="23">
        <v>25.149309230767244</v>
      </c>
      <c r="AD122" s="23">
        <v>100.94597845725355</v>
      </c>
      <c r="AE122" s="23">
        <v>1.5100953817275047E-2</v>
      </c>
      <c r="AF122" s="23">
        <v>-5.1799646391908455E-2</v>
      </c>
      <c r="AG122" s="23">
        <v>-3.9342554303013297E-2</v>
      </c>
      <c r="AH122" s="23">
        <v>3.0666268481667099E-2</v>
      </c>
      <c r="AI122" s="23">
        <v>-2.5000776365573879E-2</v>
      </c>
      <c r="AJ122" s="23">
        <v>3.6912273792869396E-3</v>
      </c>
      <c r="AK122" s="23">
        <v>0.20382452738226658</v>
      </c>
    </row>
    <row r="123" spans="1:37" x14ac:dyDescent="0.4">
      <c r="A123" s="22">
        <v>0</v>
      </c>
      <c r="B123" s="22">
        <f t="shared" si="1"/>
        <v>-24057.911091954069</v>
      </c>
      <c r="C123" s="23">
        <v>902723.08473751764</v>
      </c>
      <c r="D123" s="23">
        <v>-628578.15492186358</v>
      </c>
      <c r="E123" s="23">
        <v>-467934.48652464407</v>
      </c>
      <c r="F123" s="23">
        <v>-3930.9894438980627</v>
      </c>
      <c r="G123" s="23">
        <v>141425.31423481723</v>
      </c>
      <c r="H123" s="23">
        <v>13434.893211795046</v>
      </c>
      <c r="I123" s="23">
        <v>42860.338706275797</v>
      </c>
      <c r="J123" s="23">
        <v>11474106.139409818</v>
      </c>
      <c r="K123" s="23">
        <v>-7772718.9312289497</v>
      </c>
      <c r="L123" s="23">
        <v>-6271127.750959225</v>
      </c>
      <c r="M123" s="23">
        <v>164179.44636999952</v>
      </c>
      <c r="N123" s="23">
        <v>1609122.308689819</v>
      </c>
      <c r="O123" s="23">
        <v>144716.80586129212</v>
      </c>
      <c r="P123" s="23">
        <v>1239241.9818572463</v>
      </c>
      <c r="Q123" s="23">
        <v>29.491361150376942</v>
      </c>
      <c r="R123" s="23">
        <v>-11.326317395971781</v>
      </c>
      <c r="S123" s="23">
        <v>-25.256760118084941</v>
      </c>
      <c r="T123" s="23">
        <v>11.498994219905178</v>
      </c>
      <c r="U123" s="23">
        <v>-22.192407993136975</v>
      </c>
      <c r="V123" s="23">
        <v>3.8685020790186435</v>
      </c>
      <c r="W123" s="23">
        <v>31.668167025157029</v>
      </c>
      <c r="X123" s="23">
        <v>-17.376447763412258</v>
      </c>
      <c r="Y123" s="23">
        <v>-59.061878812218232</v>
      </c>
      <c r="Z123" s="23">
        <v>12.935847438730228</v>
      </c>
      <c r="AA123" s="23">
        <v>-15.549602535645533</v>
      </c>
      <c r="AB123" s="23">
        <v>-10.879066280174261</v>
      </c>
      <c r="AC123" s="23">
        <v>24.49779367908188</v>
      </c>
      <c r="AD123" s="23">
        <v>101.62362482674197</v>
      </c>
      <c r="AE123" s="23">
        <v>9.3285775242878712E-3</v>
      </c>
      <c r="AF123" s="23">
        <v>-4.2612021860048338E-2</v>
      </c>
      <c r="AG123" s="23">
        <v>-3.9388517021977675E-2</v>
      </c>
      <c r="AH123" s="23">
        <v>2.802232716218615E-2</v>
      </c>
      <c r="AI123" s="23">
        <v>-2.968754910251812E-2</v>
      </c>
      <c r="AJ123" s="23">
        <v>4.2989047348117471E-3</v>
      </c>
      <c r="AK123" s="23">
        <v>0.20416827856325837</v>
      </c>
    </row>
    <row r="124" spans="1:37" x14ac:dyDescent="0.4">
      <c r="A124" s="22">
        <v>1024.0128</v>
      </c>
      <c r="B124" s="22">
        <f t="shared" si="1"/>
        <v>-24119.775993936499</v>
      </c>
      <c r="C124" s="23">
        <v>37018.970568399614</v>
      </c>
      <c r="D124" s="23">
        <v>300109.30822378845</v>
      </c>
      <c r="E124" s="23">
        <v>-497277.34907524043</v>
      </c>
      <c r="F124" s="23">
        <v>-29690.052455232639</v>
      </c>
      <c r="G124" s="23">
        <v>134665.89072311344</v>
      </c>
      <c r="H124" s="23">
        <v>14256.540292478989</v>
      </c>
      <c r="I124" s="23">
        <v>41940.704522692591</v>
      </c>
      <c r="J124" s="23">
        <v>1099034.3852934351</v>
      </c>
      <c r="K124" s="23">
        <v>4132663.3187862094</v>
      </c>
      <c r="L124" s="23">
        <v>-6684840.1136502763</v>
      </c>
      <c r="M124" s="23">
        <v>-208395.62676441739</v>
      </c>
      <c r="N124" s="23">
        <v>1574961.3381547111</v>
      </c>
      <c r="O124" s="23">
        <v>159756.267321074</v>
      </c>
      <c r="P124" s="23">
        <v>1224375.6308592644</v>
      </c>
      <c r="Q124" s="23">
        <v>16.118690680736773</v>
      </c>
      <c r="R124" s="23">
        <v>0.90201951375966027</v>
      </c>
      <c r="S124" s="23">
        <v>-16.644682145337022</v>
      </c>
      <c r="T124" s="23">
        <v>8.6052402090558093</v>
      </c>
      <c r="U124" s="23">
        <v>-23.679062093065326</v>
      </c>
      <c r="V124" s="23">
        <v>4.5999592431662721</v>
      </c>
      <c r="W124" s="23">
        <v>31.672835354623235</v>
      </c>
      <c r="X124" s="23">
        <v>-32.616079426660257</v>
      </c>
      <c r="Y124" s="23">
        <v>-36.277802395643434</v>
      </c>
      <c r="Z124" s="23">
        <v>36.220060631963129</v>
      </c>
      <c r="AA124" s="23">
        <v>-14.869444861243066</v>
      </c>
      <c r="AB124" s="23">
        <v>-15.272927369246441</v>
      </c>
      <c r="AC124" s="23">
        <v>23.714253752940014</v>
      </c>
      <c r="AD124" s="23">
        <v>102.27629670594627</v>
      </c>
      <c r="AE124" s="23">
        <v>1.2493810918528586E-3</v>
      </c>
      <c r="AF124" s="23">
        <v>-3.0575809125530314E-2</v>
      </c>
      <c r="AG124" s="23">
        <v>-3.1748432043554597E-2</v>
      </c>
      <c r="AH124" s="23">
        <v>2.3737612041585934E-2</v>
      </c>
      <c r="AI124" s="23">
        <v>-3.4023777818663212E-2</v>
      </c>
      <c r="AJ124" s="23">
        <v>4.9194190052797588E-3</v>
      </c>
      <c r="AK124" s="23">
        <v>0.20450360684902957</v>
      </c>
    </row>
    <row r="125" spans="1:37" x14ac:dyDescent="0.4">
      <c r="A125" s="22">
        <v>0</v>
      </c>
      <c r="B125" s="22">
        <f t="shared" si="1"/>
        <v>-28760.405524952672</v>
      </c>
      <c r="C125" s="23">
        <v>-597689.33323896979</v>
      </c>
      <c r="D125" s="23">
        <v>932777.5600724339</v>
      </c>
      <c r="E125" s="23">
        <v>-464817.25047835684</v>
      </c>
      <c r="F125" s="23">
        <v>-52463.458649848573</v>
      </c>
      <c r="G125" s="23">
        <v>126187.57485079413</v>
      </c>
      <c r="H125" s="23">
        <v>14973.027453170376</v>
      </c>
      <c r="I125" s="23">
        <v>41031.879990776812</v>
      </c>
      <c r="J125" s="23">
        <v>-7748260.0799530586</v>
      </c>
      <c r="K125" s="23">
        <v>12097397.094144113</v>
      </c>
      <c r="L125" s="23">
        <v>-6254356.2005501576</v>
      </c>
      <c r="M125" s="23">
        <v>-552394.73359518242</v>
      </c>
      <c r="N125" s="23">
        <v>1519735.3707890534</v>
      </c>
      <c r="O125" s="23">
        <v>173855.02416969658</v>
      </c>
      <c r="P125" s="23">
        <v>1209588.324995535</v>
      </c>
      <c r="Q125" s="23">
        <v>-19.086629215169083</v>
      </c>
      <c r="R125" s="23">
        <v>9.6326515327629583</v>
      </c>
      <c r="S125" s="23">
        <v>-5.0265471385586142</v>
      </c>
      <c r="T125" s="23">
        <v>4.963442458739121</v>
      </c>
      <c r="U125" s="23">
        <v>-24.883363739112507</v>
      </c>
      <c r="V125" s="23">
        <v>5.3449970363033223</v>
      </c>
      <c r="W125" s="23">
        <v>31.673366298994441</v>
      </c>
      <c r="X125" s="23">
        <v>-17.705708613174732</v>
      </c>
      <c r="Y125" s="23">
        <v>-0.21318654991518232</v>
      </c>
      <c r="Z125" s="23">
        <v>54.151183102574223</v>
      </c>
      <c r="AA125" s="23">
        <v>-13.34831292387147</v>
      </c>
      <c r="AB125" s="23">
        <v>-19.353453572645595</v>
      </c>
      <c r="AC125" s="23">
        <v>22.807884132708402</v>
      </c>
      <c r="AD125" s="23">
        <v>102.90341862120633</v>
      </c>
      <c r="AE125" s="23">
        <v>-7.8937530583053587E-3</v>
      </c>
      <c r="AF125" s="23">
        <v>-1.1343434263251875E-2</v>
      </c>
      <c r="AG125" s="23">
        <v>-1.7720396819737333E-2</v>
      </c>
      <c r="AH125" s="23">
        <v>1.779383009635703E-2</v>
      </c>
      <c r="AI125" s="23">
        <v>-3.7889239093647074E-2</v>
      </c>
      <c r="AJ125" s="23">
        <v>5.5476469434864086E-3</v>
      </c>
      <c r="AK125" s="23">
        <v>0.20483034619509818</v>
      </c>
    </row>
    <row r="126" spans="1:37" x14ac:dyDescent="0.4">
      <c r="A126" s="22">
        <v>0</v>
      </c>
      <c r="B126" s="22">
        <f t="shared" si="1"/>
        <v>-29926.717465597394</v>
      </c>
      <c r="C126" s="23">
        <v>-812986.06756998086</v>
      </c>
      <c r="D126" s="23">
        <v>1087386.5117024921</v>
      </c>
      <c r="E126" s="23">
        <v>-374850.32568139478</v>
      </c>
      <c r="F126" s="23">
        <v>-71445.71876414452</v>
      </c>
      <c r="G126" s="23">
        <v>116176.36551897404</v>
      </c>
      <c r="H126" s="23">
        <v>15585.024246627356</v>
      </c>
      <c r="I126" s="23">
        <v>40134.210547426635</v>
      </c>
      <c r="J126" s="23">
        <v>-10429029.824577689</v>
      </c>
      <c r="K126" s="23">
        <v>13895898.550321369</v>
      </c>
      <c r="L126" s="23">
        <v>-5029456.3248373009</v>
      </c>
      <c r="M126" s="23">
        <v>-854129.01949226705</v>
      </c>
      <c r="N126" s="23">
        <v>1444663.1149618973</v>
      </c>
      <c r="O126" s="23">
        <v>186959.90515199522</v>
      </c>
      <c r="P126" s="23">
        <v>1194888.7984719956</v>
      </c>
      <c r="Q126" s="23">
        <v>-16.561574218919006</v>
      </c>
      <c r="R126" s="23">
        <v>18.978299263893465</v>
      </c>
      <c r="S126" s="23">
        <v>7.8508051265935848</v>
      </c>
      <c r="T126" s="23">
        <v>0.87687496181482438</v>
      </c>
      <c r="U126" s="23">
        <v>-25.761438528815653</v>
      </c>
      <c r="V126" s="23">
        <v>6.0970904201513303</v>
      </c>
      <c r="W126" s="23">
        <v>31.669826663073053</v>
      </c>
      <c r="X126" s="23">
        <v>1.750036928527861</v>
      </c>
      <c r="Y126" s="23">
        <v>33.18232359578105</v>
      </c>
      <c r="Z126" s="23">
        <v>62.688705125266864</v>
      </c>
      <c r="AA126" s="23">
        <v>-11.036282757819738</v>
      </c>
      <c r="AB126" s="23">
        <v>-23.035001979242754</v>
      </c>
      <c r="AC126" s="23">
        <v>21.787780344876076</v>
      </c>
      <c r="AD126" s="23">
        <v>103.50509909922965</v>
      </c>
      <c r="AE126" s="23">
        <v>-1.1602723223070458E-2</v>
      </c>
      <c r="AF126" s="23">
        <v>2.1287457370497514E-2</v>
      </c>
      <c r="AG126" s="23">
        <v>8.7122632673025105E-4</v>
      </c>
      <c r="AH126" s="23">
        <v>1.069895317374106E-2</v>
      </c>
      <c r="AI126" s="23">
        <v>-4.11634254136009E-2</v>
      </c>
      <c r="AJ126" s="23">
        <v>6.1780542294286303E-3</v>
      </c>
      <c r="AK126" s="23">
        <v>0.20514845753627392</v>
      </c>
    </row>
    <row r="127" spans="1:37" x14ac:dyDescent="0.4">
      <c r="A127" s="22">
        <v>69062.284799999994</v>
      </c>
      <c r="B127" s="22">
        <f t="shared" si="1"/>
        <v>39146.836556105889</v>
      </c>
      <c r="C127" s="23">
        <v>-538022.44835911854</v>
      </c>
      <c r="D127" s="23">
        <v>768739.11502221553</v>
      </c>
      <c r="E127" s="23">
        <v>-235861.23315950122</v>
      </c>
      <c r="F127" s="23">
        <v>-85952.652187511529</v>
      </c>
      <c r="G127" s="23">
        <v>104818.12272051234</v>
      </c>
      <c r="H127" s="23">
        <v>16093.407810933961</v>
      </c>
      <c r="I127" s="23">
        <v>39247.972952469485</v>
      </c>
      <c r="J127" s="23">
        <v>-6824344.6195434239</v>
      </c>
      <c r="K127" s="23">
        <v>9701797.3727437239</v>
      </c>
      <c r="L127" s="23">
        <v>-3121095.5875356374</v>
      </c>
      <c r="M127" s="23">
        <v>-1100767.9692143474</v>
      </c>
      <c r="N127" s="23">
        <v>1350962.3717619476</v>
      </c>
      <c r="O127" s="23">
        <v>199019.67956976694</v>
      </c>
      <c r="P127" s="23">
        <v>1180284.7522179701</v>
      </c>
      <c r="Q127" s="23">
        <v>-9.4368939827089537</v>
      </c>
      <c r="R127" s="23">
        <v>30.200786289472198</v>
      </c>
      <c r="S127" s="23">
        <v>20.166879464229364</v>
      </c>
      <c r="T127" s="23">
        <v>-3.2818560825294427</v>
      </c>
      <c r="U127" s="23">
        <v>-26.269315959900656</v>
      </c>
      <c r="V127" s="23">
        <v>6.849607259571604</v>
      </c>
      <c r="W127" s="23">
        <v>31.662294248710282</v>
      </c>
      <c r="X127" s="23">
        <v>-16.759966096041357</v>
      </c>
      <c r="Y127" s="23">
        <v>49.660321285181723</v>
      </c>
      <c r="Z127" s="23">
        <v>59.104418131457471</v>
      </c>
      <c r="AA127" s="23">
        <v>-8.0173282253445013</v>
      </c>
      <c r="AB127" s="23">
        <v>-26.232108627789987</v>
      </c>
      <c r="AC127" s="23">
        <v>20.663051440901949</v>
      </c>
      <c r="AD127" s="23">
        <v>104.08161209163468</v>
      </c>
      <c r="AE127" s="23">
        <v>-1.3941241374908105E-2</v>
      </c>
      <c r="AF127" s="23">
        <v>6.6186565874221073E-2</v>
      </c>
      <c r="AG127" s="23">
        <v>2.1694977076206948E-2</v>
      </c>
      <c r="AH127" s="23">
        <v>3.0925193386661526E-3</v>
      </c>
      <c r="AI127" s="23">
        <v>-4.3725731827474662E-2</v>
      </c>
      <c r="AJ127" s="23">
        <v>6.8049778541633549E-3</v>
      </c>
      <c r="AK127" s="23">
        <v>0.20545793305912524</v>
      </c>
    </row>
    <row r="128" spans="1:37" x14ac:dyDescent="0.4">
      <c r="A128" s="22">
        <v>174.3552</v>
      </c>
      <c r="B128" s="22">
        <f t="shared" si="1"/>
        <v>-30109.412325864105</v>
      </c>
      <c r="C128" s="23">
        <v>-233650.44698572162</v>
      </c>
      <c r="D128" s="23">
        <v>255527.6349076578</v>
      </c>
      <c r="E128" s="23">
        <v>-73573.960110770844</v>
      </c>
      <c r="F128" s="23">
        <v>-95300.078309340432</v>
      </c>
      <c r="G128" s="23">
        <v>92298.654144509099</v>
      </c>
      <c r="H128" s="23">
        <v>16499.114981904473</v>
      </c>
      <c r="I128" s="23">
        <v>38373.436571761493</v>
      </c>
      <c r="J128" s="23">
        <v>-2960361.7243122072</v>
      </c>
      <c r="K128" s="23">
        <v>3125680.8442725968</v>
      </c>
      <c r="L128" s="23">
        <v>-888361.59860580321</v>
      </c>
      <c r="M128" s="23">
        <v>-1279481.0675200962</v>
      </c>
      <c r="N128" s="23">
        <v>1239850.659656391</v>
      </c>
      <c r="O128" s="23">
        <v>209983.5026177252</v>
      </c>
      <c r="P128" s="23">
        <v>1165783.7838913933</v>
      </c>
      <c r="Q128" s="23">
        <v>20.005072362754785</v>
      </c>
      <c r="R128" s="23">
        <v>32.169978285811887</v>
      </c>
      <c r="S128" s="23">
        <v>30.083887872836115</v>
      </c>
      <c r="T128" s="23">
        <v>-7.1401444751062257</v>
      </c>
      <c r="U128" s="23">
        <v>-26.362972886881241</v>
      </c>
      <c r="V128" s="23">
        <v>7.5958609248846827</v>
      </c>
      <c r="W128" s="23">
        <v>31.650848709086098</v>
      </c>
      <c r="X128" s="23">
        <v>-11.111210357356379</v>
      </c>
      <c r="Y128" s="23">
        <v>48.162282716261949</v>
      </c>
      <c r="Z128" s="23">
        <v>45.783726867537851</v>
      </c>
      <c r="AA128" s="23">
        <v>-4.3754231887019488</v>
      </c>
      <c r="AB128" s="23">
        <v>-28.859378208688327</v>
      </c>
      <c r="AC128" s="23">
        <v>19.442859940942007</v>
      </c>
      <c r="AD128" s="23">
        <v>104.63324673299184</v>
      </c>
      <c r="AE128" s="23">
        <v>3.8548003826390431E-3</v>
      </c>
      <c r="AF128" s="23">
        <v>0.10029589859434243</v>
      </c>
      <c r="AG128" s="23">
        <v>4.0917267992207344E-2</v>
      </c>
      <c r="AH128" s="23">
        <v>-4.3859333439386665E-3</v>
      </c>
      <c r="AI128" s="23">
        <v>-4.5455497771855195E-2</v>
      </c>
      <c r="AJ128" s="23">
        <v>7.4226939014978245E-3</v>
      </c>
      <c r="AK128" s="23">
        <v>0.20575877024510725</v>
      </c>
    </row>
    <row r="129" spans="1:37" x14ac:dyDescent="0.4">
      <c r="A129" s="22">
        <v>169.60319999999999</v>
      </c>
      <c r="B129" s="22">
        <f t="shared" si="1"/>
        <v>-31030.048615811975</v>
      </c>
      <c r="C129" s="23">
        <v>76082.814011302427</v>
      </c>
      <c r="D129" s="23">
        <v>-192204.7892248214</v>
      </c>
      <c r="E129" s="23">
        <v>81977.674085964842</v>
      </c>
      <c r="F129" s="23">
        <v>-98803.816519022701</v>
      </c>
      <c r="G129" s="23">
        <v>78803.759515269747</v>
      </c>
      <c r="H129" s="23">
        <v>16803.09792846144</v>
      </c>
      <c r="I129" s="23">
        <v>37510.863402845658</v>
      </c>
      <c r="J129" s="23">
        <v>641230.48757674336</v>
      </c>
      <c r="K129" s="23">
        <v>-2592619.5109191258</v>
      </c>
      <c r="L129" s="23">
        <v>1247624.904757374</v>
      </c>
      <c r="M129" s="23">
        <v>-1377437.7991681728</v>
      </c>
      <c r="N129" s="23">
        <v>1112545.4638521888</v>
      </c>
      <c r="O129" s="23">
        <v>219800.66626455577</v>
      </c>
      <c r="P129" s="23">
        <v>1151393.3876364366</v>
      </c>
      <c r="Q129" s="23">
        <v>9.6133084222802818</v>
      </c>
      <c r="R129" s="23">
        <v>17.913240261915202</v>
      </c>
      <c r="S129" s="23">
        <v>35.759719146995735</v>
      </c>
      <c r="T129" s="23">
        <v>-10.325384016728009</v>
      </c>
      <c r="U129" s="23">
        <v>-25.998376235875721</v>
      </c>
      <c r="V129" s="23">
        <v>8.3291529147042809</v>
      </c>
      <c r="W129" s="23">
        <v>31.635571640691822</v>
      </c>
      <c r="X129" s="23">
        <v>-6.5149967068918775</v>
      </c>
      <c r="Y129" s="23">
        <v>35.022233856132672</v>
      </c>
      <c r="Z129" s="23">
        <v>26.39043940864476</v>
      </c>
      <c r="AA129" s="23">
        <v>-0.19454151014850146</v>
      </c>
      <c r="AB129" s="23">
        <v>-30.831425466483395</v>
      </c>
      <c r="AC129" s="23">
        <v>18.136363186732087</v>
      </c>
      <c r="AD129" s="23">
        <v>105.16030739043626</v>
      </c>
      <c r="AE129" s="23">
        <v>1.6887028302419105E-2</v>
      </c>
      <c r="AF129" s="23">
        <v>9.618647630010517E-2</v>
      </c>
      <c r="AG129" s="23">
        <v>5.4328979859035946E-2</v>
      </c>
      <c r="AH129" s="23">
        <v>-1.1096866809145421E-2</v>
      </c>
      <c r="AI129" s="23">
        <v>-4.6232052228742986E-2</v>
      </c>
      <c r="AJ129" s="23">
        <v>8.0254625988666478E-3</v>
      </c>
      <c r="AK129" s="23">
        <v>0.20605097197746153</v>
      </c>
    </row>
    <row r="130" spans="1:37" x14ac:dyDescent="0.4">
      <c r="A130" s="22">
        <v>21310.560000000001</v>
      </c>
      <c r="B130" s="22">
        <f t="shared" si="1"/>
        <v>-9555.9568325596629</v>
      </c>
      <c r="C130" s="23">
        <v>248450.63485140886</v>
      </c>
      <c r="D130" s="23">
        <v>-450306.30151722516</v>
      </c>
      <c r="E130" s="23">
        <v>200759.85005187406</v>
      </c>
      <c r="F130" s="23">
        <v>-95778.614681054853</v>
      </c>
      <c r="G130" s="23">
        <v>64518.167032204867</v>
      </c>
      <c r="H130" s="23">
        <v>17006.307109395035</v>
      </c>
      <c r="I130" s="23">
        <v>36660.517153397188</v>
      </c>
      <c r="J130" s="23">
        <v>3203541.4259397481</v>
      </c>
      <c r="K130" s="23">
        <v>-5923237.9520141073</v>
      </c>
      <c r="L130" s="23">
        <v>2865743.1853590775</v>
      </c>
      <c r="M130" s="23">
        <v>-1381797.5571422027</v>
      </c>
      <c r="N130" s="23">
        <v>970254.17778127699</v>
      </c>
      <c r="O130" s="23">
        <v>228420.42639411986</v>
      </c>
      <c r="P130" s="23">
        <v>1137121.0936820875</v>
      </c>
      <c r="Q130" s="23">
        <v>-6.0924050747169378</v>
      </c>
      <c r="R130" s="23">
        <v>-2.0936689320146469</v>
      </c>
      <c r="S130" s="23">
        <v>35.352262081289922</v>
      </c>
      <c r="T130" s="23">
        <v>-12.464993433010344</v>
      </c>
      <c r="U130" s="23">
        <v>-25.131468008199221</v>
      </c>
      <c r="V130" s="23">
        <v>9.0427816043317559</v>
      </c>
      <c r="W130" s="23">
        <v>31.616547763331063</v>
      </c>
      <c r="X130" s="23">
        <v>4.5548918660096263</v>
      </c>
      <c r="Y130" s="23">
        <v>13.332235090680824</v>
      </c>
      <c r="Z130" s="23">
        <v>4.5883638299150773</v>
      </c>
      <c r="AA130" s="23">
        <v>4.4407207324849445</v>
      </c>
      <c r="AB130" s="23">
        <v>-32.062242930146368</v>
      </c>
      <c r="AC130" s="23">
        <v>16.752710303419789</v>
      </c>
      <c r="AD130" s="23">
        <v>105.66310664769109</v>
      </c>
      <c r="AE130" s="23">
        <v>2.7051785011020847E-3</v>
      </c>
      <c r="AF130" s="23">
        <v>4.7015209896931094E-2</v>
      </c>
      <c r="AG130" s="23">
        <v>5.7720993460996982E-2</v>
      </c>
      <c r="AH130" s="23">
        <v>-1.6400769245829287E-2</v>
      </c>
      <c r="AI130" s="23">
        <v>-4.5934697926334714E-2</v>
      </c>
      <c r="AJ130" s="23">
        <v>8.6075405056999961E-3</v>
      </c>
      <c r="AK130" s="23">
        <v>0.20633454480743385</v>
      </c>
    </row>
    <row r="131" spans="1:37" x14ac:dyDescent="0.4">
      <c r="A131" s="22">
        <v>0</v>
      </c>
      <c r="B131" s="22">
        <f t="shared" ref="B131:B181" si="2">18690.508+0.002*J131+0.998*E131+0.005*M131+0.978*C131+1.001*D131+1.064*G131+0.929*F131</f>
        <v>-32363.120607585828</v>
      </c>
      <c r="C131" s="23">
        <v>221860.11837797018</v>
      </c>
      <c r="D131" s="23">
        <v>-492616.83325079869</v>
      </c>
      <c r="E131" s="23">
        <v>253736.97612345024</v>
      </c>
      <c r="F131" s="23">
        <v>-85529.20572882393</v>
      </c>
      <c r="G131" s="23">
        <v>49616.589963615159</v>
      </c>
      <c r="H131" s="23">
        <v>17109.680255158641</v>
      </c>
      <c r="I131" s="23">
        <v>35822.674259428401</v>
      </c>
      <c r="J131" s="23">
        <v>2455341.3526460668</v>
      </c>
      <c r="K131" s="23">
        <v>-6541409.8662879951</v>
      </c>
      <c r="L131" s="23">
        <v>3558395.9820445441</v>
      </c>
      <c r="M131" s="23">
        <v>-1279795.7545791587</v>
      </c>
      <c r="N131" s="23">
        <v>814260.21502892091</v>
      </c>
      <c r="O131" s="23">
        <v>235791.81167535289</v>
      </c>
      <c r="P131" s="23">
        <v>1122974.6594722683</v>
      </c>
      <c r="Q131" s="23">
        <v>13.722646189444232</v>
      </c>
      <c r="R131" s="23">
        <v>-9.6350211643604737</v>
      </c>
      <c r="S131" s="23">
        <v>27.062045409500421</v>
      </c>
      <c r="T131" s="23">
        <v>-13.174200658365077</v>
      </c>
      <c r="U131" s="23">
        <v>-23.73038099637068</v>
      </c>
      <c r="V131" s="23">
        <v>9.7300344549970443</v>
      </c>
      <c r="W131" s="23">
        <v>31.593872710878934</v>
      </c>
      <c r="X131" s="23">
        <v>-15.979147309283352</v>
      </c>
      <c r="Y131" s="23">
        <v>-11.453881218154171</v>
      </c>
      <c r="Z131" s="23">
        <v>-16.089921784035514</v>
      </c>
      <c r="AA131" s="23">
        <v>9.4656893228262788</v>
      </c>
      <c r="AB131" s="23">
        <v>-32.48574499010676</v>
      </c>
      <c r="AC131" s="23">
        <v>15.301029749081767</v>
      </c>
      <c r="AD131" s="23">
        <v>106.14197775555066</v>
      </c>
      <c r="AE131" s="23">
        <v>-2.7022061362252515E-3</v>
      </c>
      <c r="AF131" s="23">
        <v>-4.1089559998865252E-3</v>
      </c>
      <c r="AG131" s="23">
        <v>4.7062349104106095E-2</v>
      </c>
      <c r="AH131" s="23">
        <v>-1.9629812705240699E-2</v>
      </c>
      <c r="AI131" s="23">
        <v>-4.4471053730452577E-2</v>
      </c>
      <c r="AJ131" s="23">
        <v>9.1631738593428748E-3</v>
      </c>
      <c r="AK131" s="23">
        <v>0.20660950560835609</v>
      </c>
    </row>
    <row r="132" spans="1:37" x14ac:dyDescent="0.4">
      <c r="A132" s="22">
        <v>0</v>
      </c>
      <c r="B132" s="22">
        <f t="shared" si="2"/>
        <v>-32596.888994709538</v>
      </c>
      <c r="C132" s="23">
        <v>137665.48889813721</v>
      </c>
      <c r="D132" s="23">
        <v>-381627.00849608466</v>
      </c>
      <c r="E132" s="23">
        <v>225484.06401335032</v>
      </c>
      <c r="F132" s="23">
        <v>-67925.09696668481</v>
      </c>
      <c r="G132" s="23">
        <v>34290.786298125233</v>
      </c>
      <c r="H132" s="23">
        <v>17114.152283139836</v>
      </c>
      <c r="I132" s="23">
        <v>34997.613970016871</v>
      </c>
      <c r="J132" s="23">
        <v>1502543.7242769036</v>
      </c>
      <c r="K132" s="23">
        <v>-5153751.3545970712</v>
      </c>
      <c r="L132" s="23">
        <v>3108777.4876814084</v>
      </c>
      <c r="M132" s="23">
        <v>-1067354.9011079115</v>
      </c>
      <c r="N132" s="23">
        <v>646808.95051858469</v>
      </c>
      <c r="O132" s="23">
        <v>241863.79700330313</v>
      </c>
      <c r="P132" s="23">
        <v>1108961.8962247828</v>
      </c>
      <c r="Q132" s="23">
        <v>-15.800415370260087</v>
      </c>
      <c r="R132" s="23">
        <v>-2.6079715430114874</v>
      </c>
      <c r="S132" s="23">
        <v>10.447389966850391</v>
      </c>
      <c r="T132" s="23">
        <v>-12.169202868946114</v>
      </c>
      <c r="U132" s="23">
        <v>-21.821641229773292</v>
      </c>
      <c r="V132" s="23">
        <v>10.384195984917177</v>
      </c>
      <c r="W132" s="23">
        <v>31.567645060223413</v>
      </c>
      <c r="X132" s="23">
        <v>5.6583481709380825</v>
      </c>
      <c r="Y132" s="23">
        <v>-31.99746592400307</v>
      </c>
      <c r="Z132" s="23">
        <v>-32.745558544635465</v>
      </c>
      <c r="AA132" s="23">
        <v>14.769557698984308</v>
      </c>
      <c r="AB132" s="23">
        <v>-32.129721645497717</v>
      </c>
      <c r="AC132" s="23">
        <v>13.790443570151005</v>
      </c>
      <c r="AD132" s="23">
        <v>106.59726037645265</v>
      </c>
      <c r="AE132" s="23">
        <v>-1.0825665636758061E-2</v>
      </c>
      <c r="AF132" s="23">
        <v>-1.7357012975286201E-2</v>
      </c>
      <c r="AG132" s="23">
        <v>2.1116613886713775E-2</v>
      </c>
      <c r="AH132" s="23">
        <v>-2.023274955869421E-2</v>
      </c>
      <c r="AI132" s="23">
        <v>-4.1879665866675193E-2</v>
      </c>
      <c r="AJ132" s="23">
        <v>9.6866060417253944E-3</v>
      </c>
      <c r="AK132" s="23">
        <v>0.20687587410897446</v>
      </c>
    </row>
    <row r="133" spans="1:37" x14ac:dyDescent="0.4">
      <c r="A133" s="22">
        <v>0</v>
      </c>
      <c r="B133" s="22">
        <f t="shared" si="2"/>
        <v>-31775.082483425216</v>
      </c>
      <c r="C133" s="23">
        <v>56533.390043616353</v>
      </c>
      <c r="D133" s="23">
        <v>-221490.58662038695</v>
      </c>
      <c r="E133" s="23">
        <v>140045.12320901742</v>
      </c>
      <c r="F133" s="23">
        <v>-45185.111755403435</v>
      </c>
      <c r="G133" s="23">
        <v>18890.911478189748</v>
      </c>
      <c r="H133" s="23">
        <v>17020.659586802642</v>
      </c>
      <c r="I133" s="23">
        <v>34185.614058164218</v>
      </c>
      <c r="J133" s="23">
        <v>968019.77970561606</v>
      </c>
      <c r="K133" s="23">
        <v>-3018590.2349636313</v>
      </c>
      <c r="L133" s="23">
        <v>1860395.5706260686</v>
      </c>
      <c r="M133" s="23">
        <v>-773440.4506218863</v>
      </c>
      <c r="N133" s="23">
        <v>472288.16282337729</v>
      </c>
      <c r="O133" s="23">
        <v>246585.36939242383</v>
      </c>
      <c r="P133" s="23">
        <v>1095090.6030380321</v>
      </c>
      <c r="Q133" s="23">
        <v>-10.055620129522408</v>
      </c>
      <c r="R133" s="23">
        <v>7.004771462968983</v>
      </c>
      <c r="S133" s="23">
        <v>-10.14181409366973</v>
      </c>
      <c r="T133" s="23">
        <v>-9.7543318649089681</v>
      </c>
      <c r="U133" s="23">
        <v>-19.481090028213725</v>
      </c>
      <c r="V133" s="23">
        <v>10.998549854329559</v>
      </c>
      <c r="W133" s="23">
        <v>31.537964246232058</v>
      </c>
      <c r="X133" s="23">
        <v>8.8350177950400663</v>
      </c>
      <c r="Y133" s="23">
        <v>-44.734210009658824</v>
      </c>
      <c r="Z133" s="23">
        <v>-43.04611448969289</v>
      </c>
      <c r="AA133" s="23">
        <v>19.72331792294694</v>
      </c>
      <c r="AB133" s="23">
        <v>-31.063793336219625</v>
      </c>
      <c r="AC133" s="23">
        <v>12.230068833556679</v>
      </c>
      <c r="AD133" s="23">
        <v>107.02929915233895</v>
      </c>
      <c r="AE133" s="23">
        <v>-2.9328352234032989E-3</v>
      </c>
      <c r="AF133" s="23">
        <v>-5.1225410428771805E-3</v>
      </c>
      <c r="AG133" s="23">
        <v>-1.284693074916555E-2</v>
      </c>
      <c r="AH133" s="23">
        <v>-1.8550865735210684E-2</v>
      </c>
      <c r="AI133" s="23">
        <v>-3.8296577722156201E-2</v>
      </c>
      <c r="AJ133" s="23">
        <v>1.0172079335202675E-2</v>
      </c>
      <c r="AK133" s="23">
        <v>0.20713367113761022</v>
      </c>
    </row>
    <row r="134" spans="1:37" x14ac:dyDescent="0.4">
      <c r="A134" s="22">
        <v>0</v>
      </c>
      <c r="B134" s="22">
        <f t="shared" si="2"/>
        <v>-31846.284456810034</v>
      </c>
      <c r="C134" s="23">
        <v>19542.963043820797</v>
      </c>
      <c r="D134" s="23">
        <v>-84533.227452937368</v>
      </c>
      <c r="E134" s="23">
        <v>31081.855712760844</v>
      </c>
      <c r="F134" s="23">
        <v>-20116.834677731345</v>
      </c>
      <c r="G134" s="23">
        <v>3808.1525176041264</v>
      </c>
      <c r="H134" s="23">
        <v>16830.13892862996</v>
      </c>
      <c r="I134" s="23">
        <v>33386.951927852992</v>
      </c>
      <c r="J134" s="23">
        <v>380585.49180304765</v>
      </c>
      <c r="K134" s="23">
        <v>-1027145.87411594</v>
      </c>
      <c r="L134" s="23">
        <v>293455.64909711631</v>
      </c>
      <c r="M134" s="23">
        <v>-435249.49626725493</v>
      </c>
      <c r="N134" s="23">
        <v>295592.13461544394</v>
      </c>
      <c r="O134" s="23">
        <v>249905.51888702164</v>
      </c>
      <c r="P134" s="23">
        <v>1081368.5759805653</v>
      </c>
      <c r="Q134" s="23">
        <v>5.9898589219000238</v>
      </c>
      <c r="R134" s="23">
        <v>4.6037286700122619</v>
      </c>
      <c r="S134" s="23">
        <v>-29.1684442744275</v>
      </c>
      <c r="T134" s="23">
        <v>-6.384025725013653</v>
      </c>
      <c r="U134" s="23">
        <v>-16.79382491150059</v>
      </c>
      <c r="V134" s="23">
        <v>11.56637950897661</v>
      </c>
      <c r="W134" s="23">
        <v>31.504929918267521</v>
      </c>
      <c r="X134" s="23">
        <v>1.199122705662603</v>
      </c>
      <c r="Y134" s="23">
        <v>-44.63707925160675</v>
      </c>
      <c r="Z134" s="23">
        <v>-44.767956890980493</v>
      </c>
      <c r="AA134" s="23">
        <v>23.56280903173214</v>
      </c>
      <c r="AB134" s="23">
        <v>-29.362435431425077</v>
      </c>
      <c r="AC134" s="23">
        <v>10.629021361352571</v>
      </c>
      <c r="AD134" s="23">
        <v>107.43843997002669</v>
      </c>
      <c r="AE134" s="23">
        <v>4.837051368491155E-4</v>
      </c>
      <c r="AF134" s="23">
        <v>8.2954435021462807E-3</v>
      </c>
      <c r="AG134" s="23">
        <v>-4.5477114656028314E-2</v>
      </c>
      <c r="AH134" s="23">
        <v>-1.5155685841449329E-2</v>
      </c>
      <c r="AI134" s="23">
        <v>-3.3875101686232291E-2</v>
      </c>
      <c r="AJ134" s="23">
        <v>1.0613835747236492E-2</v>
      </c>
      <c r="AK134" s="23">
        <v>0.20738291779747803</v>
      </c>
    </row>
    <row r="135" spans="1:37" x14ac:dyDescent="0.4">
      <c r="A135" s="22">
        <v>0</v>
      </c>
      <c r="B135" s="22">
        <f t="shared" si="2"/>
        <v>-31976.047358825206</v>
      </c>
      <c r="C135" s="23">
        <v>5928.5984214633454</v>
      </c>
      <c r="D135" s="23">
        <v>18766.872677857355</v>
      </c>
      <c r="E135" s="23">
        <v>-67746.749267234831</v>
      </c>
      <c r="F135" s="23">
        <v>4472.1496835801036</v>
      </c>
      <c r="G135" s="23">
        <v>-10566.303569836389</v>
      </c>
      <c r="H135" s="23">
        <v>16543.527181839359</v>
      </c>
      <c r="I135" s="23">
        <v>32601.904872331063</v>
      </c>
      <c r="J135" s="23">
        <v>-50646.399320106699</v>
      </c>
      <c r="K135" s="23">
        <v>643542.80215366825</v>
      </c>
      <c r="L135" s="23">
        <v>-1111818.0668626258</v>
      </c>
      <c r="M135" s="23">
        <v>-89979.131190199114</v>
      </c>
      <c r="N135" s="23">
        <v>121615.14856693205</v>
      </c>
      <c r="O135" s="23">
        <v>251773.235823853</v>
      </c>
      <c r="P135" s="23">
        <v>1067803.6108284786</v>
      </c>
      <c r="Q135" s="23">
        <v>10.806359364616011</v>
      </c>
      <c r="R135" s="23">
        <v>3.1018804803032198</v>
      </c>
      <c r="S135" s="23">
        <v>-41.100184037749756</v>
      </c>
      <c r="T135" s="23">
        <v>-2.5127225280201304</v>
      </c>
      <c r="U135" s="23">
        <v>-13.844943399442457</v>
      </c>
      <c r="V135" s="23">
        <v>12.080967025380632</v>
      </c>
      <c r="W135" s="23">
        <v>31.46864309491248</v>
      </c>
      <c r="X135" s="23">
        <v>-6.7066938487129422</v>
      </c>
      <c r="Y135" s="23">
        <v>-31.711767298200826</v>
      </c>
      <c r="Z135" s="23">
        <v>-35.710867176264614</v>
      </c>
      <c r="AA135" s="23">
        <v>25.523870062358554</v>
      </c>
      <c r="AB135" s="23">
        <v>-27.100123300267267</v>
      </c>
      <c r="AC135" s="23">
        <v>8.9964136482511492</v>
      </c>
      <c r="AD135" s="23">
        <v>107.82503204367436</v>
      </c>
      <c r="AE135" s="23">
        <v>4.1868324037635666E-3</v>
      </c>
      <c r="AF135" s="23">
        <v>1.3690221510801065E-2</v>
      </c>
      <c r="AG135" s="23">
        <v>-6.7429521759336766E-2</v>
      </c>
      <c r="AH135" s="23">
        <v>-1.0618734484068491E-2</v>
      </c>
      <c r="AI135" s="23">
        <v>-2.8768550148240004E-2</v>
      </c>
      <c r="AJ135" s="23">
        <v>1.1006115818625099E-2</v>
      </c>
      <c r="AK135" s="23">
        <v>0.20762363665845551</v>
      </c>
    </row>
    <row r="136" spans="1:37" x14ac:dyDescent="0.4">
      <c r="A136" s="22">
        <v>1201.3920000000001</v>
      </c>
      <c r="B136" s="22">
        <f t="shared" si="2"/>
        <v>-29656.025627265193</v>
      </c>
      <c r="C136" s="23">
        <v>-6295.5319877741204</v>
      </c>
      <c r="D136" s="23">
        <v>80376.12250775467</v>
      </c>
      <c r="E136" s="23">
        <v>-122804.69689991832</v>
      </c>
      <c r="F136" s="23">
        <v>25774.25674577953</v>
      </c>
      <c r="G136" s="23">
        <v>-23841.269770336563</v>
      </c>
      <c r="H136" s="23">
        <v>16161.76236664733</v>
      </c>
      <c r="I136" s="23">
        <v>31830.749037847469</v>
      </c>
      <c r="J136" s="23">
        <v>105022.14706366959</v>
      </c>
      <c r="K136" s="23">
        <v>1658582.1766393629</v>
      </c>
      <c r="L136" s="23">
        <v>-1875341.5764136708</v>
      </c>
      <c r="M136" s="23">
        <v>225173.55146310898</v>
      </c>
      <c r="N136" s="23">
        <v>-44748.512650012184</v>
      </c>
      <c r="O136" s="23">
        <v>252137.51378220518</v>
      </c>
      <c r="P136" s="23">
        <v>1054403.5001153364</v>
      </c>
      <c r="Q136" s="23">
        <v>-2.3632890117729413</v>
      </c>
      <c r="R136" s="23">
        <v>15.899899183374835</v>
      </c>
      <c r="S136" s="23">
        <v>-40.437006081879197</v>
      </c>
      <c r="T136" s="23">
        <v>1.4051396473115991</v>
      </c>
      <c r="U136" s="23">
        <v>-10.719543011847909</v>
      </c>
      <c r="V136" s="23">
        <v>12.535578930188294</v>
      </c>
      <c r="W136" s="23">
        <v>31.429220344625321</v>
      </c>
      <c r="X136" s="23">
        <v>3.9952880517578162</v>
      </c>
      <c r="Y136" s="23">
        <v>-10.486542864460029</v>
      </c>
      <c r="Z136" s="23">
        <v>-13.777299376399526</v>
      </c>
      <c r="AA136" s="23">
        <v>24.842340051844012</v>
      </c>
      <c r="AB136" s="23">
        <v>-24.351332311898425</v>
      </c>
      <c r="AC136" s="23">
        <v>7.3413221158639814</v>
      </c>
      <c r="AD136" s="23">
        <v>108.18946066054099</v>
      </c>
      <c r="AE136" s="23">
        <v>-2.6349386987579737E-3</v>
      </c>
      <c r="AF136" s="23">
        <v>9.2608819703077841E-3</v>
      </c>
      <c r="AG136" s="23">
        <v>-6.9411181884894299E-2</v>
      </c>
      <c r="AH136" s="23">
        <v>-5.5115362697274782E-3</v>
      </c>
      <c r="AI136" s="23">
        <v>-2.3130235497516125E-2</v>
      </c>
      <c r="AJ136" s="23">
        <v>1.1343143531655666E-2</v>
      </c>
      <c r="AK136" s="23">
        <v>0.20785586684893242</v>
      </c>
    </row>
    <row r="137" spans="1:37" x14ac:dyDescent="0.4">
      <c r="A137" s="22">
        <v>0</v>
      </c>
      <c r="B137" s="22">
        <f t="shared" si="2"/>
        <v>-31203.770662207447</v>
      </c>
      <c r="C137" s="23">
        <v>-1641.0306245823188</v>
      </c>
      <c r="D137" s="23">
        <v>60889.985565162504</v>
      </c>
      <c r="E137" s="23">
        <v>-111876.19052744276</v>
      </c>
      <c r="F137" s="23">
        <v>41493.441722810479</v>
      </c>
      <c r="G137" s="23">
        <v>-35625.749209869362</v>
      </c>
      <c r="H137" s="23">
        <v>15685.785449050496</v>
      </c>
      <c r="I137" s="23">
        <v>31073.757624870952</v>
      </c>
      <c r="J137" s="23">
        <v>-311483.57091726665</v>
      </c>
      <c r="K137" s="23">
        <v>843427.70655761508</v>
      </c>
      <c r="L137" s="23">
        <v>-1678482.4457629619</v>
      </c>
      <c r="M137" s="23">
        <v>478713.76498776925</v>
      </c>
      <c r="N137" s="23">
        <v>-198606.03758122853</v>
      </c>
      <c r="O137" s="23">
        <v>250947.35500749783</v>
      </c>
      <c r="P137" s="23">
        <v>1041176.0277085749</v>
      </c>
      <c r="Q137" s="23">
        <v>-10.393633139741819</v>
      </c>
      <c r="R137" s="23">
        <v>18.896291230996692</v>
      </c>
      <c r="S137" s="23">
        <v>-24.078731936886182</v>
      </c>
      <c r="T137" s="23">
        <v>4.9297877371723802</v>
      </c>
      <c r="U137" s="23">
        <v>-7.5027845625064185</v>
      </c>
      <c r="V137" s="23">
        <v>12.923439196702175</v>
      </c>
      <c r="W137" s="23">
        <v>31.386820789208372</v>
      </c>
      <c r="X137" s="23">
        <v>-0.16658488993889486</v>
      </c>
      <c r="Y137" s="23">
        <v>6.5024359634878781</v>
      </c>
      <c r="Z137" s="23">
        <v>20.077070901703745</v>
      </c>
      <c r="AA137" s="23">
        <v>21.003022284674415</v>
      </c>
      <c r="AB137" s="23">
        <v>-21.190621988174907</v>
      </c>
      <c r="AC137" s="23">
        <v>5.6727269147199184</v>
      </c>
      <c r="AD137" s="23">
        <v>108.53220737896885</v>
      </c>
      <c r="AE137" s="23">
        <v>-2.9612997374321275E-7</v>
      </c>
      <c r="AF137" s="23">
        <v>1.2120062466577483E-3</v>
      </c>
      <c r="AG137" s="23">
        <v>-4.5693378217402679E-2</v>
      </c>
      <c r="AH137" s="23">
        <v>-4.0749385495826064E-4</v>
      </c>
      <c r="AI137" s="23">
        <v>-1.7113628410236198E-2</v>
      </c>
      <c r="AJ137" s="23">
        <v>1.1619097696298725E-2</v>
      </c>
      <c r="AK137" s="23">
        <v>0.2080796926696144</v>
      </c>
    </row>
    <row r="138" spans="1:37" x14ac:dyDescent="0.4">
      <c r="A138" s="22">
        <v>0</v>
      </c>
      <c r="B138" s="22">
        <f t="shared" si="2"/>
        <v>-28996.372811136091</v>
      </c>
      <c r="C138" s="23">
        <v>11747.438750562756</v>
      </c>
      <c r="D138" s="23">
        <v>-4762.3882188858934</v>
      </c>
      <c r="E138" s="23">
        <v>-58283.10520250594</v>
      </c>
      <c r="F138" s="23">
        <v>51379.978297224407</v>
      </c>
      <c r="G138" s="23">
        <v>-45529.664855311195</v>
      </c>
      <c r="H138" s="23">
        <v>15116.538181360222</v>
      </c>
      <c r="I138" s="23">
        <v>30331.203047555646</v>
      </c>
      <c r="J138" s="23">
        <v>579795.6744825599</v>
      </c>
      <c r="K138" s="23">
        <v>-832559.2119399372</v>
      </c>
      <c r="L138" s="23">
        <v>-845740.25056290335</v>
      </c>
      <c r="M138" s="23">
        <v>661957.18179675122</v>
      </c>
      <c r="N138" s="23">
        <v>-335071.73299725045</v>
      </c>
      <c r="O138" s="23">
        <v>248151.76418566811</v>
      </c>
      <c r="P138" s="23">
        <v>1028128.9750351118</v>
      </c>
      <c r="Q138" s="23">
        <v>25.898480985385714</v>
      </c>
      <c r="R138" s="23">
        <v>-21.576726637870685</v>
      </c>
      <c r="S138" s="23">
        <v>1.7020418601490728</v>
      </c>
      <c r="T138" s="23">
        <v>7.680148739293136</v>
      </c>
      <c r="U138" s="23">
        <v>-4.2801220428682694</v>
      </c>
      <c r="V138" s="23">
        <v>13.237757923137604</v>
      </c>
      <c r="W138" s="23">
        <v>31.341617425551423</v>
      </c>
      <c r="X138" s="23">
        <v>-4.3606006783655129</v>
      </c>
      <c r="Y138" s="23">
        <v>16.0047802021747</v>
      </c>
      <c r="Z138" s="23">
        <v>52.908766898344957</v>
      </c>
      <c r="AA138" s="23">
        <v>14.486654330981702</v>
      </c>
      <c r="AB138" s="23">
        <v>-17.692965757541494</v>
      </c>
      <c r="AC138" s="23">
        <v>3.9995774180649803</v>
      </c>
      <c r="AD138" s="23">
        <v>108.85378453458264</v>
      </c>
      <c r="AE138" s="23">
        <v>3.2656862591457182E-3</v>
      </c>
      <c r="AF138" s="23">
        <v>-1.4897172699860441E-2</v>
      </c>
      <c r="AG138" s="23">
        <v>-4.4045142972990031E-3</v>
      </c>
      <c r="AH138" s="23">
        <v>4.1125687061358491E-3</v>
      </c>
      <c r="AI138" s="23">
        <v>-1.087292351185408E-2</v>
      </c>
      <c r="AJ138" s="23">
        <v>1.1828142434041421E-2</v>
      </c>
      <c r="AK138" s="23">
        <v>0.20829521310969054</v>
      </c>
    </row>
    <row r="139" spans="1:37" x14ac:dyDescent="0.4">
      <c r="A139" s="22">
        <v>0</v>
      </c>
      <c r="B139" s="22">
        <f t="shared" si="2"/>
        <v>-30166.869659381606</v>
      </c>
      <c r="C139" s="23">
        <v>-20035.329496303875</v>
      </c>
      <c r="D139" s="23">
        <v>-30984.643318816208</v>
      </c>
      <c r="E139" s="23">
        <v>4429.1026442156081</v>
      </c>
      <c r="F139" s="23">
        <v>55704.369817162784</v>
      </c>
      <c r="G139" s="23">
        <v>-53171.819682201902</v>
      </c>
      <c r="H139" s="23">
        <v>14454.962367403643</v>
      </c>
      <c r="I139" s="23">
        <v>29603.357668539953</v>
      </c>
      <c r="J139" s="23">
        <v>-850980.36260781507</v>
      </c>
      <c r="K139" s="23">
        <v>-660122.08726750559</v>
      </c>
      <c r="L139" s="23">
        <v>144089.77649309588</v>
      </c>
      <c r="M139" s="23">
        <v>771995.08362913271</v>
      </c>
      <c r="N139" s="23">
        <v>-449334.67977142375</v>
      </c>
      <c r="O139" s="23">
        <v>243699.7462628413</v>
      </c>
      <c r="P139" s="23">
        <v>1015270.1232616749</v>
      </c>
      <c r="Q139" s="23">
        <v>-40.508646458934308</v>
      </c>
      <c r="R139" s="23">
        <v>-35.813550324502913</v>
      </c>
      <c r="S139" s="23">
        <v>28.164683686093774</v>
      </c>
      <c r="T139" s="23">
        <v>9.289089778278683</v>
      </c>
      <c r="U139" s="23">
        <v>-1.1363478502874249</v>
      </c>
      <c r="V139" s="23">
        <v>13.471743138005355</v>
      </c>
      <c r="W139" s="23">
        <v>31.293785320248627</v>
      </c>
      <c r="X139" s="23">
        <v>8.2192138374071817</v>
      </c>
      <c r="Y139" s="23">
        <v>9.0873701762789789</v>
      </c>
      <c r="Z139" s="23">
        <v>70.893365613426312</v>
      </c>
      <c r="AA139" s="23">
        <v>6.0255115025513879</v>
      </c>
      <c r="AB139" s="23">
        <v>-13.935994695332516</v>
      </c>
      <c r="AC139" s="23">
        <v>2.3308188334983786</v>
      </c>
      <c r="AD139" s="23">
        <v>109.15470862865429</v>
      </c>
      <c r="AE139" s="23">
        <v>-6.0296161545253489E-3</v>
      </c>
      <c r="AF139" s="23">
        <v>-2.1447791538909921E-2</v>
      </c>
      <c r="AG139" s="23">
        <v>4.1733963073799694E-2</v>
      </c>
      <c r="AH139" s="23">
        <v>7.4667086384663465E-3</v>
      </c>
      <c r="AI139" s="23">
        <v>-4.5632330435523855E-3</v>
      </c>
      <c r="AJ139" s="23">
        <v>1.1964439700655352E-2</v>
      </c>
      <c r="AK139" s="23">
        <v>0.20850252932406627</v>
      </c>
    </row>
    <row r="140" spans="1:37" x14ac:dyDescent="0.4">
      <c r="A140" s="22">
        <v>92762.236799999999</v>
      </c>
      <c r="B140" s="22">
        <f t="shared" si="2"/>
        <v>66739.326143398997</v>
      </c>
      <c r="C140" s="23">
        <v>25458.913161275872</v>
      </c>
      <c r="D140" s="23">
        <v>-19961.805884589958</v>
      </c>
      <c r="E140" s="23">
        <v>48106.532897158322</v>
      </c>
      <c r="F140" s="23">
        <v>54779.044180695149</v>
      </c>
      <c r="G140" s="23">
        <v>-58212.941216009422</v>
      </c>
      <c r="H140" s="23">
        <v>13701.99983633882</v>
      </c>
      <c r="I140" s="23">
        <v>28890.493825131227</v>
      </c>
      <c r="J140" s="23">
        <v>1069482.9444953038</v>
      </c>
      <c r="K140" s="23">
        <v>578028.54430922749</v>
      </c>
      <c r="L140" s="23">
        <v>845313.35800843698</v>
      </c>
      <c r="M140" s="23">
        <v>806264.09035187203</v>
      </c>
      <c r="N140" s="23">
        <v>-536929.29690497369</v>
      </c>
      <c r="O140" s="23">
        <v>237540.30634713764</v>
      </c>
      <c r="P140" s="23">
        <v>1002607.2533929959</v>
      </c>
      <c r="Q140" s="23">
        <v>50.674961667942071</v>
      </c>
      <c r="R140" s="23">
        <v>4.8572063055577388</v>
      </c>
      <c r="S140" s="23">
        <v>45.818929375819131</v>
      </c>
      <c r="T140" s="23">
        <v>9.3843356955018571</v>
      </c>
      <c r="U140" s="23">
        <v>1.8488879011137436</v>
      </c>
      <c r="V140" s="23">
        <v>13.618601662393004</v>
      </c>
      <c r="W140" s="23">
        <v>31.243500747317469</v>
      </c>
      <c r="X140" s="23">
        <v>-10.591396272193924</v>
      </c>
      <c r="Y140" s="23">
        <v>-11.107638731254506</v>
      </c>
      <c r="Z140" s="23">
        <v>68.744467652673009</v>
      </c>
      <c r="AA140" s="23">
        <v>-3.6368964845931173</v>
      </c>
      <c r="AB140" s="23">
        <v>-10.008574281119863</v>
      </c>
      <c r="AC140" s="23">
        <v>0.67539413697536865</v>
      </c>
      <c r="AD140" s="23">
        <v>109.43549839409901</v>
      </c>
      <c r="AE140" s="23">
        <v>7.7420567663038569E-3</v>
      </c>
      <c r="AF140" s="23">
        <v>-7.1663764653343205E-4</v>
      </c>
      <c r="AG140" s="23">
        <v>7.5299373040238329E-2</v>
      </c>
      <c r="AH140" s="23">
        <v>9.0747026823346198E-3</v>
      </c>
      <c r="AI140" s="23">
        <v>1.6586112380989029E-3</v>
      </c>
      <c r="AJ140" s="23">
        <v>1.2022150198778024E-2</v>
      </c>
      <c r="AK140" s="23">
        <v>0.20870174372077974</v>
      </c>
    </row>
    <row r="141" spans="1:37" x14ac:dyDescent="0.4">
      <c r="A141" s="22">
        <v>62717.846400000002</v>
      </c>
      <c r="B141" s="22">
        <f t="shared" si="2"/>
        <v>35395.948397095024</v>
      </c>
      <c r="C141" s="23">
        <v>-2164.117134063396</v>
      </c>
      <c r="D141" s="23">
        <v>-18103.280340979833</v>
      </c>
      <c r="E141" s="23">
        <v>53277.465204684348</v>
      </c>
      <c r="F141" s="23">
        <v>49125.147499692022</v>
      </c>
      <c r="G141" s="23">
        <v>-60468.845101293824</v>
      </c>
      <c r="H141" s="23">
        <v>12858.592421898007</v>
      </c>
      <c r="I141" s="23">
        <v>28192.883850062681</v>
      </c>
      <c r="J141" s="23">
        <v>-675623.17459031229</v>
      </c>
      <c r="K141" s="23">
        <v>617778.68706728308</v>
      </c>
      <c r="L141" s="23">
        <v>934841.03026177711</v>
      </c>
      <c r="M141" s="23">
        <v>765051.16219964379</v>
      </c>
      <c r="N141" s="23">
        <v>-594941.50091888127</v>
      </c>
      <c r="O141" s="23">
        <v>229622.44957805669</v>
      </c>
      <c r="P141" s="23">
        <v>990148.14640243293</v>
      </c>
      <c r="Q141" s="23">
        <v>-36.120555168246973</v>
      </c>
      <c r="R141" s="23">
        <v>26.826564140182242</v>
      </c>
      <c r="S141" s="23">
        <v>46.689751042589663</v>
      </c>
      <c r="T141" s="23">
        <v>7.6296453269344289</v>
      </c>
      <c r="U141" s="23">
        <v>4.6121143603771193</v>
      </c>
      <c r="V141" s="23">
        <v>13.671540073912794</v>
      </c>
      <c r="W141" s="23">
        <v>31.190940224250717</v>
      </c>
      <c r="X141" s="23">
        <v>18.641392915292869</v>
      </c>
      <c r="Y141" s="23">
        <v>-17.816588387547323</v>
      </c>
      <c r="Z141" s="23">
        <v>45.70253878188911</v>
      </c>
      <c r="AA141" s="23">
        <v>-13.727536332563789</v>
      </c>
      <c r="AB141" s="23">
        <v>-6.0089687011760002</v>
      </c>
      <c r="AC141" s="23">
        <v>-0.95775413886214444</v>
      </c>
      <c r="AD141" s="23">
        <v>109.69667300714627</v>
      </c>
      <c r="AE141" s="23">
        <v>5.4044054554549976E-2</v>
      </c>
      <c r="AF141" s="23">
        <v>2.0157127303086303E-2</v>
      </c>
      <c r="AG141" s="23">
        <v>8.096925326403577E-2</v>
      </c>
      <c r="AH141" s="23">
        <v>8.4017078654677925E-3</v>
      </c>
      <c r="AI141" s="23">
        <v>7.6424636739430936E-3</v>
      </c>
      <c r="AJ141" s="23">
        <v>1.1995434378714497E-2</v>
      </c>
      <c r="AK141" s="23">
        <v>0.2088929589602026</v>
      </c>
    </row>
    <row r="142" spans="1:37" x14ac:dyDescent="0.4">
      <c r="A142" s="22">
        <v>0</v>
      </c>
      <c r="B142" s="22">
        <f t="shared" si="2"/>
        <v>-26107.592135866231</v>
      </c>
      <c r="C142" s="23">
        <v>-28443.461624930434</v>
      </c>
      <c r="D142" s="23">
        <v>-20263.768195420726</v>
      </c>
      <c r="E142" s="23">
        <v>29515.096734533738</v>
      </c>
      <c r="F142" s="23">
        <v>39956.118628892415</v>
      </c>
      <c r="G142" s="23">
        <v>-60200.521796892594</v>
      </c>
      <c r="H142" s="23">
        <v>11925.736177750136</v>
      </c>
      <c r="I142" s="23">
        <v>27510.800076067462</v>
      </c>
      <c r="J142" s="23">
        <v>-1260018.1985953299</v>
      </c>
      <c r="K142" s="23">
        <v>-184534.39068360906</v>
      </c>
      <c r="L142" s="23">
        <v>549222.90055820858</v>
      </c>
      <c r="M142" s="23">
        <v>660345.62774210621</v>
      </c>
      <c r="N142" s="23">
        <v>-625334.2651817447</v>
      </c>
      <c r="O142" s="23">
        <v>219896.14289702615</v>
      </c>
      <c r="P142" s="23">
        <v>977900.58326334273</v>
      </c>
      <c r="Q142" s="23">
        <v>-53.463954491652927</v>
      </c>
      <c r="R142" s="23">
        <v>16.4115522589492</v>
      </c>
      <c r="S142" s="23">
        <v>31.617753034013585</v>
      </c>
      <c r="T142" s="23">
        <v>4.0312327525381955</v>
      </c>
      <c r="U142" s="23">
        <v>7.1263548034217568</v>
      </c>
      <c r="V142" s="23">
        <v>13.623791623270622</v>
      </c>
      <c r="W142" s="23">
        <v>31.136280268541171</v>
      </c>
      <c r="X142" s="23">
        <v>10.273673785890834</v>
      </c>
      <c r="Y142" s="23">
        <v>-8.3297291569584573</v>
      </c>
      <c r="Z142" s="23">
        <v>10.284568607615505</v>
      </c>
      <c r="AA142" s="23">
        <v>-23.372875711510133</v>
      </c>
      <c r="AB142" s="23">
        <v>-2.0327940398568658</v>
      </c>
      <c r="AC142" s="23">
        <v>-2.5596687867676451</v>
      </c>
      <c r="AD142" s="23">
        <v>109.93875164402574</v>
      </c>
      <c r="AE142" s="23">
        <v>-9.615317952605805E-3</v>
      </c>
      <c r="AF142" s="23">
        <v>2.0599314149497075E-2</v>
      </c>
      <c r="AG142" s="23">
        <v>5.8979297296514535E-2</v>
      </c>
      <c r="AH142" s="23">
        <v>5.333822015640431E-3</v>
      </c>
      <c r="AI142" s="23">
        <v>1.3267077835334254E-2</v>
      </c>
      <c r="AJ142" s="23">
        <v>1.1878528952913012E-2</v>
      </c>
      <c r="AK142" s="23">
        <v>0.20907627770270648</v>
      </c>
    </row>
    <row r="143" spans="1:37" x14ac:dyDescent="0.4">
      <c r="A143" s="22">
        <v>0</v>
      </c>
      <c r="B143" s="22">
        <f t="shared" si="2"/>
        <v>-21993.49082286952</v>
      </c>
      <c r="C143" s="23">
        <v>5816.1216324544957</v>
      </c>
      <c r="D143" s="23">
        <v>-10510.402926691648</v>
      </c>
      <c r="E143" s="23">
        <v>-4055.3325340754809</v>
      </c>
      <c r="F143" s="23">
        <v>28779.626212325275</v>
      </c>
      <c r="G143" s="23">
        <v>-57779.229862944383</v>
      </c>
      <c r="H143" s="23">
        <v>10904.70264305294</v>
      </c>
      <c r="I143" s="23">
        <v>26844.514835878803</v>
      </c>
      <c r="J143" s="23">
        <v>185469.04417891472</v>
      </c>
      <c r="K143" s="23">
        <v>-834897.32726480335</v>
      </c>
      <c r="L143" s="23">
        <v>-16720.918033145055</v>
      </c>
      <c r="M143" s="23">
        <v>513171.83075609501</v>
      </c>
      <c r="N143" s="23">
        <v>-631288.53181992145</v>
      </c>
      <c r="O143" s="23">
        <v>208316.75723377609</v>
      </c>
      <c r="P143" s="23">
        <v>965872.3449490841</v>
      </c>
      <c r="Q143" s="23">
        <v>-29.768660586078351</v>
      </c>
      <c r="R143" s="23">
        <v>-14.335965078754816</v>
      </c>
      <c r="S143" s="23">
        <v>7.1386884566669879</v>
      </c>
      <c r="T143" s="23">
        <v>-0.68064178905553718</v>
      </c>
      <c r="U143" s="23">
        <v>9.3731106045686783</v>
      </c>
      <c r="V143" s="23">
        <v>13.468770613501594</v>
      </c>
      <c r="W143" s="23">
        <v>31.079697397681638</v>
      </c>
      <c r="X143" s="23">
        <v>8.0692405820047828</v>
      </c>
      <c r="Y143" s="23">
        <v>9.711162897611187</v>
      </c>
      <c r="Z143" s="23">
        <v>-26.232358308401444</v>
      </c>
      <c r="AA143" s="23">
        <v>-31.588682832458002</v>
      </c>
      <c r="AB143" s="23">
        <v>1.824389893526098</v>
      </c>
      <c r="AC143" s="23">
        <v>-4.1213742271980944</v>
      </c>
      <c r="AD143" s="23">
        <v>110.16225348096687</v>
      </c>
      <c r="AE143" s="23">
        <v>-5.4248067941127208E-2</v>
      </c>
      <c r="AF143" s="23">
        <v>-6.5456177735317041E-3</v>
      </c>
      <c r="AG143" s="23">
        <v>1.8951192819714253E-2</v>
      </c>
      <c r="AH143" s="23">
        <v>7.6862047419347639E-4</v>
      </c>
      <c r="AI143" s="23">
        <v>1.8417999436047459E-2</v>
      </c>
      <c r="AJ143" s="23">
        <v>1.1666070376039776E-2</v>
      </c>
      <c r="AK143" s="23">
        <v>0.20925180260866388</v>
      </c>
    </row>
    <row r="144" spans="1:37" x14ac:dyDescent="0.4">
      <c r="A144" s="22">
        <v>0</v>
      </c>
      <c r="B144" s="22">
        <f t="shared" si="2"/>
        <v>-18982.338033612708</v>
      </c>
      <c r="C144" s="23">
        <v>19861.919021285292</v>
      </c>
      <c r="D144" s="23">
        <v>9089.4634913735099</v>
      </c>
      <c r="E144" s="23">
        <v>-28502.209135976947</v>
      </c>
      <c r="F144" s="23">
        <v>17136.284275092843</v>
      </c>
      <c r="G144" s="23">
        <v>-53577.618740744496</v>
      </c>
      <c r="H144" s="23">
        <v>9797.8606267399646</v>
      </c>
      <c r="I144" s="23">
        <v>26194.300462229832</v>
      </c>
      <c r="J144" s="23">
        <v>802443.58005892881</v>
      </c>
      <c r="K144" s="23">
        <v>-838345.88729530131</v>
      </c>
      <c r="L144" s="23">
        <v>-463998.74267079728</v>
      </c>
      <c r="M144" s="23">
        <v>346188.00297668518</v>
      </c>
      <c r="N144" s="23">
        <v>-616015.22537314729</v>
      </c>
      <c r="O144" s="23">
        <v>194866.65987061709</v>
      </c>
      <c r="P144" s="23">
        <v>954071.21243301476</v>
      </c>
      <c r="Q144" s="23">
        <v>6.2565759382257253</v>
      </c>
      <c r="R144" s="23">
        <v>-35.006830912765281</v>
      </c>
      <c r="S144" s="23">
        <v>-18.966986857997572</v>
      </c>
      <c r="T144" s="23">
        <v>-5.6055789468280768</v>
      </c>
      <c r="U144" s="23">
        <v>11.332556810874976</v>
      </c>
      <c r="V144" s="23">
        <v>13.201201575426794</v>
      </c>
      <c r="W144" s="23">
        <v>31.021368129164955</v>
      </c>
      <c r="X144" s="23">
        <v>-2.2593378930437167</v>
      </c>
      <c r="Y144" s="23">
        <v>20.679333106663986</v>
      </c>
      <c r="Z144" s="23">
        <v>-52.650637219187502</v>
      </c>
      <c r="AA144" s="23">
        <v>-37.367765995185628</v>
      </c>
      <c r="AB144" s="23">
        <v>5.467765968446443</v>
      </c>
      <c r="AC144" s="23">
        <v>-5.634935162817726</v>
      </c>
      <c r="AD144" s="23">
        <v>110.36769769419924</v>
      </c>
      <c r="AE144" s="23">
        <v>-2.1067055797872093E-2</v>
      </c>
      <c r="AF144" s="23">
        <v>-2.9734492750584415E-2</v>
      </c>
      <c r="AG144" s="23">
        <v>-2.7696886418417221E-2</v>
      </c>
      <c r="AH144" s="23">
        <v>-4.1546538520070364E-3</v>
      </c>
      <c r="AI144" s="23">
        <v>2.2979426888021723E-2</v>
      </c>
      <c r="AJ144" s="23">
        <v>1.1354025592412786E-2</v>
      </c>
      <c r="AK144" s="23">
        <v>0.20941963633844624</v>
      </c>
    </row>
    <row r="145" spans="1:37" x14ac:dyDescent="0.4">
      <c r="A145" s="22">
        <v>0</v>
      </c>
      <c r="B145" s="22">
        <f t="shared" si="2"/>
        <v>-16534.24753136783</v>
      </c>
      <c r="C145" s="23">
        <v>15862.355224037312</v>
      </c>
      <c r="D145" s="23">
        <v>23406.751134894428</v>
      </c>
      <c r="E145" s="23">
        <v>-32033.940182788745</v>
      </c>
      <c r="F145" s="23">
        <v>6565.13045247429</v>
      </c>
      <c r="G145" s="23">
        <v>-47972.51362996464</v>
      </c>
      <c r="H145" s="23">
        <v>8611.787713493617</v>
      </c>
      <c r="I145" s="23">
        <v>25560.429287853734</v>
      </c>
      <c r="J145" s="23">
        <v>917543.60137716471</v>
      </c>
      <c r="K145" s="23">
        <v>-343482.37903932802</v>
      </c>
      <c r="L145" s="23">
        <v>-591604.36577066337</v>
      </c>
      <c r="M145" s="23">
        <v>182047.31701939242</v>
      </c>
      <c r="N145" s="23">
        <v>-582820.89792902488</v>
      </c>
      <c r="O145" s="23">
        <v>179626.15765396709</v>
      </c>
      <c r="P145" s="23">
        <v>942504.9666884921</v>
      </c>
      <c r="Q145" s="23">
        <v>24.237861536923205</v>
      </c>
      <c r="R145" s="23">
        <v>-31.303346463546895</v>
      </c>
      <c r="S145" s="23">
        <v>-39.680577260678547</v>
      </c>
      <c r="T145" s="23">
        <v>-9.8419664538014118</v>
      </c>
      <c r="U145" s="23">
        <v>12.980203780039853</v>
      </c>
      <c r="V145" s="23">
        <v>12.820824172363151</v>
      </c>
      <c r="W145" s="23">
        <v>30.961468980483893</v>
      </c>
      <c r="X145" s="23">
        <v>-2.9712783882683382</v>
      </c>
      <c r="Y145" s="23">
        <v>14.426450300527661</v>
      </c>
      <c r="Z145" s="23">
        <v>-60.915123871944814</v>
      </c>
      <c r="AA145" s="23">
        <v>-39.700889719799541</v>
      </c>
      <c r="AB145" s="23">
        <v>8.806119885165014</v>
      </c>
      <c r="AC145" s="23">
        <v>-7.0960530659204455</v>
      </c>
      <c r="AD145" s="23">
        <v>110.55560345995256</v>
      </c>
      <c r="AE145" s="23">
        <v>5.6622191769066252E-3</v>
      </c>
      <c r="AF145" s="23">
        <v>-2.6826776366680335E-2</v>
      </c>
      <c r="AG145" s="23">
        <v>-7.0078230398712041E-2</v>
      </c>
      <c r="AH145" s="23">
        <v>-8.2948939108479572E-3</v>
      </c>
      <c r="AI145" s="23">
        <v>2.6831992806770809E-2</v>
      </c>
      <c r="AJ145" s="23">
        <v>1.0942807140137182E-2</v>
      </c>
      <c r="AK145" s="23">
        <v>0.20957988155242568</v>
      </c>
    </row>
    <row r="146" spans="1:37" x14ac:dyDescent="0.4">
      <c r="A146" s="22">
        <v>0</v>
      </c>
      <c r="B146" s="22">
        <f t="shared" si="2"/>
        <v>-15438.292541148148</v>
      </c>
      <c r="C146" s="23">
        <v>2432.2576315175452</v>
      </c>
      <c r="D146" s="23">
        <v>29462.432592360161</v>
      </c>
      <c r="E146" s="23">
        <v>-21144.666295022573</v>
      </c>
      <c r="F146" s="23">
        <v>-1706.5548544595099</v>
      </c>
      <c r="G146" s="23">
        <v>-41344.225550102841</v>
      </c>
      <c r="H146" s="23">
        <v>7357.582830223475</v>
      </c>
      <c r="I146" s="23">
        <v>24943.173645483745</v>
      </c>
      <c r="J146" s="23">
        <v>239956.59329465774</v>
      </c>
      <c r="K146" s="23">
        <v>445977.90026502835</v>
      </c>
      <c r="L146" s="23">
        <v>-477643.92757515534</v>
      </c>
      <c r="M146" s="23">
        <v>39733.138244140071</v>
      </c>
      <c r="N146" s="23">
        <v>-535080.34761813353</v>
      </c>
      <c r="O146" s="23">
        <v>162764.85470058749</v>
      </c>
      <c r="P146" s="23">
        <v>931181.38868887513</v>
      </c>
      <c r="Q146" s="23">
        <v>14.147710812021597</v>
      </c>
      <c r="R146" s="23">
        <v>-6.3864511699293347</v>
      </c>
      <c r="S146" s="23">
        <v>-52.65466893007661</v>
      </c>
      <c r="T146" s="23">
        <v>-12.627473100643925</v>
      </c>
      <c r="U146" s="23">
        <v>14.288301141836701</v>
      </c>
      <c r="V146" s="23">
        <v>12.33240477766031</v>
      </c>
      <c r="W146" s="23">
        <v>30.90017646913126</v>
      </c>
      <c r="X146" s="23">
        <v>6.037610183756696</v>
      </c>
      <c r="Y146" s="23">
        <v>-2.0790404471275181</v>
      </c>
      <c r="Z146" s="23">
        <v>-53.563918646230995</v>
      </c>
      <c r="AA146" s="23">
        <v>-37.86742577579485</v>
      </c>
      <c r="AB146" s="23">
        <v>11.74858613901479</v>
      </c>
      <c r="AC146" s="23">
        <v>-8.5014073069023794</v>
      </c>
      <c r="AD146" s="23">
        <v>110.72648995445627</v>
      </c>
      <c r="AE146" s="23">
        <v>5.727350813416885E-3</v>
      </c>
      <c r="AF146" s="23">
        <v>-4.354309029927882E-3</v>
      </c>
      <c r="AG146" s="23">
        <v>-0.1013464401018799</v>
      </c>
      <c r="AH146" s="23">
        <v>-1.0710200670329715E-2</v>
      </c>
      <c r="AI146" s="23">
        <v>2.9856809596329911E-2</v>
      </c>
      <c r="AJ146" s="23">
        <v>1.0437148481416742E-2</v>
      </c>
      <c r="AK146" s="23">
        <v>0.20973264091097399</v>
      </c>
    </row>
    <row r="147" spans="1:37" x14ac:dyDescent="0.4">
      <c r="A147" s="22">
        <v>0</v>
      </c>
      <c r="B147" s="22">
        <f t="shared" si="2"/>
        <v>-14577.672451811035</v>
      </c>
      <c r="C147" s="23">
        <v>-4646.8099316700191</v>
      </c>
      <c r="D147" s="23">
        <v>21324.231577746767</v>
      </c>
      <c r="E147" s="23">
        <v>-5306.4869714160932</v>
      </c>
      <c r="F147" s="23">
        <v>-7691.6632893619535</v>
      </c>
      <c r="G147" s="23">
        <v>-34069.596062922988</v>
      </c>
      <c r="H147" s="23">
        <v>6047.5188097713026</v>
      </c>
      <c r="I147" s="23">
        <v>24342.805867852981</v>
      </c>
      <c r="J147" s="23">
        <v>-497310.84129305632</v>
      </c>
      <c r="K147" s="23">
        <v>961488.58780341409</v>
      </c>
      <c r="L147" s="23">
        <v>-251469.16497632541</v>
      </c>
      <c r="M147" s="23">
        <v>-76611.012227116822</v>
      </c>
      <c r="N147" s="23">
        <v>-476129.42086563411</v>
      </c>
      <c r="O147" s="23">
        <v>144473.99215119856</v>
      </c>
      <c r="P147" s="23">
        <v>920108.25940752018</v>
      </c>
      <c r="Q147" s="23">
        <v>0.79149545852651304</v>
      </c>
      <c r="R147" s="23">
        <v>15.332188154309138</v>
      </c>
      <c r="S147" s="23">
        <v>-56.245954411516529</v>
      </c>
      <c r="T147" s="23">
        <v>-13.812054504704607</v>
      </c>
      <c r="U147" s="23">
        <v>15.229751945258673</v>
      </c>
      <c r="V147" s="23">
        <v>11.741989286216377</v>
      </c>
      <c r="W147" s="23">
        <v>30.837667112599849</v>
      </c>
      <c r="X147" s="23">
        <v>-2.1506194759614612</v>
      </c>
      <c r="Y147" s="23">
        <v>-11.139178392274518</v>
      </c>
      <c r="Z147" s="23">
        <v>-34.596720173445334</v>
      </c>
      <c r="AA147" s="23">
        <v>-32.396424148707624</v>
      </c>
      <c r="AB147" s="23">
        <v>14.201834727306668</v>
      </c>
      <c r="AC147" s="23">
        <v>-9.8476998847754871</v>
      </c>
      <c r="AD147" s="23">
        <v>110.88087635393987</v>
      </c>
      <c r="AE147" s="23">
        <v>-2.156645143426679E-3</v>
      </c>
      <c r="AF147" s="23">
        <v>1.2487820544381844E-2</v>
      </c>
      <c r="AG147" s="23">
        <v>-0.11496665605123907</v>
      </c>
      <c r="AH147" s="23">
        <v>-1.1322267701029775E-2</v>
      </c>
      <c r="AI147" s="23">
        <v>3.1940848325375248E-2</v>
      </c>
      <c r="AJ147" s="23">
        <v>9.8428829514752951E-3</v>
      </c>
      <c r="AK147" s="23">
        <v>0.20987801707446313</v>
      </c>
    </row>
    <row r="148" spans="1:37" x14ac:dyDescent="0.4">
      <c r="A148" s="22">
        <v>576.02880000000005</v>
      </c>
      <c r="B148" s="22">
        <f t="shared" si="2"/>
        <v>-10261.624743915932</v>
      </c>
      <c r="C148" s="23">
        <v>570.18649699773277</v>
      </c>
      <c r="D148" s="23">
        <v>1667.2166836466151</v>
      </c>
      <c r="E148" s="23">
        <v>8181.429977103151</v>
      </c>
      <c r="F148" s="23">
        <v>-11776.467198562617</v>
      </c>
      <c r="G148" s="23">
        <v>-26520.105339582744</v>
      </c>
      <c r="H148" s="23">
        <v>4694.1698927031939</v>
      </c>
      <c r="I148" s="23">
        <v>23759.598287694669</v>
      </c>
      <c r="J148" s="23">
        <v>325610.31031679135</v>
      </c>
      <c r="K148" s="23">
        <v>817769.19467586256</v>
      </c>
      <c r="L148" s="23">
        <v>-16356.57919073182</v>
      </c>
      <c r="M148" s="23">
        <v>-167443.33346235883</v>
      </c>
      <c r="N148" s="23">
        <v>-409246.83796390571</v>
      </c>
      <c r="O148" s="23">
        <v>124949.88580655721</v>
      </c>
      <c r="P148" s="23">
        <v>909293.35981778521</v>
      </c>
      <c r="Q148" s="23">
        <v>-9.9037163828405639</v>
      </c>
      <c r="R148" s="23">
        <v>16.697522919009025</v>
      </c>
      <c r="S148" s="23">
        <v>-48.58284752237067</v>
      </c>
      <c r="T148" s="23">
        <v>-13.537913889556112</v>
      </c>
      <c r="U148" s="23">
        <v>15.778242741366965</v>
      </c>
      <c r="V148" s="23">
        <v>11.055946395984936</v>
      </c>
      <c r="W148" s="23">
        <v>30.774117428382521</v>
      </c>
      <c r="X148" s="23">
        <v>3.7038324646229737</v>
      </c>
      <c r="Y148" s="23">
        <v>-5.0341863233154838</v>
      </c>
      <c r="Z148" s="23">
        <v>-7.4303856207393855</v>
      </c>
      <c r="AA148" s="23">
        <v>-24.371125551825418</v>
      </c>
      <c r="AB148" s="23">
        <v>16.069209192604774</v>
      </c>
      <c r="AC148" s="23">
        <v>-11.131680614041572</v>
      </c>
      <c r="AD148" s="23">
        <v>111.01928183463311</v>
      </c>
      <c r="AE148" s="23">
        <v>7.663404140469158E-4</v>
      </c>
      <c r="AF148" s="23">
        <v>5.1408978270359685E-3</v>
      </c>
      <c r="AG148" s="23">
        <v>-0.10432872045774906</v>
      </c>
      <c r="AH148" s="23">
        <v>-1.0416146907071841E-2</v>
      </c>
      <c r="AI148" s="23">
        <v>3.2977387691358169E-2</v>
      </c>
      <c r="AJ148" s="23">
        <v>9.1661287291148891E-3</v>
      </c>
      <c r="AK148" s="23">
        <v>0.21001611270326498</v>
      </c>
    </row>
    <row r="149" spans="1:37" x14ac:dyDescent="0.4">
      <c r="A149" s="22">
        <v>0</v>
      </c>
      <c r="B149" s="22">
        <f t="shared" si="2"/>
        <v>-9661.9973808697832</v>
      </c>
      <c r="C149" s="23">
        <v>1615.4768860013926</v>
      </c>
      <c r="D149" s="23">
        <v>-12918.524620358243</v>
      </c>
      <c r="E149" s="23">
        <v>18229.379077245387</v>
      </c>
      <c r="F149" s="23">
        <v>-14363.107513802686</v>
      </c>
      <c r="G149" s="23">
        <v>-19067.313325709412</v>
      </c>
      <c r="H149" s="23">
        <v>3310.2662588816029</v>
      </c>
      <c r="I149" s="23">
        <v>23193.823237741963</v>
      </c>
      <c r="J149" s="23">
        <v>-197946.94098065313</v>
      </c>
      <c r="K149" s="23">
        <v>170827.78878102353</v>
      </c>
      <c r="L149" s="23">
        <v>197439.01151961644</v>
      </c>
      <c r="M149" s="23">
        <v>-233415.36173052588</v>
      </c>
      <c r="N149" s="23">
        <v>-337745.92031537398</v>
      </c>
      <c r="O149" s="23">
        <v>104391.351832884</v>
      </c>
      <c r="P149" s="23">
        <v>898744.47089302901</v>
      </c>
      <c r="Q149" s="23">
        <v>14.157356630874549</v>
      </c>
      <c r="R149" s="23">
        <v>-1.4676343329097903</v>
      </c>
      <c r="S149" s="23">
        <v>-29.517345111020457</v>
      </c>
      <c r="T149" s="23">
        <v>-11.989150031030176</v>
      </c>
      <c r="U149" s="23">
        <v>15.912348466833619</v>
      </c>
      <c r="V149" s="23">
        <v>10.280808774275133</v>
      </c>
      <c r="W149" s="23">
        <v>30.709703933972026</v>
      </c>
      <c r="X149" s="23">
        <v>-3.9259175954894423</v>
      </c>
      <c r="Y149" s="23">
        <v>8.0371187334613783</v>
      </c>
      <c r="Z149" s="23">
        <v>23.580163426696735</v>
      </c>
      <c r="AA149" s="23">
        <v>-14.936852334083648</v>
      </c>
      <c r="AB149" s="23">
        <v>17.251067149094336</v>
      </c>
      <c r="AC149" s="23">
        <v>-12.350104065737822</v>
      </c>
      <c r="AD149" s="23">
        <v>111.14222557276545</v>
      </c>
      <c r="AE149" s="23">
        <v>8.4824615791814512E-4</v>
      </c>
      <c r="AF149" s="23">
        <v>-2.2417689135872883E-2</v>
      </c>
      <c r="AG149" s="23">
        <v>-6.7518561976268113E-2</v>
      </c>
      <c r="AH149" s="23">
        <v>-8.3303396410838951E-3</v>
      </c>
      <c r="AI149" s="23">
        <v>3.2875162146789795E-2</v>
      </c>
      <c r="AJ149" s="23">
        <v>8.4131519907654773E-3</v>
      </c>
      <c r="AK149" s="23">
        <v>0.21014703045775143</v>
      </c>
    </row>
    <row r="150" spans="1:37" x14ac:dyDescent="0.4">
      <c r="A150" s="22">
        <v>0</v>
      </c>
      <c r="B150" s="22">
        <f t="shared" si="2"/>
        <v>-6621.8434305704541</v>
      </c>
      <c r="C150" s="23">
        <v>-2205.4115648728193</v>
      </c>
      <c r="D150" s="23">
        <v>-17714.71835503184</v>
      </c>
      <c r="E150" s="23">
        <v>23302.343914761313</v>
      </c>
      <c r="F150" s="23">
        <v>-15842.531170706829</v>
      </c>
      <c r="G150" s="23">
        <v>-12094.074598388635</v>
      </c>
      <c r="H150" s="23">
        <v>1908.6387235107541</v>
      </c>
      <c r="I150" s="23">
        <v>22645.753050728053</v>
      </c>
      <c r="J150" s="23">
        <v>140805.72539170485</v>
      </c>
      <c r="K150" s="23">
        <v>-466170.39704581886</v>
      </c>
      <c r="L150" s="23">
        <v>340877.51427412848</v>
      </c>
      <c r="M150" s="23">
        <v>-274913.93883620366</v>
      </c>
      <c r="N150" s="23">
        <v>-265206.25631073618</v>
      </c>
      <c r="O150" s="23">
        <v>82998.778920317098</v>
      </c>
      <c r="P150" s="23">
        <v>888469.37360660825</v>
      </c>
      <c r="Q150" s="23">
        <v>-14.385601089519838</v>
      </c>
      <c r="R150" s="23">
        <v>-14.738127327255741</v>
      </c>
      <c r="S150" s="23">
        <v>-5.4108290656601872</v>
      </c>
      <c r="T150" s="23">
        <v>-9.3693015757646094</v>
      </c>
      <c r="U150" s="23">
        <v>15.629977107728427</v>
      </c>
      <c r="V150" s="23">
        <v>9.4232159098046573</v>
      </c>
      <c r="W150" s="23">
        <v>30.64460314686119</v>
      </c>
      <c r="X150" s="23">
        <v>3.4866037526381182</v>
      </c>
      <c r="Y150" s="23">
        <v>14.526826402254477</v>
      </c>
      <c r="Z150" s="23">
        <v>49.727222441383887</v>
      </c>
      <c r="AA150" s="23">
        <v>-5.2489281901506697</v>
      </c>
      <c r="AB150" s="23">
        <v>17.657759921692101</v>
      </c>
      <c r="AC150" s="23">
        <v>-13.499717175900306</v>
      </c>
      <c r="AD150" s="23">
        <v>111.25022674456638</v>
      </c>
      <c r="AE150" s="23">
        <v>-1.7781544681471206E-3</v>
      </c>
      <c r="AF150" s="23">
        <v>-3.2438546424448295E-2</v>
      </c>
      <c r="AG150" s="23">
        <v>-1.7618949907043685E-2</v>
      </c>
      <c r="AH150" s="23">
        <v>-5.4474434699263719E-3</v>
      </c>
      <c r="AI150" s="23">
        <v>3.1586904662931799E-2</v>
      </c>
      <c r="AJ150" s="23">
        <v>7.590316608339219E-3</v>
      </c>
      <c r="AK150" s="23">
        <v>0.21027087299829444</v>
      </c>
    </row>
    <row r="151" spans="1:37" x14ac:dyDescent="0.4">
      <c r="A151" s="22">
        <v>0</v>
      </c>
      <c r="B151" s="22">
        <f t="shared" si="2"/>
        <v>-4437.6479038538</v>
      </c>
      <c r="C151" s="23">
        <v>-3274.6417233195079</v>
      </c>
      <c r="D151" s="23">
        <v>-18142.343786291814</v>
      </c>
      <c r="E151" s="23">
        <v>21383.719014905088</v>
      </c>
      <c r="F151" s="23">
        <v>-16636.380088572736</v>
      </c>
      <c r="G151" s="23">
        <v>-5948.1518835346387</v>
      </c>
      <c r="H151" s="23">
        <v>502.13840742747925</v>
      </c>
      <c r="I151" s="23">
        <v>22115.660059386133</v>
      </c>
      <c r="J151" s="23">
        <v>69960.152305490512</v>
      </c>
      <c r="K151" s="23">
        <v>-662888.46613543993</v>
      </c>
      <c r="L151" s="23">
        <v>356923.52641799278</v>
      </c>
      <c r="M151" s="23">
        <v>-292382.26869810885</v>
      </c>
      <c r="N151" s="23">
        <v>-195148.0661432207</v>
      </c>
      <c r="O151" s="23">
        <v>60972.873321404913</v>
      </c>
      <c r="P151" s="23">
        <v>878475.84893188137</v>
      </c>
      <c r="Q151" s="23">
        <v>4.8835179592577385</v>
      </c>
      <c r="R151" s="23">
        <v>-3.2490575515048761</v>
      </c>
      <c r="S151" s="23">
        <v>15.700479341839745</v>
      </c>
      <c r="T151" s="23">
        <v>-5.9048473928949132</v>
      </c>
      <c r="U151" s="23">
        <v>14.951084038857747</v>
      </c>
      <c r="V151" s="23">
        <v>8.4898289681438399</v>
      </c>
      <c r="W151" s="23">
        <v>30.57899158454282</v>
      </c>
      <c r="X151" s="23">
        <v>-9.2792108469107504</v>
      </c>
      <c r="Y151" s="23">
        <v>7.6568978239954903</v>
      </c>
      <c r="Z151" s="23">
        <v>61.305538671414475</v>
      </c>
      <c r="AA151" s="23">
        <v>3.5062004507320208</v>
      </c>
      <c r="AB151" s="23">
        <v>17.238425323885917</v>
      </c>
      <c r="AC151" s="23">
        <v>-14.577265404773678</v>
      </c>
      <c r="AD151" s="23">
        <v>111.34380452626556</v>
      </c>
      <c r="AE151" s="23">
        <v>-2.0961261158042088E-2</v>
      </c>
      <c r="AF151" s="23">
        <v>-8.7173451452081697E-3</v>
      </c>
      <c r="AG151" s="23">
        <v>2.8362123661532259E-2</v>
      </c>
      <c r="AH151" s="23">
        <v>-2.2089736916001078E-3</v>
      </c>
      <c r="AI151" s="23">
        <v>2.9127707087738697E-2</v>
      </c>
      <c r="AJ151" s="23">
        <v>6.7040062603134082E-3</v>
      </c>
      <c r="AK151" s="23">
        <v>0.21038774298526597</v>
      </c>
    </row>
    <row r="152" spans="1:37" x14ac:dyDescent="0.4">
      <c r="A152" s="22">
        <v>0</v>
      </c>
      <c r="B152" s="22">
        <f t="shared" si="2"/>
        <v>-2409.7792638858591</v>
      </c>
      <c r="C152" s="23">
        <v>-1532.3768646068017</v>
      </c>
      <c r="D152" s="23">
        <v>-12943.823113448054</v>
      </c>
      <c r="E152" s="23">
        <v>11771.206216384868</v>
      </c>
      <c r="F152" s="23">
        <v>-17166.198972763596</v>
      </c>
      <c r="G152" s="23">
        <v>-836.24029348437159</v>
      </c>
      <c r="H152" s="23">
        <v>-896.38356853138657</v>
      </c>
      <c r="I152" s="23">
        <v>21603.816596449342</v>
      </c>
      <c r="J152" s="23">
        <v>-58624.774909933702</v>
      </c>
      <c r="K152" s="23">
        <v>-405203.03798331576</v>
      </c>
      <c r="L152" s="23">
        <v>216022.66191261614</v>
      </c>
      <c r="M152" s="23">
        <v>-287622.29798127781</v>
      </c>
      <c r="N152" s="23">
        <v>-130197.77016899385</v>
      </c>
      <c r="O152" s="23">
        <v>38514.341288698837</v>
      </c>
      <c r="P152" s="23">
        <v>868771.67784220609</v>
      </c>
      <c r="Q152" s="23">
        <v>-58.600560835399051</v>
      </c>
      <c r="R152" s="23">
        <v>16.511671597902765</v>
      </c>
      <c r="S152" s="23">
        <v>27.131006476767919</v>
      </c>
      <c r="T152" s="23">
        <v>-1.8974895029481271</v>
      </c>
      <c r="U152" s="23">
        <v>13.921671693640011</v>
      </c>
      <c r="V152" s="23">
        <v>7.4873091148632334</v>
      </c>
      <c r="W152" s="23">
        <v>30.513045764509744</v>
      </c>
      <c r="X152" s="23">
        <v>-9.1965446107968862</v>
      </c>
      <c r="Y152" s="23">
        <v>-3.4153029194750149</v>
      </c>
      <c r="Z152" s="23">
        <v>51.510908762408029</v>
      </c>
      <c r="AA152" s="23">
        <v>10.306909310386471</v>
      </c>
      <c r="AB152" s="23">
        <v>16.025042524228986</v>
      </c>
      <c r="AC152" s="23">
        <v>-15.579494212602214</v>
      </c>
      <c r="AD152" s="23">
        <v>111.42347809409259</v>
      </c>
      <c r="AE152" s="23">
        <v>-1.8428210962104084E-2</v>
      </c>
      <c r="AF152" s="23">
        <v>2.681660479124523E-2</v>
      </c>
      <c r="AG152" s="23">
        <v>5.592373933003366E-2</v>
      </c>
      <c r="AH152" s="23">
        <v>8.8444221137840126E-4</v>
      </c>
      <c r="AI152" s="23">
        <v>2.562607692524364E-2</v>
      </c>
      <c r="AJ152" s="23">
        <v>5.7606046251653118E-3</v>
      </c>
      <c r="AK152" s="23">
        <v>0.21049774307903779</v>
      </c>
    </row>
    <row r="153" spans="1:37" x14ac:dyDescent="0.4">
      <c r="A153" s="22">
        <v>0</v>
      </c>
      <c r="B153" s="22">
        <f t="shared" si="2"/>
        <v>-397.17779699717903</v>
      </c>
      <c r="C153" s="23">
        <v>270.48276000976068</v>
      </c>
      <c r="D153" s="23">
        <v>-3712.4577822055517</v>
      </c>
      <c r="E153" s="23">
        <v>-1074.2781327913935</v>
      </c>
      <c r="F153" s="23">
        <v>-17562.360864284718</v>
      </c>
      <c r="G153" s="23">
        <v>3242.1951081500574</v>
      </c>
      <c r="H153" s="23">
        <v>-2274.0760835290785</v>
      </c>
      <c r="I153" s="23">
        <v>21110.494994650922</v>
      </c>
      <c r="J153" s="23">
        <v>-184085.72788585129</v>
      </c>
      <c r="K153" s="23">
        <v>36291.187168179284</v>
      </c>
      <c r="L153" s="23">
        <v>-1439.4012498235061</v>
      </c>
      <c r="M153" s="23">
        <v>-266001.80323052255</v>
      </c>
      <c r="N153" s="23">
        <v>-71325.585187669625</v>
      </c>
      <c r="O153" s="23">
        <v>15823.889074746912</v>
      </c>
      <c r="P153" s="23">
        <v>859364.64131094085</v>
      </c>
      <c r="Q153" s="23">
        <v>-2.1857786307631786</v>
      </c>
      <c r="R153" s="23">
        <v>22.793300794915258</v>
      </c>
      <c r="S153" s="23">
        <v>27.603982344083228</v>
      </c>
      <c r="T153" s="23">
        <v>2.1492842761544475</v>
      </c>
      <c r="U153" s="23">
        <v>12.605891285397048</v>
      </c>
      <c r="V153" s="23">
        <v>6.4223175155332868</v>
      </c>
      <c r="W153" s="23">
        <v>30.446942204254711</v>
      </c>
      <c r="X153" s="23">
        <v>1.2188737954205062</v>
      </c>
      <c r="Y153" s="23">
        <v>-10.231844042416409</v>
      </c>
      <c r="Z153" s="23">
        <v>24.519515354512194</v>
      </c>
      <c r="AA153" s="23">
        <v>14.921198407806221</v>
      </c>
      <c r="AB153" s="23">
        <v>14.135641971787763</v>
      </c>
      <c r="AC153" s="23">
        <v>-16.50314905963026</v>
      </c>
      <c r="AD153" s="23">
        <v>111.48976662427698</v>
      </c>
      <c r="AE153" s="23">
        <v>4.4800539254779429E-3</v>
      </c>
      <c r="AF153" s="23">
        <v>4.2324228893641958E-2</v>
      </c>
      <c r="AG153" s="23">
        <v>6.0756247819064302E-2</v>
      </c>
      <c r="AH153" s="23">
        <v>3.4019535177461815E-3</v>
      </c>
      <c r="AI153" s="23">
        <v>2.1306044522714836E-2</v>
      </c>
      <c r="AJ153" s="23">
        <v>4.7664953813731144E-3</v>
      </c>
      <c r="AK153" s="23">
        <v>0.21060097593998164</v>
      </c>
    </row>
    <row r="154" spans="1:37" x14ac:dyDescent="0.4">
      <c r="A154" s="22">
        <v>0</v>
      </c>
      <c r="B154" s="22">
        <f t="shared" si="2"/>
        <v>2643.9456259183244</v>
      </c>
      <c r="C154" s="23">
        <v>220.37156327819616</v>
      </c>
      <c r="D154" s="23">
        <v>5685.5000367750936</v>
      </c>
      <c r="E154" s="23">
        <v>-11379.697758651619</v>
      </c>
      <c r="F154" s="23">
        <v>-17882.3234999495</v>
      </c>
      <c r="G154" s="23">
        <v>6338.2700885525746</v>
      </c>
      <c r="H154" s="23">
        <v>-3618.0880167287505</v>
      </c>
      <c r="I154" s="23">
        <v>20635.967586724008</v>
      </c>
      <c r="J154" s="23">
        <v>220474.91217184323</v>
      </c>
      <c r="K154" s="23">
        <v>336088.30481920455</v>
      </c>
      <c r="L154" s="23">
        <v>-187069.03375282459</v>
      </c>
      <c r="M154" s="23">
        <v>-233704.72075116882</v>
      </c>
      <c r="N154" s="23">
        <v>-19163.805730598302</v>
      </c>
      <c r="O154" s="23">
        <v>-6897.7770678980305</v>
      </c>
      <c r="P154" s="23">
        <v>850262.52031144197</v>
      </c>
      <c r="Q154" s="23">
        <v>7.2487528201019833</v>
      </c>
      <c r="R154" s="23">
        <v>1.4596145446949771</v>
      </c>
      <c r="S154" s="23">
        <v>17.228350684877988</v>
      </c>
      <c r="T154" s="23">
        <v>5.6856355505118765</v>
      </c>
      <c r="U154" s="23">
        <v>11.0685531382842</v>
      </c>
      <c r="V154" s="23">
        <v>5.301515335724492</v>
      </c>
      <c r="W154" s="23">
        <v>30.38085742127058</v>
      </c>
      <c r="X154" s="23">
        <v>-2.0685022138729425</v>
      </c>
      <c r="Y154" s="23">
        <v>-7.0687167120908141</v>
      </c>
      <c r="Z154" s="23">
        <v>-12.737988761865726</v>
      </c>
      <c r="AA154" s="23">
        <v>17.309115174242528</v>
      </c>
      <c r="AB154" s="23">
        <v>11.713209290343782</v>
      </c>
      <c r="AC154" s="23">
        <v>-17.344975406102009</v>
      </c>
      <c r="AD154" s="23">
        <v>111.54318929304817</v>
      </c>
      <c r="AE154" s="23">
        <v>-5.2307322081102765E-3</v>
      </c>
      <c r="AF154" s="23">
        <v>1.5424706272135418E-2</v>
      </c>
      <c r="AG154" s="23">
        <v>4.1170610103338549E-2</v>
      </c>
      <c r="AH154" s="23">
        <v>4.9347876262044125E-3</v>
      </c>
      <c r="AI154" s="23">
        <v>1.6410021770548903E-2</v>
      </c>
      <c r="AJ154" s="23">
        <v>3.7280622074130614E-3</v>
      </c>
      <c r="AK154" s="23">
        <v>0.21069754422846987</v>
      </c>
    </row>
    <row r="155" spans="1:37" x14ac:dyDescent="0.4">
      <c r="A155" s="22">
        <v>0</v>
      </c>
      <c r="B155" s="22">
        <f t="shared" si="2"/>
        <v>3811.7913030537529</v>
      </c>
      <c r="C155" s="23">
        <v>-290.95601926493805</v>
      </c>
      <c r="D155" s="23">
        <v>9429.5167992326551</v>
      </c>
      <c r="E155" s="23">
        <v>-14723.248555767224</v>
      </c>
      <c r="F155" s="23">
        <v>-18186.750497174729</v>
      </c>
      <c r="G155" s="23">
        <v>8506.517644522517</v>
      </c>
      <c r="H155" s="23">
        <v>-4915.5860769500614</v>
      </c>
      <c r="I155" s="23">
        <v>20180.506705401778</v>
      </c>
      <c r="J155" s="23">
        <v>-255093.44203758187</v>
      </c>
      <c r="K155" s="23">
        <v>263409.76284253824</v>
      </c>
      <c r="L155" s="23">
        <v>-255961.85483790768</v>
      </c>
      <c r="M155" s="23">
        <v>-196912.52906056127</v>
      </c>
      <c r="N155" s="23">
        <v>25655.116773452708</v>
      </c>
      <c r="O155" s="23">
        <v>-29450.149497008402</v>
      </c>
      <c r="P155" s="23">
        <v>841473.09581706824</v>
      </c>
      <c r="Q155" s="23">
        <v>-9.8837123271060943</v>
      </c>
      <c r="R155" s="23">
        <v>-28.11120925482405</v>
      </c>
      <c r="S155" s="23">
        <v>-2.4766620659080281</v>
      </c>
      <c r="T155" s="23">
        <v>8.1634391729329625</v>
      </c>
      <c r="U155" s="23">
        <v>9.3740236761080418</v>
      </c>
      <c r="V155" s="23">
        <v>4.1315682582874338</v>
      </c>
      <c r="W155" s="23">
        <v>30.314967933050138</v>
      </c>
      <c r="X155" s="23">
        <v>2.1834919064483871</v>
      </c>
      <c r="Y155" s="23">
        <v>3.0830315815172544</v>
      </c>
      <c r="Z155" s="23">
        <v>-52.482569176348434</v>
      </c>
      <c r="AA155" s="23">
        <v>17.429275523639266</v>
      </c>
      <c r="AB155" s="23">
        <v>8.9042346027653743</v>
      </c>
      <c r="AC155" s="23">
        <v>-18.101731240536818</v>
      </c>
      <c r="AD155" s="23">
        <v>111.58426527663597</v>
      </c>
      <c r="AE155" s="23">
        <v>6.3676521208895628E-3</v>
      </c>
      <c r="AF155" s="23">
        <v>-2.9758807780425198E-2</v>
      </c>
      <c r="AG155" s="23">
        <v>-1.0087710414985549E-3</v>
      </c>
      <c r="AH155" s="23">
        <v>5.0758552313746926E-3</v>
      </c>
      <c r="AI155" s="23">
        <v>1.1180826724030615E-2</v>
      </c>
      <c r="AJ155" s="23">
        <v>2.6516941407548024E-3</v>
      </c>
      <c r="AK155" s="23">
        <v>0.21078755060487409</v>
      </c>
    </row>
    <row r="156" spans="1:37" x14ac:dyDescent="0.4">
      <c r="A156" s="22">
        <v>0</v>
      </c>
      <c r="B156" s="22">
        <f t="shared" si="2"/>
        <v>6337.7119225177557</v>
      </c>
      <c r="C156" s="23">
        <v>-129.3315162428633</v>
      </c>
      <c r="D156" s="23">
        <v>7463.8975968192053</v>
      </c>
      <c r="E156" s="23">
        <v>-12233.567928383554</v>
      </c>
      <c r="F156" s="23">
        <v>-18494.606702963039</v>
      </c>
      <c r="G156" s="23">
        <v>9803.0775360215994</v>
      </c>
      <c r="H156" s="23">
        <v>-6153.8536686688067</v>
      </c>
      <c r="I156" s="23">
        <v>19744.384683417458</v>
      </c>
      <c r="J156" s="23">
        <v>33271.506301939029</v>
      </c>
      <c r="K156" s="23">
        <v>24577.204529856208</v>
      </c>
      <c r="L156" s="23">
        <v>-220349.64706972573</v>
      </c>
      <c r="M156" s="23">
        <v>-160819.6880728312</v>
      </c>
      <c r="N156" s="23">
        <v>62510.377517698878</v>
      </c>
      <c r="O156" s="23">
        <v>-51633.902008114863</v>
      </c>
      <c r="P156" s="23">
        <v>833004.14880117762</v>
      </c>
      <c r="Q156" s="23">
        <v>24.675800698981057</v>
      </c>
      <c r="R156" s="23">
        <v>-27.011695068442517</v>
      </c>
      <c r="S156" s="23">
        <v>-24.998167955698037</v>
      </c>
      <c r="T156" s="23">
        <v>9.2022671819168593</v>
      </c>
      <c r="U156" s="23">
        <v>7.5867923478905155</v>
      </c>
      <c r="V156" s="23">
        <v>2.9191918476866419</v>
      </c>
      <c r="W156" s="23">
        <v>30.249450257086181</v>
      </c>
      <c r="X156" s="23">
        <v>-2.3435752358870645</v>
      </c>
      <c r="Y156" s="23">
        <v>8.3888078064353877</v>
      </c>
      <c r="Z156" s="23">
        <v>-83.994060822075568</v>
      </c>
      <c r="AA156" s="23">
        <v>15.391537050785974</v>
      </c>
      <c r="AB156" s="23">
        <v>5.8560423832454918</v>
      </c>
      <c r="AC156" s="23">
        <v>-18.770257661149486</v>
      </c>
      <c r="AD156" s="23">
        <v>111.61351375126976</v>
      </c>
      <c r="AE156" s="23">
        <v>3.3757463092810476E-2</v>
      </c>
      <c r="AF156" s="23">
        <v>-4.4872545790986942E-2</v>
      </c>
      <c r="AG156" s="23">
        <v>-5.1205841407015298E-2</v>
      </c>
      <c r="AH156" s="23">
        <v>3.6134575303261194E-3</v>
      </c>
      <c r="AI156" s="23">
        <v>5.8615540430129263E-3</v>
      </c>
      <c r="AJ156" s="23">
        <v>1.5438148022864865E-3</v>
      </c>
      <c r="AK156" s="23">
        <v>0.21087109772956622</v>
      </c>
    </row>
    <row r="157" spans="1:37" x14ac:dyDescent="0.4">
      <c r="A157" s="22">
        <v>0</v>
      </c>
      <c r="B157" s="22">
        <f t="shared" si="2"/>
        <v>8695.741746112195</v>
      </c>
      <c r="C157" s="23">
        <v>119.58275874687365</v>
      </c>
      <c r="D157" s="23">
        <v>2852.7224383092325</v>
      </c>
      <c r="E157" s="23">
        <v>-6609.6493167533854</v>
      </c>
      <c r="F157" s="23">
        <v>-18655.809642449716</v>
      </c>
      <c r="G157" s="23">
        <v>10286.423138736249</v>
      </c>
      <c r="H157" s="23">
        <v>-7321.1432300934466</v>
      </c>
      <c r="I157" s="23">
        <v>19327.873853504192</v>
      </c>
      <c r="J157" s="23">
        <v>324501.97627253179</v>
      </c>
      <c r="K157" s="23">
        <v>-128083.70065519463</v>
      </c>
      <c r="L157" s="23">
        <v>-120379.65396487352</v>
      </c>
      <c r="M157" s="23">
        <v>-126674.86977891185</v>
      </c>
      <c r="N157" s="23">
        <v>90802.149091375919</v>
      </c>
      <c r="O157" s="23">
        <v>-73259.761202055321</v>
      </c>
      <c r="P157" s="23">
        <v>824863.4602371275</v>
      </c>
      <c r="Q157" s="23">
        <v>8.7148486992082752</v>
      </c>
      <c r="R157" s="23">
        <v>-5.9130791604379453</v>
      </c>
      <c r="S157" s="23">
        <v>-43.225195405481415</v>
      </c>
      <c r="T157" s="23">
        <v>9.0705225703124857</v>
      </c>
      <c r="U157" s="23">
        <v>5.7714355501269399</v>
      </c>
      <c r="V157" s="23">
        <v>1.6714488009389807</v>
      </c>
      <c r="W157" s="23">
        <v>30.184480910871521</v>
      </c>
      <c r="X157" s="23">
        <v>-0.58364783196004144</v>
      </c>
      <c r="Y157" s="23">
        <v>6.2024242615519709</v>
      </c>
      <c r="Z157" s="23">
        <v>-96.423726514989525</v>
      </c>
      <c r="AA157" s="23">
        <v>11.87371964012023</v>
      </c>
      <c r="AB157" s="23">
        <v>2.7176019226995969</v>
      </c>
      <c r="AC157" s="23">
        <v>-19.348164223175012</v>
      </c>
      <c r="AD157" s="23">
        <v>111.63145389317918</v>
      </c>
      <c r="AE157" s="23">
        <v>-8.4046101514472296E-3</v>
      </c>
      <c r="AF157" s="23">
        <v>-2.680379609694819E-2</v>
      </c>
      <c r="AG157" s="23">
        <v>-9.2401626352019622E-2</v>
      </c>
      <c r="AH157" s="23">
        <v>1.080350406168165E-3</v>
      </c>
      <c r="AI157" s="23">
        <v>6.9528156709127396E-4</v>
      </c>
      <c r="AJ157" s="23">
        <v>4.1111236423731689E-4</v>
      </c>
      <c r="AK157" s="23">
        <v>0.21094828826291828</v>
      </c>
    </row>
    <row r="158" spans="1:37" x14ac:dyDescent="0.4">
      <c r="A158" s="22">
        <v>0</v>
      </c>
      <c r="B158" s="22">
        <f t="shared" si="2"/>
        <v>9406.525596728985</v>
      </c>
      <c r="C158" s="23">
        <v>-193.17605649574531</v>
      </c>
      <c r="D158" s="23">
        <v>-1345.0133359122665</v>
      </c>
      <c r="E158" s="23">
        <v>-526.7530746805005</v>
      </c>
      <c r="F158" s="23">
        <v>-18478.149537639423</v>
      </c>
      <c r="G158" s="23">
        <v>10020.81967101505</v>
      </c>
      <c r="H158" s="23">
        <v>-8408.97421468229</v>
      </c>
      <c r="I158" s="23">
        <v>18931.246548395175</v>
      </c>
      <c r="J158" s="23">
        <v>-122544.92495673399</v>
      </c>
      <c r="K158" s="23">
        <v>-42319.196648879297</v>
      </c>
      <c r="L158" s="23">
        <v>2699.9853355994783</v>
      </c>
      <c r="M158" s="23">
        <v>-94771.932363675864</v>
      </c>
      <c r="N158" s="23">
        <v>109993.20536046247</v>
      </c>
      <c r="O158" s="23">
        <v>-94173.547825048532</v>
      </c>
      <c r="P158" s="23">
        <v>817058.81109827582</v>
      </c>
      <c r="Q158" s="23">
        <v>4.1915668289760086</v>
      </c>
      <c r="R158" s="23">
        <v>12.380936211802133</v>
      </c>
      <c r="S158" s="23">
        <v>-51.09748068358634</v>
      </c>
      <c r="T158" s="23">
        <v>8.1870215923005532</v>
      </c>
      <c r="U158" s="23">
        <v>3.9915315841225536</v>
      </c>
      <c r="V158" s="23">
        <v>0.39633176251629543</v>
      </c>
      <c r="W158" s="23">
        <v>30.120236411898965</v>
      </c>
      <c r="X158" s="23">
        <v>-2.8317206123460035</v>
      </c>
      <c r="Y158" s="23">
        <v>-1.435506305981153</v>
      </c>
      <c r="Z158" s="23">
        <v>-82.354543561212111</v>
      </c>
      <c r="AA158" s="23">
        <v>7.6636034829338433</v>
      </c>
      <c r="AB158" s="23">
        <v>-0.35859784708873366</v>
      </c>
      <c r="AC158" s="23">
        <v>-19.835694273047466</v>
      </c>
      <c r="AD158" s="23">
        <v>111.63860487859382</v>
      </c>
      <c r="AE158" s="23">
        <v>-4.2245316187748121E-2</v>
      </c>
      <c r="AF158" s="23">
        <v>1.0258354494908545E-2</v>
      </c>
      <c r="AG158" s="23">
        <v>-0.11046950926997087</v>
      </c>
      <c r="AH158" s="23">
        <v>-1.827979113034663E-3</v>
      </c>
      <c r="AI158" s="23">
        <v>-4.0779240572114111E-3</v>
      </c>
      <c r="AJ158" s="23">
        <v>-7.3885073224526972E-4</v>
      </c>
      <c r="AK158" s="23">
        <v>0.21101922486530184</v>
      </c>
    </row>
    <row r="159" spans="1:37" x14ac:dyDescent="0.4">
      <c r="A159" s="22">
        <v>0</v>
      </c>
      <c r="B159" s="22">
        <f t="shared" si="2"/>
        <v>10256.346642489108</v>
      </c>
      <c r="C159" s="23">
        <v>-442.84197350861263</v>
      </c>
      <c r="D159" s="23">
        <v>-3701.0337768422332</v>
      </c>
      <c r="E159" s="23">
        <v>3697.0985868178441</v>
      </c>
      <c r="F159" s="23">
        <v>-17784.090138298274</v>
      </c>
      <c r="G159" s="23">
        <v>9086.4262289937033</v>
      </c>
      <c r="H159" s="23">
        <v>-9410.3340279860167</v>
      </c>
      <c r="I159" s="23">
        <v>18554.77510082359</v>
      </c>
      <c r="J159" s="23">
        <v>-402350.6807529612</v>
      </c>
      <c r="K159" s="23">
        <v>100938.26477330859</v>
      </c>
      <c r="L159" s="23">
        <v>108731.26258473186</v>
      </c>
      <c r="M159" s="23">
        <v>-65573.578821776391</v>
      </c>
      <c r="N159" s="23">
        <v>119741.24948390579</v>
      </c>
      <c r="O159" s="23">
        <v>-114236.49962518825</v>
      </c>
      <c r="P159" s="23">
        <v>809597.98235797975</v>
      </c>
      <c r="Q159" s="23">
        <v>-4.8745306134374751</v>
      </c>
      <c r="R159" s="23">
        <v>12.785548459384653</v>
      </c>
      <c r="S159" s="23">
        <v>-46.001395996785526</v>
      </c>
      <c r="T159" s="23">
        <v>6.9659435189427903</v>
      </c>
      <c r="U159" s="23">
        <v>2.3086631856397402</v>
      </c>
      <c r="V159" s="23">
        <v>-0.89776193325638864</v>
      </c>
      <c r="W159" s="23">
        <v>30.056893277661324</v>
      </c>
      <c r="X159" s="23">
        <v>-1.446624095552032</v>
      </c>
      <c r="Y159" s="23">
        <v>-5.467503499079851</v>
      </c>
      <c r="Z159" s="23">
        <v>-47.594818604175799</v>
      </c>
      <c r="AA159" s="23">
        <v>3.5331572949378627</v>
      </c>
      <c r="AB159" s="23">
        <v>-3.2198177788224234</v>
      </c>
      <c r="AC159" s="23">
        <v>-20.23420594192881</v>
      </c>
      <c r="AD159" s="23">
        <v>111.63548588374314</v>
      </c>
      <c r="AE159" s="23">
        <v>8.426471602401989E-3</v>
      </c>
      <c r="AF159" s="23">
        <v>3.473582088663868E-2</v>
      </c>
      <c r="AG159" s="23">
        <v>-0.10199193587820322</v>
      </c>
      <c r="AH159" s="23">
        <v>-4.4216377328535833E-3</v>
      </c>
      <c r="AI159" s="23">
        <v>-8.2285960364039141E-3</v>
      </c>
      <c r="AJ159" s="23">
        <v>-1.8981330386692754E-3</v>
      </c>
      <c r="AK159" s="23">
        <v>0.21108401019708936</v>
      </c>
    </row>
    <row r="160" spans="1:37" x14ac:dyDescent="0.4">
      <c r="A160" s="22">
        <v>870.30719999999997</v>
      </c>
      <c r="B160" s="22">
        <f t="shared" si="2"/>
        <v>13977.801368829218</v>
      </c>
      <c r="C160" s="23">
        <v>818.9545720208622</v>
      </c>
      <c r="D160" s="23">
        <v>-3531.7825365537069</v>
      </c>
      <c r="E160" s="23">
        <v>4540.4987172140991</v>
      </c>
      <c r="F160" s="23">
        <v>-16454.433255108954</v>
      </c>
      <c r="G160" s="23">
        <v>7618.6180824848434</v>
      </c>
      <c r="H160" s="23">
        <v>-10320.280223579739</v>
      </c>
      <c r="I160" s="23">
        <v>18198.731843522597</v>
      </c>
      <c r="J160" s="23">
        <v>435441.01202332671</v>
      </c>
      <c r="K160" s="23">
        <v>91200.056067702026</v>
      </c>
      <c r="L160" s="23">
        <v>164642.55442550735</v>
      </c>
      <c r="M160" s="23">
        <v>-40134.154622181035</v>
      </c>
      <c r="N160" s="23">
        <v>120410.30924345383</v>
      </c>
      <c r="O160" s="23">
        <v>-133328.53212740645</v>
      </c>
      <c r="P160" s="23">
        <v>802488.75498959771</v>
      </c>
      <c r="Q160" s="23">
        <v>4.0662258178002073</v>
      </c>
      <c r="R160" s="23">
        <v>-8.289956992528472</v>
      </c>
      <c r="S160" s="23">
        <v>-26.63428062208245</v>
      </c>
      <c r="T160" s="23">
        <v>5.8076582970187314</v>
      </c>
      <c r="U160" s="23">
        <v>0.77635999004969158</v>
      </c>
      <c r="V160" s="23">
        <v>-2.2017251735888697</v>
      </c>
      <c r="W160" s="23">
        <v>29.99462802565138</v>
      </c>
      <c r="X160" s="23">
        <v>2.0514577780418257</v>
      </c>
      <c r="Y160" s="23">
        <v>3.4327951471580659E-3</v>
      </c>
      <c r="Z160" s="23">
        <v>-1.2777039166538833</v>
      </c>
      <c r="AA160" s="23">
        <v>0.2173853106446281</v>
      </c>
      <c r="AB160" s="23">
        <v>-5.7236182236086943</v>
      </c>
      <c r="AC160" s="23">
        <v>-20.545981888720924</v>
      </c>
      <c r="AD160" s="23">
        <v>111.62261608485687</v>
      </c>
      <c r="AE160" s="23">
        <v>-7.3949145293564578E-3</v>
      </c>
      <c r="AF160" s="23">
        <v>2.1112901023325123E-2</v>
      </c>
      <c r="AG160" s="23">
        <v>-6.6394500409634169E-2</v>
      </c>
      <c r="AH160" s="23">
        <v>-6.037092071031834E-3</v>
      </c>
      <c r="AI160" s="23">
        <v>-1.1563879570613191E-2</v>
      </c>
      <c r="AJ160" s="23">
        <v>-3.0582613613417222E-3</v>
      </c>
      <c r="AK160" s="23">
        <v>0.21114274691865226</v>
      </c>
    </row>
    <row r="161" spans="1:37" x14ac:dyDescent="0.4">
      <c r="A161" s="22">
        <v>0</v>
      </c>
      <c r="B161" s="22">
        <f t="shared" si="2"/>
        <v>12618.489914706439</v>
      </c>
      <c r="C161" s="23">
        <v>329.33551213551834</v>
      </c>
      <c r="D161" s="23">
        <v>-1673.4045709076499</v>
      </c>
      <c r="E161" s="23">
        <v>3281.6252173358716</v>
      </c>
      <c r="F161" s="23">
        <v>-14483.05715135191</v>
      </c>
      <c r="G161" s="23">
        <v>5822.1494061118228</v>
      </c>
      <c r="H161" s="23">
        <v>-11140.037522549046</v>
      </c>
      <c r="I161" s="23">
        <v>17863.389109225391</v>
      </c>
      <c r="J161" s="23">
        <v>-317673.43448372144</v>
      </c>
      <c r="K161" s="23">
        <v>-52460.031024534423</v>
      </c>
      <c r="L161" s="23">
        <v>167735.89417175329</v>
      </c>
      <c r="M161" s="23">
        <v>-19750.442622870221</v>
      </c>
      <c r="N161" s="23">
        <v>113386.58830576832</v>
      </c>
      <c r="O161" s="23">
        <v>-151383.88431288407</v>
      </c>
      <c r="P161" s="23">
        <v>795738.90996648849</v>
      </c>
      <c r="Q161" s="23">
        <v>-11.167755475602311</v>
      </c>
      <c r="R161" s="23">
        <v>-23.824828124630567</v>
      </c>
      <c r="S161" s="23">
        <v>4.8276440290881739</v>
      </c>
      <c r="T161" s="23">
        <v>4.9843933631211508</v>
      </c>
      <c r="U161" s="23">
        <v>-0.56815273594846449</v>
      </c>
      <c r="V161" s="23">
        <v>-3.5042732421394063</v>
      </c>
      <c r="W161" s="23">
        <v>29.933617173361977</v>
      </c>
      <c r="X161" s="23">
        <v>0.55416125789738069</v>
      </c>
      <c r="Y161" s="23">
        <v>4.5480055824051746</v>
      </c>
      <c r="Z161" s="23">
        <v>46.867625634053184</v>
      </c>
      <c r="AA161" s="23">
        <v>-1.8127413519740578</v>
      </c>
      <c r="AB161" s="23">
        <v>-7.7569477034395877</v>
      </c>
      <c r="AC161" s="23">
        <v>-20.775627232380479</v>
      </c>
      <c r="AD161" s="23">
        <v>111.60051465816437</v>
      </c>
      <c r="AE161" s="23">
        <v>-1.7270336297557202E-2</v>
      </c>
      <c r="AF161" s="23">
        <v>-1.3619624867443801E-2</v>
      </c>
      <c r="AG161" s="23">
        <v>-7.0286828467036521E-3</v>
      </c>
      <c r="AH161" s="23">
        <v>-6.2906299846590798E-3</v>
      </c>
      <c r="AI161" s="23">
        <v>-1.3964080677541091E-2</v>
      </c>
      <c r="AJ161" s="23">
        <v>-4.2091830164578924E-3</v>
      </c>
      <c r="AK161" s="23">
        <v>0.21119553769036273</v>
      </c>
    </row>
    <row r="162" spans="1:37" x14ac:dyDescent="0.4">
      <c r="A162" s="22">
        <v>0</v>
      </c>
      <c r="B162" s="22">
        <f t="shared" si="2"/>
        <v>13428.703315403944</v>
      </c>
      <c r="C162" s="23">
        <v>270.68866611503063</v>
      </c>
      <c r="D162" s="23">
        <v>339.02265737706784</v>
      </c>
      <c r="E162" s="23">
        <v>1854.574667598778</v>
      </c>
      <c r="F162" s="23">
        <v>-12066.99180563839</v>
      </c>
      <c r="G162" s="23">
        <v>3927.4317616299968</v>
      </c>
      <c r="H162" s="23">
        <v>-11873.745177747642</v>
      </c>
      <c r="I162" s="23">
        <v>17549.019230665159</v>
      </c>
      <c r="J162" s="23">
        <v>-332059.97466591536</v>
      </c>
      <c r="K162" s="23">
        <v>-199439.97050981291</v>
      </c>
      <c r="L162" s="23">
        <v>133342.61007863589</v>
      </c>
      <c r="M162" s="23">
        <v>-4239.4911918010712</v>
      </c>
      <c r="N162" s="23">
        <v>100651.42224657771</v>
      </c>
      <c r="O162" s="23">
        <v>-168362.82421969197</v>
      </c>
      <c r="P162" s="23">
        <v>789356.2282620077</v>
      </c>
      <c r="Q162" s="23">
        <v>-20.683942140767506</v>
      </c>
      <c r="R162" s="23">
        <v>-24.937475164646457</v>
      </c>
      <c r="S162" s="23">
        <v>39.199911848448892</v>
      </c>
      <c r="T162" s="23">
        <v>4.3757505254820703</v>
      </c>
      <c r="U162" s="23">
        <v>-1.703918605306165</v>
      </c>
      <c r="V162" s="23">
        <v>-4.7930979482301268</v>
      </c>
      <c r="W162" s="23">
        <v>29.874037238285894</v>
      </c>
      <c r="X162" s="23">
        <v>14.083753043480606</v>
      </c>
      <c r="Y162" s="23">
        <v>5.1958128092629057</v>
      </c>
      <c r="Z162" s="23">
        <v>85.523304074746889</v>
      </c>
      <c r="AA162" s="23">
        <v>-2.9474268721137098</v>
      </c>
      <c r="AB162" s="23">
        <v>-9.2440892320430468</v>
      </c>
      <c r="AC162" s="23">
        <v>-20.92871921729007</v>
      </c>
      <c r="AD162" s="23">
        <v>111.56970077989541</v>
      </c>
      <c r="AE162" s="23">
        <v>-1.1438483604161505E-2</v>
      </c>
      <c r="AF162" s="23">
        <v>-4.3128007711343258E-2</v>
      </c>
      <c r="AG162" s="23">
        <v>5.9954842651052324E-2</v>
      </c>
      <c r="AH162" s="23">
        <v>-5.6681545739080928E-3</v>
      </c>
      <c r="AI162" s="23">
        <v>-1.5378599486724081E-2</v>
      </c>
      <c r="AJ162" s="23">
        <v>-5.3400824475079798E-3</v>
      </c>
      <c r="AK162" s="23">
        <v>0.21124248517259256</v>
      </c>
    </row>
    <row r="163" spans="1:37" x14ac:dyDescent="0.4">
      <c r="A163" s="22">
        <v>296.17919999999998</v>
      </c>
      <c r="B163" s="22">
        <f t="shared" si="2"/>
        <v>14424.860581357731</v>
      </c>
      <c r="C163" s="23">
        <v>-231.47608978170922</v>
      </c>
      <c r="D163" s="23">
        <v>1436.4086497050446</v>
      </c>
      <c r="E163" s="23">
        <v>1694.0810464228814</v>
      </c>
      <c r="F163" s="23">
        <v>-9475.9780053501654</v>
      </c>
      <c r="G163" s="23">
        <v>2143.3701473558044</v>
      </c>
      <c r="H163" s="23">
        <v>-12526.121088926941</v>
      </c>
      <c r="I163" s="23">
        <v>17255.894540575086</v>
      </c>
      <c r="J163" s="23">
        <v>-339245.23160006467</v>
      </c>
      <c r="K163" s="23">
        <v>-196758.43476245206</v>
      </c>
      <c r="L163" s="23">
        <v>72855.75297835801</v>
      </c>
      <c r="M163" s="23">
        <v>6665.2895726630522</v>
      </c>
      <c r="N163" s="23">
        <v>84251.508852850136</v>
      </c>
      <c r="O163" s="23">
        <v>-184230.97589086962</v>
      </c>
      <c r="P163" s="23">
        <v>783348.49084951519</v>
      </c>
      <c r="Q163" s="23">
        <v>-45.89463389524731</v>
      </c>
      <c r="R163" s="23">
        <v>-9.1699414133824853</v>
      </c>
      <c r="S163" s="23">
        <v>65.019731630474581</v>
      </c>
      <c r="T163" s="23">
        <v>3.8585852626347141</v>
      </c>
      <c r="U163" s="23">
        <v>-2.6241324085495128</v>
      </c>
      <c r="V163" s="23">
        <v>-6.0556731509065411</v>
      </c>
      <c r="W163" s="23">
        <v>29.816064737915966</v>
      </c>
      <c r="X163" s="23">
        <v>5.6421639781485133</v>
      </c>
      <c r="Y163" s="23">
        <v>1.8803060181317131</v>
      </c>
      <c r="Z163" s="23">
        <v>103.10580213848625</v>
      </c>
      <c r="AA163" s="23">
        <v>-3.6012343147269918</v>
      </c>
      <c r="AB163" s="23">
        <v>-10.137578311622798</v>
      </c>
      <c r="AC163" s="23">
        <v>-21.010995216730013</v>
      </c>
      <c r="AD163" s="23">
        <v>111.53069362627934</v>
      </c>
      <c r="AE163" s="23">
        <v>-3.0439036559882754E-2</v>
      </c>
      <c r="AF163" s="23">
        <v>-4.1405812111833973E-2</v>
      </c>
      <c r="AG163" s="23">
        <v>0.11493919264630324</v>
      </c>
      <c r="AH163" s="23">
        <v>-4.6481255228177053E-3</v>
      </c>
      <c r="AI163" s="23">
        <v>-1.5805949413470792E-2</v>
      </c>
      <c r="AJ163" s="23">
        <v>-6.4399610640115184E-3</v>
      </c>
      <c r="AK163" s="23">
        <v>0.21128369202571348</v>
      </c>
    </row>
    <row r="164" spans="1:37" x14ac:dyDescent="0.4">
      <c r="A164" s="22">
        <v>67.478399999999993</v>
      </c>
      <c r="B164" s="22">
        <f t="shared" si="2"/>
        <v>14620.748709241587</v>
      </c>
      <c r="C164" s="23">
        <v>-2129.942804647465</v>
      </c>
      <c r="D164" s="23">
        <v>2399.3646487198148</v>
      </c>
      <c r="E164" s="23">
        <v>2226.5447560814209</v>
      </c>
      <c r="F164" s="23">
        <v>-6947.9240029653474</v>
      </c>
      <c r="G164" s="23">
        <v>637.11928416930618</v>
      </c>
      <c r="H164" s="23">
        <v>-13101.970853046067</v>
      </c>
      <c r="I164" s="23">
        <v>16984.287371688337</v>
      </c>
      <c r="J164" s="23">
        <v>-450450.05107715941</v>
      </c>
      <c r="K164" s="23">
        <v>64967.49001580826</v>
      </c>
      <c r="L164" s="23">
        <v>-20763.587044385291</v>
      </c>
      <c r="M164" s="23">
        <v>13419.134960400012</v>
      </c>
      <c r="N164" s="23">
        <v>66087.150173957867</v>
      </c>
      <c r="O164" s="23">
        <v>-198954.81573098875</v>
      </c>
      <c r="P164" s="23">
        <v>777723.47870236728</v>
      </c>
      <c r="Q164" s="23">
        <v>-10.729765378223632</v>
      </c>
      <c r="R164" s="23">
        <v>19.751239926768218</v>
      </c>
      <c r="S164" s="23">
        <v>71.228317213953048</v>
      </c>
      <c r="T164" s="23">
        <v>3.3984086301843113</v>
      </c>
      <c r="U164" s="23">
        <v>-3.335127934124086</v>
      </c>
      <c r="V164" s="23">
        <v>-7.2794350820378071</v>
      </c>
      <c r="W164" s="23">
        <v>29.759876189744951</v>
      </c>
      <c r="X164" s="23">
        <v>-2.120234438443195</v>
      </c>
      <c r="Y164" s="23">
        <v>-4.3786399520879149</v>
      </c>
      <c r="Z164" s="23">
        <v>92.314651827028854</v>
      </c>
      <c r="AA164" s="23">
        <v>-3.9602093897625998</v>
      </c>
      <c r="AB164" s="23">
        <v>-10.409716059536224</v>
      </c>
      <c r="AC164" s="23">
        <v>-21.028211444764768</v>
      </c>
      <c r="AD164" s="23">
        <v>111.48401237354585</v>
      </c>
      <c r="AE164" s="23">
        <v>1.1996087810778131E-3</v>
      </c>
      <c r="AF164" s="23">
        <v>3.0427189896981115E-3</v>
      </c>
      <c r="AG164" s="23">
        <v>0.14044813401593412</v>
      </c>
      <c r="AH164" s="23">
        <v>-3.5063697840609751E-3</v>
      </c>
      <c r="AI164" s="23">
        <v>-1.5286569447605338E-2</v>
      </c>
      <c r="AJ164" s="23">
        <v>-7.4977834651416995E-3</v>
      </c>
      <c r="AK164" s="23">
        <v>0.21131926091009795</v>
      </c>
    </row>
    <row r="165" spans="1:37" x14ac:dyDescent="0.4">
      <c r="A165" s="22">
        <v>5483.1167999999998</v>
      </c>
      <c r="B165" s="22">
        <f t="shared" si="2"/>
        <v>22215.441540439904</v>
      </c>
      <c r="C165" s="23">
        <v>2027.6679076020207</v>
      </c>
      <c r="D165" s="23">
        <v>2644.6172237415358</v>
      </c>
      <c r="E165" s="23">
        <v>2827.3898100204083</v>
      </c>
      <c r="F165" s="23">
        <v>-4676.4369478917297</v>
      </c>
      <c r="G165" s="23">
        <v>-468.48233559449784</v>
      </c>
      <c r="H165" s="23">
        <v>-13606.108914615837</v>
      </c>
      <c r="I165" s="23">
        <v>16734.470056738101</v>
      </c>
      <c r="J165" s="23">
        <v>416036.29460232554</v>
      </c>
      <c r="K165" s="23">
        <v>314870.43570044683</v>
      </c>
      <c r="L165" s="23">
        <v>-117973.02683525474</v>
      </c>
      <c r="M165" s="23">
        <v>16735.999179758714</v>
      </c>
      <c r="N165" s="23">
        <v>47849.43258134494</v>
      </c>
      <c r="O165" s="23">
        <v>-212500.90802254406</v>
      </c>
      <c r="P165" s="23">
        <v>772488.97279392276</v>
      </c>
      <c r="Q165" s="23">
        <v>13.410633848338449</v>
      </c>
      <c r="R165" s="23">
        <v>28.709327325684946</v>
      </c>
      <c r="S165" s="23">
        <v>57.628162070259847</v>
      </c>
      <c r="T165" s="23">
        <v>3.0032228444695677</v>
      </c>
      <c r="U165" s="23">
        <v>-3.8551765130446296</v>
      </c>
      <c r="V165" s="23">
        <v>-8.45181616109587</v>
      </c>
      <c r="W165" s="23">
        <v>29.705648111265692</v>
      </c>
      <c r="X165" s="23">
        <v>1.8187095295363562</v>
      </c>
      <c r="Y165" s="23">
        <v>-6.7044474502251603</v>
      </c>
      <c r="Z165" s="23">
        <v>60.741107735227473</v>
      </c>
      <c r="AA165" s="23">
        <v>-4.1194183837618077</v>
      </c>
      <c r="AB165" s="23">
        <v>-10.04746956342683</v>
      </c>
      <c r="AC165" s="23">
        <v>-20.986125502701586</v>
      </c>
      <c r="AD165" s="23">
        <v>111.43017619792455</v>
      </c>
      <c r="AE165" s="23">
        <v>-4.9034331721982004E-4</v>
      </c>
      <c r="AF165" s="23">
        <v>4.06928372752422E-2</v>
      </c>
      <c r="AG165" s="23">
        <v>0.13174445226904594</v>
      </c>
      <c r="AH165" s="23">
        <v>-2.4173908275196602E-3</v>
      </c>
      <c r="AI165" s="23">
        <v>-1.3897339565884057E-2</v>
      </c>
      <c r="AJ165" s="23">
        <v>-8.5025103197818152E-3</v>
      </c>
      <c r="AK165" s="23">
        <v>0.2113492944861172</v>
      </c>
    </row>
    <row r="166" spans="1:37" x14ac:dyDescent="0.4">
      <c r="A166" s="22">
        <v>0</v>
      </c>
      <c r="B166" s="22">
        <f t="shared" si="2"/>
        <v>15732.874094198361</v>
      </c>
      <c r="C166" s="23">
        <v>-1718.8907750374756</v>
      </c>
      <c r="D166" s="23">
        <v>113.17504439623002</v>
      </c>
      <c r="E166" s="23">
        <v>3048.319535051176</v>
      </c>
      <c r="F166" s="23">
        <v>-2809.8604428905319</v>
      </c>
      <c r="G166" s="23">
        <v>-1096.1006667856809</v>
      </c>
      <c r="H166" s="23">
        <v>-14043.357623191279</v>
      </c>
      <c r="I166" s="23">
        <v>16506.714928457561</v>
      </c>
      <c r="J166" s="23">
        <v>-371771.14104752062</v>
      </c>
      <c r="K166" s="23">
        <v>68493.006191327368</v>
      </c>
      <c r="L166" s="23">
        <v>-181311.11946282766</v>
      </c>
      <c r="M166" s="23">
        <v>17616.779952724195</v>
      </c>
      <c r="N166" s="23">
        <v>30945.786097693737</v>
      </c>
      <c r="O166" s="23">
        <v>-224835.66582893583</v>
      </c>
      <c r="P166" s="23">
        <v>767652.75409753877</v>
      </c>
      <c r="Q166" s="23">
        <v>-15.211124957333455</v>
      </c>
      <c r="R166" s="23">
        <v>0.85575255499164116</v>
      </c>
      <c r="S166" s="23">
        <v>29.071248245206739</v>
      </c>
      <c r="T166" s="23">
        <v>2.6952616072235589</v>
      </c>
      <c r="U166" s="23">
        <v>-4.2124258528368976</v>
      </c>
      <c r="V166" s="23">
        <v>-9.5602480069289797</v>
      </c>
      <c r="W166" s="23">
        <v>29.653557019970989</v>
      </c>
      <c r="X166" s="23">
        <v>-1.4409920822182576</v>
      </c>
      <c r="Y166" s="23">
        <v>0.79700252056260357</v>
      </c>
      <c r="Z166" s="23">
        <v>20.131297493143926</v>
      </c>
      <c r="AA166" s="23">
        <v>-4.1530835022079797</v>
      </c>
      <c r="AB166" s="23">
        <v>-9.0498770723558621</v>
      </c>
      <c r="AC166" s="23">
        <v>-20.890576577397237</v>
      </c>
      <c r="AD166" s="23">
        <v>111.36970427564489</v>
      </c>
      <c r="AE166" s="23">
        <v>3.3187057445850258E-4</v>
      </c>
      <c r="AF166" s="23">
        <v>1.9830680297751899E-2</v>
      </c>
      <c r="AG166" s="23">
        <v>9.1237068885959796E-2</v>
      </c>
      <c r="AH166" s="23">
        <v>-1.5167973406001731E-3</v>
      </c>
      <c r="AI166" s="23">
        <v>-1.1744513409331431E-2</v>
      </c>
      <c r="AJ166" s="23">
        <v>-9.4432044223820635E-3</v>
      </c>
      <c r="AK166" s="23">
        <v>0.21137389541414345</v>
      </c>
    </row>
    <row r="167" spans="1:37" x14ac:dyDescent="0.4">
      <c r="A167" s="22">
        <v>0</v>
      </c>
      <c r="B167" s="22">
        <f t="shared" si="2"/>
        <v>17560.360830167625</v>
      </c>
      <c r="C167" s="23">
        <v>1332.0624085320185</v>
      </c>
      <c r="D167" s="23">
        <v>-3211.4301199788597</v>
      </c>
      <c r="E167" s="23">
        <v>2660.9409812170034</v>
      </c>
      <c r="F167" s="23">
        <v>-1455.2160082886342</v>
      </c>
      <c r="G167" s="23">
        <v>-1209.0709562180418</v>
      </c>
      <c r="H167" s="23">
        <v>-14418.580616217969</v>
      </c>
      <c r="I167" s="23">
        <v>16301.294310954483</v>
      </c>
      <c r="J167" s="23">
        <v>339395.47586870368</v>
      </c>
      <c r="K167" s="23">
        <v>-374239.13447736989</v>
      </c>
      <c r="L167" s="23">
        <v>-185396.60465947448</v>
      </c>
      <c r="M167" s="23">
        <v>17134.892569262076</v>
      </c>
      <c r="N167" s="23">
        <v>16483.204361323511</v>
      </c>
      <c r="O167" s="23">
        <v>-235925.23440160698</v>
      </c>
      <c r="P167" s="23">
        <v>763222.60073916207</v>
      </c>
      <c r="Q167" s="23">
        <v>15.260020695604043</v>
      </c>
      <c r="R167" s="23">
        <v>-26.815659652368552</v>
      </c>
      <c r="S167" s="23">
        <v>-0.90563268646388817</v>
      </c>
      <c r="T167" s="23">
        <v>2.5407334986619934</v>
      </c>
      <c r="U167" s="23">
        <v>-4.4415209448002768</v>
      </c>
      <c r="V167" s="23">
        <v>-10.592184154598765</v>
      </c>
      <c r="W167" s="23">
        <v>29.603779381453329</v>
      </c>
      <c r="X167" s="23">
        <v>1.1809515426170303</v>
      </c>
      <c r="Y167" s="23">
        <v>9.4853288990611002</v>
      </c>
      <c r="Z167" s="23">
        <v>-15.962678195107054</v>
      </c>
      <c r="AA167" s="23">
        <v>-4.0487722222670071</v>
      </c>
      <c r="AB167" s="23">
        <v>-7.4286785561602873</v>
      </c>
      <c r="AC167" s="23">
        <v>-20.747742267277907</v>
      </c>
      <c r="AD167" s="23">
        <v>111.30311502373465</v>
      </c>
      <c r="AE167" s="23">
        <v>5.8101362337245133E-5</v>
      </c>
      <c r="AF167" s="23">
        <v>-3.3933638259910685E-2</v>
      </c>
      <c r="AG167" s="23">
        <v>3.6817383212030631E-2</v>
      </c>
      <c r="AH167" s="23">
        <v>-8.3114569546290508E-4</v>
      </c>
      <c r="AI167" s="23">
        <v>-8.9554960429147207E-3</v>
      </c>
      <c r="AJ167" s="23">
        <v>-1.030937089054889E-2</v>
      </c>
      <c r="AK167" s="23">
        <v>0.21139316631446936</v>
      </c>
    </row>
    <row r="168" spans="1:37" x14ac:dyDescent="0.4">
      <c r="A168" s="22">
        <v>0</v>
      </c>
      <c r="B168" s="22">
        <f t="shared" si="2"/>
        <v>17862.070462469303</v>
      </c>
      <c r="C168" s="23">
        <v>2345.2677898427496</v>
      </c>
      <c r="D168" s="23">
        <v>-3814.9829422926582</v>
      </c>
      <c r="E168" s="23">
        <v>1573.786639332737</v>
      </c>
      <c r="F168" s="23">
        <v>-665.17434322254599</v>
      </c>
      <c r="G168" s="23">
        <v>-820.72310623008536</v>
      </c>
      <c r="H168" s="23">
        <v>-14736.654531265183</v>
      </c>
      <c r="I168" s="23">
        <v>16118.480493834986</v>
      </c>
      <c r="J168" s="23">
        <v>269628.50435646885</v>
      </c>
      <c r="K168" s="23">
        <v>-366123.06277222018</v>
      </c>
      <c r="L168" s="23">
        <v>-117135.55777748139</v>
      </c>
      <c r="M168" s="23">
        <v>15597.752870718503</v>
      </c>
      <c r="N168" s="23">
        <v>5193.2907442038832</v>
      </c>
      <c r="O168" s="23">
        <v>-245736.80687677945</v>
      </c>
      <c r="P168" s="23">
        <v>759206.27945508983</v>
      </c>
      <c r="Q168" s="23">
        <v>42.44827939359034</v>
      </c>
      <c r="R168" s="23">
        <v>-25.93212473160871</v>
      </c>
      <c r="S168" s="23">
        <v>-19.677524473331324</v>
      </c>
      <c r="T168" s="23">
        <v>2.6914166488263169</v>
      </c>
      <c r="U168" s="23">
        <v>-4.579616628918961</v>
      </c>
      <c r="V168" s="23">
        <v>-11.535203180168896</v>
      </c>
      <c r="W168" s="23">
        <v>29.556491453704034</v>
      </c>
      <c r="X168" s="23">
        <v>-13.305114616006454</v>
      </c>
      <c r="Y168" s="23">
        <v>6.0802193346582349</v>
      </c>
      <c r="Z168" s="23">
        <v>-36.625153103379184</v>
      </c>
      <c r="AA168" s="23">
        <v>-3.5807297213704512</v>
      </c>
      <c r="AB168" s="23">
        <v>-5.222680805039702</v>
      </c>
      <c r="AC168" s="23">
        <v>-20.563924199951128</v>
      </c>
      <c r="AD168" s="23">
        <v>111.23092382241397</v>
      </c>
      <c r="AE168" s="23">
        <v>-1.6415135807128074E-2</v>
      </c>
      <c r="AF168" s="23">
        <v>-5.1768583135801849E-2</v>
      </c>
      <c r="AG168" s="23">
        <v>-1.2839511574530274E-2</v>
      </c>
      <c r="AH168" s="23">
        <v>-1.1313013709739417E-4</v>
      </c>
      <c r="AI168" s="23">
        <v>-5.682050897044516E-3</v>
      </c>
      <c r="AJ168" s="23">
        <v>-1.1090798095469326E-2</v>
      </c>
      <c r="AK168" s="23">
        <v>0.21140720964707144</v>
      </c>
    </row>
    <row r="169" spans="1:37" x14ac:dyDescent="0.4">
      <c r="A169" s="22">
        <v>0</v>
      </c>
      <c r="B169" s="22">
        <f t="shared" si="2"/>
        <v>17687.033272211076</v>
      </c>
      <c r="C169" s="23">
        <v>1623.1361780255306</v>
      </c>
      <c r="D169" s="23">
        <v>-2197.7276884564621</v>
      </c>
      <c r="E169" s="23">
        <v>47.094800775348915</v>
      </c>
      <c r="F169" s="23">
        <v>-420.06511537049801</v>
      </c>
      <c r="G169" s="23">
        <v>-8.6441985203013658</v>
      </c>
      <c r="H169" s="23">
        <v>-15002.339734533387</v>
      </c>
      <c r="I169" s="23">
        <v>15958.545758079768</v>
      </c>
      <c r="J169" s="23">
        <v>-51022.398681608851</v>
      </c>
      <c r="K169" s="23">
        <v>-37940.871408175357</v>
      </c>
      <c r="L169" s="23">
        <v>-3768.1476377655736</v>
      </c>
      <c r="M169" s="23">
        <v>12701.122368247861</v>
      </c>
      <c r="N169" s="23">
        <v>-2735.6558550839004</v>
      </c>
      <c r="O169" s="23">
        <v>-254237.60291982355</v>
      </c>
      <c r="P169" s="23">
        <v>755611.55413420929</v>
      </c>
      <c r="Q169" s="23">
        <v>18.188274606167596</v>
      </c>
      <c r="R169" s="23">
        <v>-7.0875502543784039</v>
      </c>
      <c r="S169" s="23">
        <v>-26.540857596654966</v>
      </c>
      <c r="T169" s="23">
        <v>3.0709809013171463</v>
      </c>
      <c r="U169" s="23">
        <v>-4.665704075668927</v>
      </c>
      <c r="V169" s="23">
        <v>-12.377035579651578</v>
      </c>
      <c r="W169" s="23">
        <v>29.511869442814152</v>
      </c>
      <c r="X169" s="23">
        <v>-20.024469626561451</v>
      </c>
      <c r="Y169" s="23">
        <v>-3.3205816047032561</v>
      </c>
      <c r="Z169" s="23">
        <v>-42.369429672167165</v>
      </c>
      <c r="AA169" s="23">
        <v>-2.8348276558579659</v>
      </c>
      <c r="AB169" s="23">
        <v>-2.5187567991572144</v>
      </c>
      <c r="AC169" s="23">
        <v>-20.345424472975182</v>
      </c>
      <c r="AD169" s="23">
        <v>111.15364529270123</v>
      </c>
      <c r="AE169" s="23">
        <v>7.2676627541641047E-3</v>
      </c>
      <c r="AF169" s="23">
        <v>-2.7298456965947872E-2</v>
      </c>
      <c r="AG169" s="23">
        <v>-5.0474676409509936E-2</v>
      </c>
      <c r="AH169" s="23">
        <v>5.998379307685938E-4</v>
      </c>
      <c r="AI169" s="23">
        <v>-2.1059754982972276E-3</v>
      </c>
      <c r="AJ169" s="23">
        <v>-1.1777519643024075E-2</v>
      </c>
      <c r="AK169" s="23">
        <v>0.21141612783184638</v>
      </c>
    </row>
    <row r="170" spans="1:37" x14ac:dyDescent="0.4">
      <c r="A170" s="22">
        <v>0</v>
      </c>
      <c r="B170" s="22">
        <f t="shared" si="2"/>
        <v>17559.826551611543</v>
      </c>
      <c r="C170" s="23">
        <v>416.68657125851524</v>
      </c>
      <c r="D170" s="23">
        <v>43.956037684557515</v>
      </c>
      <c r="E170" s="23">
        <v>-1513.2662494134061</v>
      </c>
      <c r="F170" s="23">
        <v>-651.9109534620743</v>
      </c>
      <c r="G170" s="23">
        <v>1103.1461511875696</v>
      </c>
      <c r="H170" s="23">
        <v>-15220.373941924714</v>
      </c>
      <c r="I170" s="23">
        <v>15821.762384669551</v>
      </c>
      <c r="J170" s="23">
        <v>-341011.86129769543</v>
      </c>
      <c r="K170" s="23">
        <v>299954.39124355966</v>
      </c>
      <c r="L170" s="23">
        <v>117033.33113186368</v>
      </c>
      <c r="M170" s="23">
        <v>8388.0603222262616</v>
      </c>
      <c r="N170" s="23">
        <v>-7593.6029580334844</v>
      </c>
      <c r="O170" s="23">
        <v>-261395.7071073275</v>
      </c>
      <c r="P170" s="23">
        <v>752446.18866540689</v>
      </c>
      <c r="Q170" s="23">
        <v>-0.50241228280310823</v>
      </c>
      <c r="R170" s="23">
        <v>9.8044013672954513</v>
      </c>
      <c r="S170" s="23">
        <v>-24.189100374712325</v>
      </c>
      <c r="T170" s="23">
        <v>3.5373017616383087</v>
      </c>
      <c r="U170" s="23">
        <v>-4.7397273430317046</v>
      </c>
      <c r="V170" s="23">
        <v>-13.105552677300819</v>
      </c>
      <c r="W170" s="23">
        <v>29.470089554874662</v>
      </c>
      <c r="X170" s="23">
        <v>-7.7305243760821876</v>
      </c>
      <c r="Y170" s="23">
        <v>-12.529023027814889</v>
      </c>
      <c r="Z170" s="23">
        <v>-36.952091782550319</v>
      </c>
      <c r="AA170" s="23">
        <v>-1.9625808399368063</v>
      </c>
      <c r="AB170" s="23">
        <v>0.55357077717577896</v>
      </c>
      <c r="AC170" s="23">
        <v>-20.098579255591858</v>
      </c>
      <c r="AD170" s="23">
        <v>111.07179405561489</v>
      </c>
      <c r="AE170" s="23">
        <v>-9.9007428637758665E-4</v>
      </c>
      <c r="AF170" s="23">
        <v>4.3435664451807014E-3</v>
      </c>
      <c r="AG170" s="23">
        <v>-7.2759612275121607E-2</v>
      </c>
      <c r="AH170" s="23">
        <v>1.1886920336664107E-3</v>
      </c>
      <c r="AI170" s="23">
        <v>1.5721523963872558E-3</v>
      </c>
      <c r="AJ170" s="23">
        <v>-1.235974760242654E-2</v>
      </c>
      <c r="AK170" s="23">
        <v>0.21142002328869139</v>
      </c>
    </row>
    <row r="171" spans="1:37" x14ac:dyDescent="0.4">
      <c r="A171" s="22">
        <v>0</v>
      </c>
      <c r="B171" s="22">
        <f t="shared" si="2"/>
        <v>17932.046336647531</v>
      </c>
      <c r="C171" s="23">
        <v>-368.69816663901798</v>
      </c>
      <c r="D171" s="23">
        <v>1643.977921301298</v>
      </c>
      <c r="E171" s="23">
        <v>-2686.0813808489775</v>
      </c>
      <c r="F171" s="23">
        <v>-1289.7119003849648</v>
      </c>
      <c r="G171" s="23">
        <v>2387.419563001712</v>
      </c>
      <c r="H171" s="23">
        <v>-15395.308691015087</v>
      </c>
      <c r="I171" s="23">
        <v>15708.402654585037</v>
      </c>
      <c r="J171" s="23">
        <v>-359329.86624081479</v>
      </c>
      <c r="K171" s="23">
        <v>420763.61523578217</v>
      </c>
      <c r="L171" s="23">
        <v>207518.80017645445</v>
      </c>
      <c r="M171" s="23">
        <v>2760.0270781219542</v>
      </c>
      <c r="N171" s="23">
        <v>-9829.5948066475685</v>
      </c>
      <c r="O171" s="23">
        <v>-267178.52838046558</v>
      </c>
      <c r="P171" s="23">
        <v>749717.94693756918</v>
      </c>
      <c r="Q171" s="23">
        <v>-5.2912340062598933</v>
      </c>
      <c r="R171" s="23">
        <v>11.412062992692995</v>
      </c>
      <c r="S171" s="23">
        <v>-15.429335808580273</v>
      </c>
      <c r="T171" s="23">
        <v>3.9451392266522545</v>
      </c>
      <c r="U171" s="23">
        <v>-4.8383481108690756</v>
      </c>
      <c r="V171" s="23">
        <v>-13.708792666849144</v>
      </c>
      <c r="W171" s="23">
        <v>29.431327995976616</v>
      </c>
      <c r="X171" s="23">
        <v>-0.87941725008301774</v>
      </c>
      <c r="Y171" s="23">
        <v>-16.905002592151217</v>
      </c>
      <c r="Z171" s="23">
        <v>-24.237574711105783</v>
      </c>
      <c r="AA171" s="23">
        <v>-1.0904915158033859</v>
      </c>
      <c r="AB171" s="23">
        <v>3.8397038094215379</v>
      </c>
      <c r="AC171" s="23">
        <v>-19.829661858826725</v>
      </c>
      <c r="AD171" s="23">
        <v>110.98588473217298</v>
      </c>
      <c r="AE171" s="23">
        <v>-2.6427090352519641E-3</v>
      </c>
      <c r="AF171" s="23">
        <v>1.264297504033975E-2</v>
      </c>
      <c r="AG171" s="23">
        <v>-7.6658691126898035E-2</v>
      </c>
      <c r="AH171" s="23">
        <v>1.5306686455119295E-3</v>
      </c>
      <c r="AI171" s="23">
        <v>5.1556625789496383E-3</v>
      </c>
      <c r="AJ171" s="23">
        <v>-1.2827904540154946E-2</v>
      </c>
      <c r="AK171" s="23">
        <v>0.21141899843750361</v>
      </c>
    </row>
    <row r="172" spans="1:37" x14ac:dyDescent="0.4">
      <c r="A172" s="22">
        <v>810.25919999999996</v>
      </c>
      <c r="B172" s="22">
        <f t="shared" si="2"/>
        <v>20519.957153919506</v>
      </c>
      <c r="C172" s="23">
        <v>253.79338606222638</v>
      </c>
      <c r="D172" s="23">
        <v>2148.6420801227755</v>
      </c>
      <c r="E172" s="23">
        <v>-3133.6992536149446</v>
      </c>
      <c r="F172" s="23">
        <v>-2266.3795587115424</v>
      </c>
      <c r="G172" s="23">
        <v>3720.012883249512</v>
      </c>
      <c r="H172" s="23">
        <v>-15530.849185914951</v>
      </c>
      <c r="I172" s="23">
        <v>15618.738848806923</v>
      </c>
      <c r="J172" s="23">
        <v>362797.55357059592</v>
      </c>
      <c r="K172" s="23">
        <v>250027.07508966385</v>
      </c>
      <c r="L172" s="23">
        <v>238289.24684209516</v>
      </c>
      <c r="M172" s="23">
        <v>-4068.369924036625</v>
      </c>
      <c r="N172" s="23">
        <v>-9909.6423928426593</v>
      </c>
      <c r="O172" s="23">
        <v>-271549.65602505812</v>
      </c>
      <c r="P172" s="23">
        <v>747434.59283958259</v>
      </c>
      <c r="Q172" s="23">
        <v>0.94515541267259395</v>
      </c>
      <c r="R172" s="23">
        <v>4.3383543844040595</v>
      </c>
      <c r="S172" s="23">
        <v>-3.1081733909461962</v>
      </c>
      <c r="T172" s="23">
        <v>4.1431037882672817</v>
      </c>
      <c r="U172" s="23">
        <v>-4.9913374160805688</v>
      </c>
      <c r="V172" s="23">
        <v>-14.175534880037077</v>
      </c>
      <c r="W172" s="23">
        <v>29.395760972211004</v>
      </c>
      <c r="X172" s="23">
        <v>1.9762920288481827</v>
      </c>
      <c r="Y172" s="23">
        <v>-13.967945530836676</v>
      </c>
      <c r="Z172" s="23">
        <v>-7.9279466319246845</v>
      </c>
      <c r="AA172" s="23">
        <v>-0.33259745119031481</v>
      </c>
      <c r="AB172" s="23">
        <v>7.1721941130921332</v>
      </c>
      <c r="AC172" s="23">
        <v>-19.544559998219775</v>
      </c>
      <c r="AD172" s="23">
        <v>110.89643194339413</v>
      </c>
      <c r="AE172" s="23">
        <v>2.6318790326994653E-3</v>
      </c>
      <c r="AF172" s="23">
        <v>-2.3707222482026247E-3</v>
      </c>
      <c r="AG172" s="23">
        <v>-6.0919788541540933E-2</v>
      </c>
      <c r="AH172" s="23">
        <v>1.4950420926486731E-3</v>
      </c>
      <c r="AI172" s="23">
        <v>8.4566879204316468E-3</v>
      </c>
      <c r="AJ172" s="23">
        <v>-1.317325395421636E-2</v>
      </c>
      <c r="AK172" s="23">
        <v>0.21141315569818014</v>
      </c>
    </row>
    <row r="173" spans="1:37" x14ac:dyDescent="0.4">
      <c r="A173" s="22">
        <v>0</v>
      </c>
      <c r="B173" s="22">
        <f t="shared" si="2"/>
        <v>18586.678433634326</v>
      </c>
      <c r="C173" s="23">
        <v>-198.39714813633427</v>
      </c>
      <c r="D173" s="23">
        <v>1668.3257245604805</v>
      </c>
      <c r="E173" s="23">
        <v>-2877.1116492883084</v>
      </c>
      <c r="F173" s="23">
        <v>-3509.6321119867448</v>
      </c>
      <c r="G173" s="23">
        <v>4992.3332471398135</v>
      </c>
      <c r="H173" s="23">
        <v>-15628.561310604822</v>
      </c>
      <c r="I173" s="23">
        <v>15553.043248315917</v>
      </c>
      <c r="J173" s="23">
        <v>-349965.03396601533</v>
      </c>
      <c r="K173" s="23">
        <v>-158464.52024425546</v>
      </c>
      <c r="L173" s="23">
        <v>213110.05998807971</v>
      </c>
      <c r="M173" s="23">
        <v>-11979.610954538875</v>
      </c>
      <c r="N173" s="23">
        <v>-8233.4363396464942</v>
      </c>
      <c r="O173" s="23">
        <v>-274464.94874395715</v>
      </c>
      <c r="P173" s="23">
        <v>745603.89026033366</v>
      </c>
      <c r="Q173" s="23">
        <v>3.1683787535370831</v>
      </c>
      <c r="R173" s="23">
        <v>-1.7631833238018422</v>
      </c>
      <c r="S173" s="23">
        <v>9.7262261838746564</v>
      </c>
      <c r="T173" s="23">
        <v>4.0174005219061835</v>
      </c>
      <c r="U173" s="23">
        <v>-5.2185196235138429</v>
      </c>
      <c r="V173" s="23">
        <v>-14.496847984933389</v>
      </c>
      <c r="W173" s="23">
        <v>29.363564689668848</v>
      </c>
      <c r="X173" s="23">
        <v>-3.3422654692399063</v>
      </c>
      <c r="Y173" s="23">
        <v>-2.1303669399494098</v>
      </c>
      <c r="Z173" s="23">
        <v>8.9187132231129045</v>
      </c>
      <c r="AA173" s="23">
        <v>0.22325188725516568</v>
      </c>
      <c r="AB173" s="23">
        <v>10.383648728889902</v>
      </c>
      <c r="AC173" s="23">
        <v>-19.248004235031214</v>
      </c>
      <c r="AD173" s="23">
        <v>110.80395031029657</v>
      </c>
      <c r="AE173" s="23">
        <v>-1.8943256220625138E-3</v>
      </c>
      <c r="AF173" s="23">
        <v>-2.1411968480716588E-2</v>
      </c>
      <c r="AG173" s="23">
        <v>-3.1496369491396142E-2</v>
      </c>
      <c r="AH173" s="23">
        <v>9.972120477198536E-4</v>
      </c>
      <c r="AI173" s="23">
        <v>1.1308265120317074E-2</v>
      </c>
      <c r="AJ173" s="23">
        <v>-1.3389411064479549E-2</v>
      </c>
      <c r="AK173" s="23">
        <v>0.21140259749061785</v>
      </c>
    </row>
    <row r="174" spans="1:37" x14ac:dyDescent="0.4">
      <c r="A174" s="22">
        <v>0</v>
      </c>
      <c r="B174" s="22">
        <f t="shared" si="2"/>
        <v>19325.171162138529</v>
      </c>
      <c r="C174" s="23">
        <v>103.55372773076087</v>
      </c>
      <c r="D174" s="23">
        <v>953.08290735819469</v>
      </c>
      <c r="E174" s="23">
        <v>-2118.4259783976895</v>
      </c>
      <c r="F174" s="23">
        <v>-4890.9343080360959</v>
      </c>
      <c r="G174" s="23">
        <v>6129.1505316153234</v>
      </c>
      <c r="H174" s="23">
        <v>-15688.015014363225</v>
      </c>
      <c r="I174" s="23">
        <v>15511.588134092732</v>
      </c>
      <c r="J174" s="23">
        <v>-90412.637898982051</v>
      </c>
      <c r="K174" s="23">
        <v>-412731.55837304576</v>
      </c>
      <c r="L174" s="23">
        <v>143138.24901095295</v>
      </c>
      <c r="M174" s="23">
        <v>-20674.433016404677</v>
      </c>
      <c r="N174" s="23">
        <v>-5065.109254961646</v>
      </c>
      <c r="O174" s="23">
        <v>-275889.71355626668</v>
      </c>
      <c r="P174" s="23">
        <v>744233.6030887079</v>
      </c>
      <c r="Q174" s="23">
        <v>-9.6688529134492782</v>
      </c>
      <c r="R174" s="23">
        <v>-0.44648980003244143</v>
      </c>
      <c r="S174" s="23">
        <v>19.812394789212831</v>
      </c>
      <c r="T174" s="23">
        <v>3.6249930600060614</v>
      </c>
      <c r="U174" s="23">
        <v>-5.5252251253492153</v>
      </c>
      <c r="V174" s="23">
        <v>-14.668045502335934</v>
      </c>
      <c r="W174" s="23">
        <v>29.334915354441179</v>
      </c>
      <c r="X174" s="23">
        <v>41.201733399681444</v>
      </c>
      <c r="Y174" s="23">
        <v>12.943774918872917</v>
      </c>
      <c r="Z174" s="23">
        <v>23.384774853688572</v>
      </c>
      <c r="AA174" s="23">
        <v>0.58558312631791609</v>
      </c>
      <c r="AB174" s="23">
        <v>13.318133072068525</v>
      </c>
      <c r="AC174" s="23">
        <v>-18.942956876285965</v>
      </c>
      <c r="AD174" s="23">
        <v>110.70895445389858</v>
      </c>
      <c r="AE174" s="23">
        <v>-1.8416559764644442E-3</v>
      </c>
      <c r="AF174" s="23">
        <v>-1.5949795826596464E-2</v>
      </c>
      <c r="AG174" s="23">
        <v>3.5882977861821483E-3</v>
      </c>
      <c r="AH174" s="23">
        <v>1.7711584805895633E-4</v>
      </c>
      <c r="AI174" s="23">
        <v>1.3581331513301508E-2</v>
      </c>
      <c r="AJ174" s="23">
        <v>-1.3473719579195485E-2</v>
      </c>
      <c r="AK174" s="23">
        <v>0.21138742623471379</v>
      </c>
    </row>
    <row r="175" spans="1:37" x14ac:dyDescent="0.4">
      <c r="A175" s="22">
        <v>0</v>
      </c>
      <c r="B175" s="22">
        <f t="shared" si="2"/>
        <v>19807.192311844654</v>
      </c>
      <c r="C175" s="23">
        <v>222.03697334562676</v>
      </c>
      <c r="D175" s="23">
        <v>279.18789625080694</v>
      </c>
      <c r="E175" s="23">
        <v>-1083.4771572182935</v>
      </c>
      <c r="F175" s="23">
        <v>-6287.0322896941989</v>
      </c>
      <c r="G175" s="23">
        <v>7083.3221889032411</v>
      </c>
      <c r="H175" s="23">
        <v>-15708.679738589486</v>
      </c>
      <c r="I175" s="23">
        <v>15494.642127002304</v>
      </c>
      <c r="J175" s="23">
        <v>77272.40196050785</v>
      </c>
      <c r="K175" s="23">
        <v>-420539.21357698611</v>
      </c>
      <c r="L175" s="23">
        <v>39312.377501781026</v>
      </c>
      <c r="M175" s="23">
        <v>-29834.269023744582</v>
      </c>
      <c r="N175" s="23">
        <v>-567.15283124576399</v>
      </c>
      <c r="O175" s="23">
        <v>-275833.16064586316</v>
      </c>
      <c r="P175" s="23">
        <v>743331.41661555064</v>
      </c>
      <c r="Q175" s="23">
        <v>17.660612355111265</v>
      </c>
      <c r="R175" s="23">
        <v>6.3622388167253536</v>
      </c>
      <c r="S175" s="23">
        <v>23.855856854902591</v>
      </c>
      <c r="T175" s="23">
        <v>3.0589782357805295</v>
      </c>
      <c r="U175" s="23">
        <v>-5.9015878019875343</v>
      </c>
      <c r="V175" s="23">
        <v>-14.690515157961972</v>
      </c>
      <c r="W175" s="23">
        <v>29.30998558422057</v>
      </c>
      <c r="X175" s="23">
        <v>12.654690541572</v>
      </c>
      <c r="Y175" s="23">
        <v>24.059838878569728</v>
      </c>
      <c r="Z175" s="23">
        <v>32.545861785944197</v>
      </c>
      <c r="AA175" s="23">
        <v>0.77442559507119235</v>
      </c>
      <c r="AB175" s="23">
        <v>15.834357098907153</v>
      </c>
      <c r="AC175" s="23">
        <v>-18.631118511499739</v>
      </c>
      <c r="AD175" s="23">
        <v>110.61195071495047</v>
      </c>
      <c r="AE175" s="23">
        <v>-9.2593059080352102E-3</v>
      </c>
      <c r="AF175" s="23">
        <v>8.7415564954188389E-3</v>
      </c>
      <c r="AG175" s="23">
        <v>3.6240335550907415E-2</v>
      </c>
      <c r="AH175" s="23">
        <v>-7.9494131515461819E-4</v>
      </c>
      <c r="AI175" s="23">
        <v>1.5186088237779444E-2</v>
      </c>
      <c r="AJ175" s="23">
        <v>-1.3428474108020217E-2</v>
      </c>
      <c r="AK175" s="23">
        <v>0.21136774104710437</v>
      </c>
    </row>
    <row r="176" spans="1:37" x14ac:dyDescent="0.4">
      <c r="A176" s="22">
        <v>0</v>
      </c>
      <c r="B176" s="22">
        <f t="shared" si="2"/>
        <v>20237.284375525793</v>
      </c>
      <c r="C176" s="23">
        <v>194.35254497332659</v>
      </c>
      <c r="D176" s="23">
        <v>-257.68470190292334</v>
      </c>
      <c r="E176" s="23">
        <v>17.849762267855624</v>
      </c>
      <c r="F176" s="23">
        <v>-7608.0068310062406</v>
      </c>
      <c r="G176" s="23">
        <v>7841.5272678230012</v>
      </c>
      <c r="H176" s="23">
        <v>-15690.404883371339</v>
      </c>
      <c r="I176" s="23">
        <v>15502.366841216319</v>
      </c>
      <c r="J176" s="23">
        <v>258636.62591720923</v>
      </c>
      <c r="K176" s="23">
        <v>-217488.03298084307</v>
      </c>
      <c r="L176" s="23">
        <v>-83796.098219822306</v>
      </c>
      <c r="M176" s="23">
        <v>-39198.401677981652</v>
      </c>
      <c r="N176" s="23">
        <v>5185.5840340473678</v>
      </c>
      <c r="O176" s="23">
        <v>-274331.62714743207</v>
      </c>
      <c r="P176" s="23">
        <v>742902.35007482255</v>
      </c>
      <c r="Q176" s="23">
        <v>-12.449272513472097</v>
      </c>
      <c r="R176" s="23">
        <v>13.610933338323793</v>
      </c>
      <c r="S176" s="23">
        <v>20.043240187818306</v>
      </c>
      <c r="T176" s="23">
        <v>2.4016777986818481</v>
      </c>
      <c r="U176" s="23">
        <v>-6.3235503423411723</v>
      </c>
      <c r="V176" s="23">
        <v>-14.569005261454034</v>
      </c>
      <c r="W176" s="23">
        <v>29.288892472897754</v>
      </c>
      <c r="X176" s="23">
        <v>7.1185656859104309</v>
      </c>
      <c r="Y176" s="23">
        <v>26.275792762790982</v>
      </c>
      <c r="Z176" s="23">
        <v>34.474535183179455</v>
      </c>
      <c r="AA176" s="23">
        <v>0.78540117318373504</v>
      </c>
      <c r="AB176" s="23">
        <v>17.814982673970199</v>
      </c>
      <c r="AC176" s="23">
        <v>-18.313603907187975</v>
      </c>
      <c r="AD176" s="23">
        <v>110.51331515232118</v>
      </c>
      <c r="AE176" s="23">
        <v>-2.4112109981689273E-3</v>
      </c>
      <c r="AF176" s="23">
        <v>3.4608024199572568E-2</v>
      </c>
      <c r="AG176" s="23">
        <v>5.9823432833375503E-2</v>
      </c>
      <c r="AH176" s="23">
        <v>-1.791737861103232E-3</v>
      </c>
      <c r="AI176" s="23">
        <v>1.6078522898770028E-2</v>
      </c>
      <c r="AJ176" s="23">
        <v>-1.3258644523093022E-2</v>
      </c>
      <c r="AK176" s="23">
        <v>0.21134361345064709</v>
      </c>
    </row>
    <row r="177" spans="1:37" x14ac:dyDescent="0.4">
      <c r="A177" s="22">
        <v>0</v>
      </c>
      <c r="B177" s="22">
        <f t="shared" si="2"/>
        <v>20020.964773303851</v>
      </c>
      <c r="C177" s="23">
        <v>37.057981428348398</v>
      </c>
      <c r="D177" s="23">
        <v>-595.15066066140162</v>
      </c>
      <c r="E177" s="23">
        <v>1029.7025259464754</v>
      </c>
      <c r="F177" s="23">
        <v>-8799.3729612550087</v>
      </c>
      <c r="G177" s="23">
        <v>8426.0256210772732</v>
      </c>
      <c r="H177" s="23">
        <v>-15632.813272405383</v>
      </c>
      <c r="I177" s="23">
        <v>15534.550765869697</v>
      </c>
      <c r="J177" s="23">
        <v>157311.64645573491</v>
      </c>
      <c r="K177" s="23">
        <v>121808.37828613372</v>
      </c>
      <c r="L177" s="23">
        <v>-197417.33600961935</v>
      </c>
      <c r="M177" s="23">
        <v>-48596.062967475758</v>
      </c>
      <c r="N177" s="23">
        <v>12217.682246141907</v>
      </c>
      <c r="O177" s="23">
        <v>-271421.44545452215</v>
      </c>
      <c r="P177" s="23">
        <v>742941.93744360679</v>
      </c>
      <c r="Q177" s="23">
        <v>40.661031418257949</v>
      </c>
      <c r="R177" s="23">
        <v>10.613520780361812</v>
      </c>
      <c r="S177" s="23">
        <v>12.34360379838944</v>
      </c>
      <c r="T177" s="23">
        <v>1.728075963330312</v>
      </c>
      <c r="U177" s="23">
        <v>-6.75842097197717</v>
      </c>
      <c r="V177" s="23">
        <v>-14.309392781736626</v>
      </c>
      <c r="W177" s="23">
        <v>29.271584845132082</v>
      </c>
      <c r="X177" s="23">
        <v>-14.105901543368999</v>
      </c>
      <c r="Y177" s="23">
        <v>11.751370707031157</v>
      </c>
      <c r="Z177" s="23">
        <v>31.27204195746868</v>
      </c>
      <c r="AA177" s="23">
        <v>0.58535669719392269</v>
      </c>
      <c r="AB177" s="23">
        <v>19.171152232264745</v>
      </c>
      <c r="AC177" s="23">
        <v>-17.99083643367344</v>
      </c>
      <c r="AD177" s="23">
        <v>110.41302690137493</v>
      </c>
      <c r="AE177" s="23">
        <v>1.5144689115161689E-2</v>
      </c>
      <c r="AF177" s="23">
        <v>3.6254431672259141E-2</v>
      </c>
      <c r="AG177" s="23">
        <v>7.3552394048610484E-2</v>
      </c>
      <c r="AH177" s="23">
        <v>-2.7295390289815472E-3</v>
      </c>
      <c r="AI177" s="23">
        <v>1.6259130465070097E-2</v>
      </c>
      <c r="AJ177" s="23">
        <v>-1.2970160414119549E-2</v>
      </c>
      <c r="AK177" s="23">
        <v>0.21131505414199966</v>
      </c>
    </row>
    <row r="178" spans="1:37" x14ac:dyDescent="0.4">
      <c r="A178" s="22">
        <v>0</v>
      </c>
      <c r="B178" s="22">
        <f t="shared" si="2"/>
        <v>19165.86480077474</v>
      </c>
      <c r="C178" s="23">
        <v>-212.46734539129332</v>
      </c>
      <c r="D178" s="23">
        <v>-705.95267739055078</v>
      </c>
      <c r="E178" s="23">
        <v>1810.533970427274</v>
      </c>
      <c r="F178" s="23">
        <v>-9831.1732878792336</v>
      </c>
      <c r="G178" s="23">
        <v>8883.6150676301659</v>
      </c>
      <c r="H178" s="23">
        <v>-15535.445751263502</v>
      </c>
      <c r="I178" s="23">
        <v>15590.890023867139</v>
      </c>
      <c r="J178" s="23">
        <v>-223490.45998334148</v>
      </c>
      <c r="K178" s="23">
        <v>415768.97738013294</v>
      </c>
      <c r="L178" s="23">
        <v>-269180.11996477039</v>
      </c>
      <c r="M178" s="23">
        <v>-57825.987080612336</v>
      </c>
      <c r="N178" s="23">
        <v>20524.797732822011</v>
      </c>
      <c r="O178" s="23">
        <v>-267138.16911850293</v>
      </c>
      <c r="P178" s="23">
        <v>743443.36103427224</v>
      </c>
      <c r="Q178" s="23">
        <v>13.376205597677107</v>
      </c>
      <c r="R178" s="23">
        <v>-10.111414108561831</v>
      </c>
      <c r="S178" s="23">
        <v>6.2778893821949371</v>
      </c>
      <c r="T178" s="23">
        <v>1.1169817569437321</v>
      </c>
      <c r="U178" s="23">
        <v>-7.1770392353249743</v>
      </c>
      <c r="V178" s="23">
        <v>-13.917807011261246</v>
      </c>
      <c r="W178" s="23">
        <v>29.257970355374773</v>
      </c>
      <c r="X178" s="23">
        <v>-8.2156449358621515</v>
      </c>
      <c r="Y178" s="23">
        <v>-23.986346843153175</v>
      </c>
      <c r="Z178" s="23">
        <v>26.216750182591191</v>
      </c>
      <c r="AA178" s="23">
        <v>0.10697841114318328</v>
      </c>
      <c r="AB178" s="23">
        <v>19.848060583637523</v>
      </c>
      <c r="AC178" s="23">
        <v>-17.663034082812317</v>
      </c>
      <c r="AD178" s="23">
        <v>110.31096793666673</v>
      </c>
      <c r="AE178" s="23">
        <v>3.998563327249724E-3</v>
      </c>
      <c r="AF178" s="23">
        <v>-1.0679436272128274E-2</v>
      </c>
      <c r="AG178" s="23">
        <v>7.8406954650371341E-2</v>
      </c>
      <c r="AH178" s="23">
        <v>-3.5670905435669438E-3</v>
      </c>
      <c r="AI178" s="23">
        <v>1.5771122250628947E-2</v>
      </c>
      <c r="AJ178" s="23">
        <v>-1.2569172849640285E-2</v>
      </c>
      <c r="AK178" s="23">
        <v>0.21128205943708542</v>
      </c>
    </row>
    <row r="179" spans="1:37" x14ac:dyDescent="0.4">
      <c r="A179" s="22">
        <v>0</v>
      </c>
      <c r="B179" s="22">
        <f t="shared" si="2"/>
        <v>19093.92228061537</v>
      </c>
      <c r="C179" s="23">
        <v>-313.89084493913651</v>
      </c>
      <c r="D179" s="23">
        <v>-782.42746307967468</v>
      </c>
      <c r="E179" s="23">
        <v>2237.5157546076921</v>
      </c>
      <c r="F179" s="23">
        <v>-10689.104384255577</v>
      </c>
      <c r="G179" s="23">
        <v>9274.6089467599668</v>
      </c>
      <c r="H179" s="23">
        <v>-15397.782747206606</v>
      </c>
      <c r="I179" s="23">
        <v>15671.080738113335</v>
      </c>
      <c r="J179" s="23">
        <v>-172134.69452849132</v>
      </c>
      <c r="K179" s="23">
        <v>387528.63698709419</v>
      </c>
      <c r="L179" s="23">
        <v>-274674.21040881169</v>
      </c>
      <c r="M179" s="23">
        <v>-66633.572582412598</v>
      </c>
      <c r="N179" s="23">
        <v>29930.231401660691</v>
      </c>
      <c r="O179" s="23">
        <v>-261516.99402823095</v>
      </c>
      <c r="P179" s="23">
        <v>744399.80315919174</v>
      </c>
      <c r="Q179" s="23">
        <v>25.255976211532367</v>
      </c>
      <c r="R179" s="23">
        <v>-33.506770760605932</v>
      </c>
      <c r="S179" s="23">
        <v>6.3470326031741173</v>
      </c>
      <c r="T179" s="23">
        <v>0.66423532258264451</v>
      </c>
      <c r="U179" s="23">
        <v>-7.5551613176650472</v>
      </c>
      <c r="V179" s="23">
        <v>-13.400460471629867</v>
      </c>
      <c r="W179" s="23">
        <v>29.247956658076955</v>
      </c>
      <c r="X179" s="23">
        <v>-0.86684062116209037</v>
      </c>
      <c r="Y179" s="23">
        <v>-67.881227374263574</v>
      </c>
      <c r="Z179" s="23">
        <v>22.365558289601303</v>
      </c>
      <c r="AA179" s="23">
        <v>-0.72589545584739246</v>
      </c>
      <c r="AB179" s="23">
        <v>19.856746795947309</v>
      </c>
      <c r="AC179" s="23">
        <v>-17.330361867027296</v>
      </c>
      <c r="AD179" s="23">
        <v>110.20702023275173</v>
      </c>
      <c r="AE179" s="23">
        <v>4.507318659838013E-3</v>
      </c>
      <c r="AF179" s="23">
        <v>-9.4758190938000267E-2</v>
      </c>
      <c r="AG179" s="23">
        <v>7.6115717625079737E-2</v>
      </c>
      <c r="AH179" s="23">
        <v>-4.266553599752902E-3</v>
      </c>
      <c r="AI179" s="23">
        <v>1.4707944157117606E-2</v>
      </c>
      <c r="AJ179" s="23">
        <v>-1.2061861556109565E-2</v>
      </c>
      <c r="AK179" s="23">
        <v>0.21124462565182739</v>
      </c>
    </row>
    <row r="180" spans="1:37" x14ac:dyDescent="0.4">
      <c r="A180" s="22">
        <v>0</v>
      </c>
      <c r="B180" s="22">
        <f t="shared" si="2"/>
        <v>19181.497418478339</v>
      </c>
      <c r="C180" s="23">
        <v>-254.93493548983284</v>
      </c>
      <c r="D180" s="23">
        <v>-848.51936903904004</v>
      </c>
      <c r="E180" s="23">
        <v>2272.470477539171</v>
      </c>
      <c r="F180" s="23">
        <v>-11400.039906506798</v>
      </c>
      <c r="G180" s="23">
        <v>9675.2673754665557</v>
      </c>
      <c r="H180" s="23">
        <v>-15219.062673483044</v>
      </c>
      <c r="I180" s="23">
        <v>15774.819031512987</v>
      </c>
      <c r="J180" s="23">
        <v>-3186.970142072973</v>
      </c>
      <c r="K180" s="23">
        <v>117332.18375527032</v>
      </c>
      <c r="L180" s="23">
        <v>-222286.01655431848</v>
      </c>
      <c r="M180" s="23">
        <v>-75143.067371216137</v>
      </c>
      <c r="N180" s="23">
        <v>40176.29855782877</v>
      </c>
      <c r="O180" s="23">
        <v>-254591.27437622723</v>
      </c>
      <c r="P180" s="23">
        <v>745804.4461307358</v>
      </c>
      <c r="Q180" s="23">
        <v>32.454939153728866</v>
      </c>
      <c r="R180" s="23">
        <v>-45.695386687041378</v>
      </c>
      <c r="S180" s="23">
        <v>12.103169294419217</v>
      </c>
      <c r="T180" s="23">
        <v>0.48411117334786236</v>
      </c>
      <c r="U180" s="23">
        <v>-7.877443166412867</v>
      </c>
      <c r="V180" s="23">
        <v>-12.763798597891945</v>
      </c>
      <c r="W180" s="23">
        <v>29.241451407689805</v>
      </c>
      <c r="X180" s="23">
        <v>-0.26874945037661641</v>
      </c>
      <c r="Y180" s="23">
        <v>-90.853842434079723</v>
      </c>
      <c r="Z180" s="23">
        <v>20.458280209850443</v>
      </c>
      <c r="AA180" s="23">
        <v>-1.9115511189238057</v>
      </c>
      <c r="AB180" s="23">
        <v>19.342618740349057</v>
      </c>
      <c r="AC180" s="23">
        <v>-16.992821711004485</v>
      </c>
      <c r="AD180" s="23">
        <v>110.10106576418514</v>
      </c>
      <c r="AE180" s="23">
        <v>2.7435759889411153E-2</v>
      </c>
      <c r="AF180" s="23">
        <v>-0.1463343951605616</v>
      </c>
      <c r="AG180" s="23">
        <v>6.8732724939477449E-2</v>
      </c>
      <c r="AH180" s="23">
        <v>-4.7090797538958448E-3</v>
      </c>
      <c r="AI180" s="23">
        <v>1.3210678898084159E-2</v>
      </c>
      <c r="AJ180" s="23">
        <v>-1.1454437914663959E-2</v>
      </c>
      <c r="AK180" s="23">
        <v>0.21120274910214859</v>
      </c>
    </row>
    <row r="181" spans="1:37" x14ac:dyDescent="0.4">
      <c r="A181" s="22">
        <v>0</v>
      </c>
      <c r="B181" s="22">
        <f t="shared" si="2"/>
        <v>19316.419678984043</v>
      </c>
      <c r="C181" s="23">
        <v>-172.99535933156005</v>
      </c>
      <c r="D181" s="23">
        <v>-793.89167814551138</v>
      </c>
      <c r="E181" s="23">
        <v>1961.3985722757454</v>
      </c>
      <c r="F181" s="23">
        <v>-12066.963143321638</v>
      </c>
      <c r="G181" s="23">
        <v>10169.11212569461</v>
      </c>
      <c r="H181" s="23">
        <v>-14998.461544142436</v>
      </c>
      <c r="I181" s="23">
        <v>15901.80102697079</v>
      </c>
      <c r="J181" s="23">
        <v>220106.76555709291</v>
      </c>
      <c r="K181" s="23">
        <v>-200870.28418498192</v>
      </c>
      <c r="L181" s="23">
        <v>-126644.51704054353</v>
      </c>
      <c r="M181" s="23">
        <v>-83525.827520935476</v>
      </c>
      <c r="N181" s="23">
        <v>51002.491246054153</v>
      </c>
      <c r="O181" s="23">
        <v>-246394.30031796213</v>
      </c>
      <c r="P181" s="23">
        <v>747650.4722612761</v>
      </c>
      <c r="Q181" s="23">
        <v>22.546718442145529</v>
      </c>
      <c r="R181" s="23">
        <v>-50.877854568802448</v>
      </c>
      <c r="S181" s="23">
        <v>21.779486666522281</v>
      </c>
      <c r="T181" s="23">
        <v>0.57691739439839806</v>
      </c>
      <c r="U181" s="23">
        <v>-8.1579418642156458</v>
      </c>
      <c r="V181" s="23">
        <v>-12.014334346915414</v>
      </c>
      <c r="W181" s="23">
        <v>29.238362258664516</v>
      </c>
      <c r="X181" s="23">
        <v>-28.893949502937442</v>
      </c>
      <c r="Y181" s="23">
        <v>-76.709784222057351</v>
      </c>
      <c r="Z181" s="23">
        <v>20.375284918644848</v>
      </c>
      <c r="AA181" s="23">
        <v>-3.6534648060980222</v>
      </c>
      <c r="AB181" s="23">
        <v>18.650325688923996</v>
      </c>
      <c r="AC181" s="23">
        <v>-16.650265252974449</v>
      </c>
      <c r="AD181" s="23">
        <v>109.99298650552193</v>
      </c>
      <c r="AE181" s="23">
        <v>-3.7534336240449685E-3</v>
      </c>
      <c r="AF181" s="23">
        <v>-0.1197741725427954</v>
      </c>
      <c r="AG181" s="23">
        <v>5.8187717386988851E-2</v>
      </c>
      <c r="AH181" s="23">
        <v>-4.9944974373392504E-3</v>
      </c>
      <c r="AI181" s="23">
        <v>1.1450968509916266E-2</v>
      </c>
      <c r="AJ181" s="23">
        <v>-1.0753008396697633E-2</v>
      </c>
      <c r="AK181" s="23">
        <v>0.21115642610397214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raw</vt:lpstr>
      <vt:lpstr>Disf</vt:lpstr>
      <vt:lpstr>IMFs</vt:lpstr>
      <vt:lpstr>scale</vt:lpstr>
      <vt:lpstr>Sheet1</vt:lpstr>
      <vt:lpstr>IMF1</vt:lpstr>
      <vt:lpstr>IMF2</vt:lpstr>
      <vt:lpstr>IMF3</vt:lpstr>
      <vt:lpstr>IMF4</vt:lpstr>
      <vt:lpstr>IMF5</vt:lpstr>
      <vt:lpstr>IMF6</vt:lpstr>
      <vt:lpstr>Residue</vt:lpstr>
      <vt:lpstr>Predict(before memd)</vt:lpstr>
      <vt:lpstr>After memd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xuan zhang</dc:creator>
  <cp:lastModifiedBy>xuan zhang</cp:lastModifiedBy>
  <dcterms:created xsi:type="dcterms:W3CDTF">2024-12-16T13:12:18Z</dcterms:created>
  <dcterms:modified xsi:type="dcterms:W3CDTF">2025-01-09T10:43:20Z</dcterms:modified>
</cp:coreProperties>
</file>