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\十大孔兑文章11.7\修改\数据修改\Raw Data\"/>
    </mc:Choice>
  </mc:AlternateContent>
  <xr:revisionPtr revIDLastSave="0" documentId="13_ncr:1_{8AFCABCF-4C13-43F2-8282-299226B517B2}" xr6:coauthVersionLast="47" xr6:coauthVersionMax="47" xr10:uidLastSave="{00000000-0000-0000-0000-000000000000}"/>
  <bookViews>
    <workbookView xWindow="-98" yWindow="-98" windowWidth="21795" windowHeight="12975" xr2:uid="{AD914D18-D2E6-4710-B238-6DA05C491BEC}"/>
  </bookViews>
  <sheets>
    <sheet name="raw" sheetId="12" r:id="rId1"/>
    <sheet name="Disf" sheetId="3" r:id="rId2"/>
    <sheet name="IMFs" sheetId="2" r:id="rId3"/>
    <sheet name="scale" sheetId="15" r:id="rId4"/>
    <sheet name="Sheet1" sheetId="4" r:id="rId5"/>
    <sheet name="IMF1" sheetId="5" r:id="rId6"/>
    <sheet name="IMF2" sheetId="6" r:id="rId7"/>
    <sheet name="IMF3" sheetId="7" r:id="rId8"/>
    <sheet name="IMF4" sheetId="8" r:id="rId9"/>
    <sheet name="IMF5" sheetId="9" r:id="rId10"/>
    <sheet name="IMF6" sheetId="10" r:id="rId11"/>
    <sheet name="Residue" sheetId="11" r:id="rId12"/>
    <sheet name="predict (before memd)" sheetId="13" r:id="rId13"/>
    <sheet name="after memd" sheetId="14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B49" i="2" l="1"/>
  <c r="GB39" i="2"/>
  <c r="GB29" i="2"/>
  <c r="GB19" i="2"/>
  <c r="GB9" i="2"/>
  <c r="GB3" i="2"/>
  <c r="GB4" i="2"/>
  <c r="GB5" i="2"/>
  <c r="GB6" i="2"/>
  <c r="GB7" i="2"/>
  <c r="GB8" i="2"/>
  <c r="GB12" i="2"/>
  <c r="GB13" i="2"/>
  <c r="GB14" i="2"/>
  <c r="GB15" i="2"/>
  <c r="GB16" i="2"/>
  <c r="GB17" i="2"/>
  <c r="GB18" i="2"/>
  <c r="GB22" i="2"/>
  <c r="GB23" i="2"/>
  <c r="GB24" i="2"/>
  <c r="GB25" i="2"/>
  <c r="GB26" i="2"/>
  <c r="GB27" i="2"/>
  <c r="GB28" i="2"/>
  <c r="GB32" i="2"/>
  <c r="GB33" i="2"/>
  <c r="GB34" i="2"/>
  <c r="GB35" i="2"/>
  <c r="GB36" i="2"/>
  <c r="GB37" i="2"/>
  <c r="GB38" i="2"/>
  <c r="GB42" i="2"/>
  <c r="GB43" i="2"/>
  <c r="GB44" i="2"/>
  <c r="GB45" i="2"/>
  <c r="GB46" i="2"/>
  <c r="GB47" i="2"/>
  <c r="GB48" i="2"/>
  <c r="GB2" i="2"/>
  <c r="FY39" i="3"/>
  <c r="G3" i="15"/>
  <c r="G4" i="15"/>
  <c r="G5" i="15"/>
  <c r="G6" i="15"/>
  <c r="G7" i="15"/>
  <c r="G2" i="15"/>
  <c r="B3" i="14"/>
  <c r="B4" i="14"/>
  <c r="B5" i="14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B25" i="14"/>
  <c r="B26" i="14"/>
  <c r="B27" i="14"/>
  <c r="B28" i="14"/>
  <c r="B29" i="14"/>
  <c r="B30" i="14"/>
  <c r="B31" i="14"/>
  <c r="B32" i="14"/>
  <c r="B33" i="14"/>
  <c r="B34" i="14"/>
  <c r="B35" i="14"/>
  <c r="B36" i="14"/>
  <c r="B37" i="14"/>
  <c r="B38" i="14"/>
  <c r="B39" i="14"/>
  <c r="B40" i="14"/>
  <c r="B41" i="14"/>
  <c r="B42" i="14"/>
  <c r="B43" i="14"/>
  <c r="B44" i="14"/>
  <c r="B45" i="14"/>
  <c r="B46" i="14"/>
  <c r="B47" i="14"/>
  <c r="B48" i="14"/>
  <c r="B49" i="14"/>
  <c r="B50" i="14"/>
  <c r="B51" i="14"/>
  <c r="B52" i="14"/>
  <c r="B53" i="14"/>
  <c r="B54" i="14"/>
  <c r="B55" i="14"/>
  <c r="B56" i="14"/>
  <c r="B57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8" i="14"/>
  <c r="B89" i="14"/>
  <c r="B90" i="14"/>
  <c r="B91" i="14"/>
  <c r="B92" i="14"/>
  <c r="B93" i="14"/>
  <c r="B94" i="14"/>
  <c r="B95" i="14"/>
  <c r="B96" i="14"/>
  <c r="B97" i="14"/>
  <c r="B98" i="14"/>
  <c r="B99" i="14"/>
  <c r="B100" i="14"/>
  <c r="B101" i="14"/>
  <c r="B102" i="14"/>
  <c r="B103" i="14"/>
  <c r="B104" i="14"/>
  <c r="B105" i="14"/>
  <c r="B106" i="14"/>
  <c r="B107" i="14"/>
  <c r="B108" i="14"/>
  <c r="B109" i="14"/>
  <c r="B110" i="14"/>
  <c r="B111" i="14"/>
  <c r="B112" i="14"/>
  <c r="B113" i="14"/>
  <c r="B114" i="14"/>
  <c r="B115" i="14"/>
  <c r="B116" i="14"/>
  <c r="B117" i="14"/>
  <c r="B118" i="14"/>
  <c r="B119" i="14"/>
  <c r="B120" i="14"/>
  <c r="B121" i="14"/>
  <c r="B122" i="14"/>
  <c r="B123" i="14"/>
  <c r="B124" i="14"/>
  <c r="B125" i="14"/>
  <c r="B126" i="14"/>
  <c r="B127" i="14"/>
  <c r="B128" i="14"/>
  <c r="B129" i="14"/>
  <c r="B130" i="14"/>
  <c r="B131" i="14"/>
  <c r="B132" i="14"/>
  <c r="B133" i="14"/>
  <c r="B134" i="14"/>
  <c r="B135" i="14"/>
  <c r="B136" i="14"/>
  <c r="B137" i="14"/>
  <c r="B138" i="14"/>
  <c r="B139" i="14"/>
  <c r="B140" i="14"/>
  <c r="B141" i="14"/>
  <c r="B142" i="14"/>
  <c r="B143" i="14"/>
  <c r="B144" i="14"/>
  <c r="B145" i="14"/>
  <c r="B146" i="14"/>
  <c r="B147" i="14"/>
  <c r="B148" i="14"/>
  <c r="B149" i="14"/>
  <c r="B150" i="14"/>
  <c r="B151" i="14"/>
  <c r="B152" i="14"/>
  <c r="B153" i="14"/>
  <c r="B154" i="14"/>
  <c r="B155" i="14"/>
  <c r="B156" i="14"/>
  <c r="B157" i="14"/>
  <c r="B158" i="14"/>
  <c r="B159" i="14"/>
  <c r="B160" i="14"/>
  <c r="B161" i="14"/>
  <c r="B162" i="14"/>
  <c r="B163" i="14"/>
  <c r="B164" i="14"/>
  <c r="B165" i="14"/>
  <c r="B166" i="14"/>
  <c r="B167" i="14"/>
  <c r="B168" i="14"/>
  <c r="B169" i="14"/>
  <c r="B170" i="14"/>
  <c r="B171" i="14"/>
  <c r="B172" i="14"/>
  <c r="B173" i="14"/>
  <c r="B174" i="14"/>
  <c r="B175" i="14"/>
  <c r="B176" i="14"/>
  <c r="B177" i="14"/>
  <c r="B178" i="14"/>
  <c r="B179" i="14"/>
  <c r="B180" i="14"/>
  <c r="B181" i="14"/>
  <c r="B2" i="14"/>
  <c r="B181" i="13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2" i="13"/>
  <c r="FZ3" i="3"/>
  <c r="FZ4" i="3"/>
  <c r="FZ5" i="3"/>
  <c r="FZ6" i="3"/>
  <c r="FZ7" i="3"/>
  <c r="FZ10" i="3"/>
  <c r="FZ11" i="3"/>
  <c r="FZ12" i="3"/>
  <c r="FZ13" i="3"/>
  <c r="FZ14" i="3"/>
  <c r="FZ15" i="3"/>
  <c r="FZ18" i="3"/>
  <c r="FZ19" i="3"/>
  <c r="FZ20" i="3"/>
  <c r="FZ21" i="3"/>
  <c r="FZ22" i="3"/>
  <c r="FZ23" i="3"/>
  <c r="FZ26" i="3"/>
  <c r="FZ27" i="3"/>
  <c r="FZ28" i="3"/>
  <c r="FZ29" i="3"/>
  <c r="FZ30" i="3"/>
  <c r="FZ31" i="3"/>
  <c r="FZ34" i="3"/>
  <c r="FZ35" i="3"/>
  <c r="FZ36" i="3"/>
  <c r="FZ37" i="3"/>
  <c r="FZ38" i="3"/>
  <c r="FZ39" i="3"/>
  <c r="FZ2" i="3"/>
  <c r="FY10" i="3"/>
  <c r="FY11" i="3"/>
  <c r="FY12" i="3"/>
  <c r="FY13" i="3"/>
  <c r="FY14" i="3"/>
  <c r="FY15" i="3"/>
  <c r="FY18" i="3"/>
  <c r="FY19" i="3"/>
  <c r="FY20" i="3"/>
  <c r="FY21" i="3"/>
  <c r="FY22" i="3"/>
  <c r="FY23" i="3"/>
  <c r="FY26" i="3"/>
  <c r="FY27" i="3"/>
  <c r="FY28" i="3"/>
  <c r="FY29" i="3"/>
  <c r="FY30" i="3"/>
  <c r="FY31" i="3"/>
  <c r="FY34" i="3"/>
  <c r="FY35" i="3"/>
  <c r="FY36" i="3"/>
  <c r="FY37" i="3"/>
  <c r="FY38" i="3"/>
  <c r="FY3" i="3"/>
  <c r="FY4" i="3"/>
  <c r="FY5" i="3"/>
  <c r="FY6" i="3"/>
  <c r="FY7" i="3"/>
  <c r="FX3" i="3"/>
  <c r="FX4" i="3"/>
  <c r="FX5" i="3"/>
  <c r="FX6" i="3"/>
  <c r="FX7" i="3"/>
  <c r="FX10" i="3"/>
  <c r="FX11" i="3"/>
  <c r="FX12" i="3"/>
  <c r="FX13" i="3"/>
  <c r="FX14" i="3"/>
  <c r="FX15" i="3"/>
  <c r="FX18" i="3"/>
  <c r="FX19" i="3"/>
  <c r="FX20" i="3"/>
  <c r="FX21" i="3"/>
  <c r="FX22" i="3"/>
  <c r="FX23" i="3"/>
  <c r="FX26" i="3"/>
  <c r="FX27" i="3"/>
  <c r="FX28" i="3"/>
  <c r="FX29" i="3"/>
  <c r="FX30" i="3"/>
  <c r="FX31" i="3"/>
  <c r="FX34" i="3"/>
  <c r="FX35" i="3"/>
  <c r="FX36" i="3"/>
  <c r="FX37" i="3"/>
  <c r="FX38" i="3"/>
  <c r="FX39" i="3"/>
  <c r="FX2" i="3"/>
  <c r="FY2" i="3" s="1"/>
  <c r="GA48" i="2"/>
  <c r="GA47" i="2"/>
  <c r="GA46" i="2"/>
  <c r="GA45" i="2"/>
  <c r="GA44" i="2"/>
  <c r="GA43" i="2"/>
  <c r="GA42" i="2"/>
  <c r="GA38" i="2"/>
  <c r="GA37" i="2"/>
  <c r="GA36" i="2"/>
  <c r="GA35" i="2"/>
  <c r="GA34" i="2"/>
  <c r="GA33" i="2"/>
  <c r="GA32" i="2"/>
  <c r="GA28" i="2"/>
  <c r="GA27" i="2"/>
  <c r="GA26" i="2"/>
  <c r="GA25" i="2"/>
  <c r="GA24" i="2"/>
  <c r="GA23" i="2"/>
  <c r="GA22" i="2"/>
  <c r="GA18" i="2"/>
  <c r="GA17" i="2"/>
  <c r="GA16" i="2"/>
  <c r="GA15" i="2"/>
  <c r="GA14" i="2"/>
  <c r="GA13" i="2"/>
  <c r="GA12" i="2"/>
  <c r="GA8" i="2"/>
  <c r="GA7" i="2"/>
  <c r="GA6" i="2"/>
  <c r="GA5" i="2"/>
  <c r="GA4" i="2"/>
  <c r="GA3" i="2"/>
  <c r="GA2" i="2"/>
  <c r="FZ12" i="2"/>
  <c r="FZ13" i="2"/>
  <c r="FZ14" i="2"/>
  <c r="FZ15" i="2"/>
  <c r="FZ16" i="2"/>
  <c r="FZ17" i="2"/>
  <c r="FZ18" i="2"/>
  <c r="FZ19" i="2"/>
  <c r="FZ22" i="2"/>
  <c r="FZ23" i="2"/>
  <c r="FZ24" i="2"/>
  <c r="FZ25" i="2"/>
  <c r="FZ26" i="2"/>
  <c r="FZ27" i="2"/>
  <c r="FZ28" i="2"/>
  <c r="FZ29" i="2"/>
  <c r="FZ32" i="2"/>
  <c r="FZ33" i="2"/>
  <c r="FZ34" i="2"/>
  <c r="FZ35" i="2"/>
  <c r="FZ36" i="2"/>
  <c r="FZ37" i="2"/>
  <c r="FZ38" i="2"/>
  <c r="FZ39" i="2"/>
  <c r="FZ42" i="2"/>
  <c r="FZ43" i="2"/>
  <c r="FZ44" i="2"/>
  <c r="FZ45" i="2"/>
  <c r="FZ46" i="2"/>
  <c r="FZ47" i="2"/>
  <c r="FZ48" i="2"/>
  <c r="FZ49" i="2"/>
  <c r="FZ3" i="2"/>
  <c r="FZ4" i="2"/>
  <c r="FZ5" i="2"/>
  <c r="FZ6" i="2"/>
  <c r="FZ7" i="2"/>
  <c r="FZ8" i="2"/>
  <c r="FZ9" i="2"/>
  <c r="FZ2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BT49" i="2"/>
  <c r="BU49" i="2"/>
  <c r="BV49" i="2"/>
  <c r="BW49" i="2"/>
  <c r="BX49" i="2"/>
  <c r="BY49" i="2"/>
  <c r="BZ49" i="2"/>
  <c r="CA49" i="2"/>
  <c r="CB49" i="2"/>
  <c r="CC49" i="2"/>
  <c r="CD49" i="2"/>
  <c r="CE49" i="2"/>
  <c r="CF49" i="2"/>
  <c r="CG49" i="2"/>
  <c r="CH49" i="2"/>
  <c r="CI49" i="2"/>
  <c r="CJ49" i="2"/>
  <c r="CK49" i="2"/>
  <c r="CL49" i="2"/>
  <c r="CM49" i="2"/>
  <c r="CN49" i="2"/>
  <c r="CO49" i="2"/>
  <c r="CP49" i="2"/>
  <c r="CQ49" i="2"/>
  <c r="CR49" i="2"/>
  <c r="CS49" i="2"/>
  <c r="CT49" i="2"/>
  <c r="CU49" i="2"/>
  <c r="CV49" i="2"/>
  <c r="CW49" i="2"/>
  <c r="CX49" i="2"/>
  <c r="CY49" i="2"/>
  <c r="CZ49" i="2"/>
  <c r="DA49" i="2"/>
  <c r="DB49" i="2"/>
  <c r="DC49" i="2"/>
  <c r="DD49" i="2"/>
  <c r="DE49" i="2"/>
  <c r="DF49" i="2"/>
  <c r="DG49" i="2"/>
  <c r="DH49" i="2"/>
  <c r="DI49" i="2"/>
  <c r="DJ49" i="2"/>
  <c r="DK49" i="2"/>
  <c r="DL49" i="2"/>
  <c r="DM49" i="2"/>
  <c r="DN49" i="2"/>
  <c r="DO49" i="2"/>
  <c r="DP49" i="2"/>
  <c r="DQ49" i="2"/>
  <c r="DR49" i="2"/>
  <c r="DS49" i="2"/>
  <c r="DT49" i="2"/>
  <c r="DU49" i="2"/>
  <c r="DV49" i="2"/>
  <c r="DW49" i="2"/>
  <c r="DX49" i="2"/>
  <c r="DY49" i="2"/>
  <c r="DZ49" i="2"/>
  <c r="EA49" i="2"/>
  <c r="EB49" i="2"/>
  <c r="EC49" i="2"/>
  <c r="ED49" i="2"/>
  <c r="EE49" i="2"/>
  <c r="EF49" i="2"/>
  <c r="EG49" i="2"/>
  <c r="EH49" i="2"/>
  <c r="EI49" i="2"/>
  <c r="EJ49" i="2"/>
  <c r="EK49" i="2"/>
  <c r="EL49" i="2"/>
  <c r="EM49" i="2"/>
  <c r="EN49" i="2"/>
  <c r="EO49" i="2"/>
  <c r="EP49" i="2"/>
  <c r="EQ49" i="2"/>
  <c r="ER49" i="2"/>
  <c r="ES49" i="2"/>
  <c r="ET49" i="2"/>
  <c r="EU49" i="2"/>
  <c r="EV49" i="2"/>
  <c r="EW49" i="2"/>
  <c r="EX49" i="2"/>
  <c r="EY49" i="2"/>
  <c r="EZ49" i="2"/>
  <c r="FA49" i="2"/>
  <c r="FB49" i="2"/>
  <c r="FC49" i="2"/>
  <c r="FD49" i="2"/>
  <c r="FE49" i="2"/>
  <c r="FF49" i="2"/>
  <c r="FG49" i="2"/>
  <c r="FH49" i="2"/>
  <c r="FI49" i="2"/>
  <c r="FJ49" i="2"/>
  <c r="FK49" i="2"/>
  <c r="FL49" i="2"/>
  <c r="FM49" i="2"/>
  <c r="FN49" i="2"/>
  <c r="FO49" i="2"/>
  <c r="FP49" i="2"/>
  <c r="FQ49" i="2"/>
  <c r="FR49" i="2"/>
  <c r="FS49" i="2"/>
  <c r="FT49" i="2"/>
  <c r="FU49" i="2"/>
  <c r="FV49" i="2"/>
  <c r="FW49" i="2"/>
  <c r="FX49" i="2"/>
  <c r="FY49" i="2"/>
  <c r="B4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Z39" i="2"/>
  <c r="BA39" i="2"/>
  <c r="BB39" i="2"/>
  <c r="BC39" i="2"/>
  <c r="BD39" i="2"/>
  <c r="BE39" i="2"/>
  <c r="BF39" i="2"/>
  <c r="BG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U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CH39" i="2"/>
  <c r="CI39" i="2"/>
  <c r="CJ39" i="2"/>
  <c r="CK39" i="2"/>
  <c r="CL39" i="2"/>
  <c r="CM39" i="2"/>
  <c r="CN39" i="2"/>
  <c r="CO39" i="2"/>
  <c r="CP39" i="2"/>
  <c r="CQ39" i="2"/>
  <c r="CR39" i="2"/>
  <c r="CS39" i="2"/>
  <c r="CT39" i="2"/>
  <c r="CU39" i="2"/>
  <c r="CV39" i="2"/>
  <c r="CW39" i="2"/>
  <c r="CX39" i="2"/>
  <c r="CY39" i="2"/>
  <c r="CZ39" i="2"/>
  <c r="DA39" i="2"/>
  <c r="DB39" i="2"/>
  <c r="DC39" i="2"/>
  <c r="DD39" i="2"/>
  <c r="DE39" i="2"/>
  <c r="DF39" i="2"/>
  <c r="DG39" i="2"/>
  <c r="DH39" i="2"/>
  <c r="DI39" i="2"/>
  <c r="DJ39" i="2"/>
  <c r="DK39" i="2"/>
  <c r="DL39" i="2"/>
  <c r="DM39" i="2"/>
  <c r="DN39" i="2"/>
  <c r="DO39" i="2"/>
  <c r="DP39" i="2"/>
  <c r="DQ39" i="2"/>
  <c r="DR39" i="2"/>
  <c r="DS39" i="2"/>
  <c r="DT39" i="2"/>
  <c r="DU39" i="2"/>
  <c r="DV39" i="2"/>
  <c r="DW39" i="2"/>
  <c r="DX39" i="2"/>
  <c r="DY39" i="2"/>
  <c r="DZ39" i="2"/>
  <c r="EA39" i="2"/>
  <c r="EB39" i="2"/>
  <c r="EC39" i="2"/>
  <c r="ED39" i="2"/>
  <c r="EE39" i="2"/>
  <c r="EF39" i="2"/>
  <c r="EG39" i="2"/>
  <c r="EH39" i="2"/>
  <c r="EI39" i="2"/>
  <c r="EJ39" i="2"/>
  <c r="EK39" i="2"/>
  <c r="EL39" i="2"/>
  <c r="EM39" i="2"/>
  <c r="EN39" i="2"/>
  <c r="EO39" i="2"/>
  <c r="EP39" i="2"/>
  <c r="EQ39" i="2"/>
  <c r="ER39" i="2"/>
  <c r="ES39" i="2"/>
  <c r="ET39" i="2"/>
  <c r="EU39" i="2"/>
  <c r="EV39" i="2"/>
  <c r="EW39" i="2"/>
  <c r="EX39" i="2"/>
  <c r="EY39" i="2"/>
  <c r="EZ39" i="2"/>
  <c r="FA39" i="2"/>
  <c r="FB39" i="2"/>
  <c r="FC39" i="2"/>
  <c r="FD39" i="2"/>
  <c r="FE39" i="2"/>
  <c r="FF39" i="2"/>
  <c r="FG39" i="2"/>
  <c r="FH39" i="2"/>
  <c r="FI39" i="2"/>
  <c r="FJ39" i="2"/>
  <c r="FK39" i="2"/>
  <c r="FL39" i="2"/>
  <c r="FM39" i="2"/>
  <c r="FN39" i="2"/>
  <c r="FO39" i="2"/>
  <c r="FP39" i="2"/>
  <c r="FQ39" i="2"/>
  <c r="FR39" i="2"/>
  <c r="FS39" i="2"/>
  <c r="FT39" i="2"/>
  <c r="FU39" i="2"/>
  <c r="FV39" i="2"/>
  <c r="FW39" i="2"/>
  <c r="FX39" i="2"/>
  <c r="FY39" i="2"/>
  <c r="B3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Y29" i="2"/>
  <c r="AZ29" i="2"/>
  <c r="BA29" i="2"/>
  <c r="BB29" i="2"/>
  <c r="BC29" i="2"/>
  <c r="BD29" i="2"/>
  <c r="BE29" i="2"/>
  <c r="BF29" i="2"/>
  <c r="BG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U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CH29" i="2"/>
  <c r="CI29" i="2"/>
  <c r="CJ29" i="2"/>
  <c r="CK29" i="2"/>
  <c r="CL29" i="2"/>
  <c r="CM29" i="2"/>
  <c r="CN29" i="2"/>
  <c r="CO29" i="2"/>
  <c r="CP29" i="2"/>
  <c r="CQ29" i="2"/>
  <c r="CR29" i="2"/>
  <c r="CS29" i="2"/>
  <c r="CT29" i="2"/>
  <c r="CU29" i="2"/>
  <c r="CV29" i="2"/>
  <c r="CW29" i="2"/>
  <c r="CX29" i="2"/>
  <c r="CY29" i="2"/>
  <c r="CZ29" i="2"/>
  <c r="DA29" i="2"/>
  <c r="DB29" i="2"/>
  <c r="DC29" i="2"/>
  <c r="DD29" i="2"/>
  <c r="DE29" i="2"/>
  <c r="DF29" i="2"/>
  <c r="DG29" i="2"/>
  <c r="DH29" i="2"/>
  <c r="DI29" i="2"/>
  <c r="DJ29" i="2"/>
  <c r="DK29" i="2"/>
  <c r="DL29" i="2"/>
  <c r="DM29" i="2"/>
  <c r="DN29" i="2"/>
  <c r="DO29" i="2"/>
  <c r="DP29" i="2"/>
  <c r="DQ29" i="2"/>
  <c r="DR29" i="2"/>
  <c r="DS29" i="2"/>
  <c r="DT29" i="2"/>
  <c r="DU29" i="2"/>
  <c r="DV29" i="2"/>
  <c r="DW29" i="2"/>
  <c r="DX29" i="2"/>
  <c r="DY29" i="2"/>
  <c r="DZ29" i="2"/>
  <c r="EA29" i="2"/>
  <c r="EB29" i="2"/>
  <c r="EC29" i="2"/>
  <c r="ED29" i="2"/>
  <c r="EE29" i="2"/>
  <c r="EF29" i="2"/>
  <c r="EG29" i="2"/>
  <c r="EH29" i="2"/>
  <c r="EI29" i="2"/>
  <c r="EJ29" i="2"/>
  <c r="EK29" i="2"/>
  <c r="EL29" i="2"/>
  <c r="EM29" i="2"/>
  <c r="EN29" i="2"/>
  <c r="EO29" i="2"/>
  <c r="EP29" i="2"/>
  <c r="EQ29" i="2"/>
  <c r="ER29" i="2"/>
  <c r="ES29" i="2"/>
  <c r="ET29" i="2"/>
  <c r="EU29" i="2"/>
  <c r="EV29" i="2"/>
  <c r="EW29" i="2"/>
  <c r="EX29" i="2"/>
  <c r="EY29" i="2"/>
  <c r="EZ29" i="2"/>
  <c r="FA29" i="2"/>
  <c r="FB29" i="2"/>
  <c r="FC29" i="2"/>
  <c r="FD29" i="2"/>
  <c r="FE29" i="2"/>
  <c r="FF29" i="2"/>
  <c r="FG29" i="2"/>
  <c r="FH29" i="2"/>
  <c r="FI29" i="2"/>
  <c r="FJ29" i="2"/>
  <c r="FK29" i="2"/>
  <c r="FL29" i="2"/>
  <c r="FM29" i="2"/>
  <c r="FN29" i="2"/>
  <c r="FO29" i="2"/>
  <c r="FP29" i="2"/>
  <c r="FQ29" i="2"/>
  <c r="FR29" i="2"/>
  <c r="FS29" i="2"/>
  <c r="FT29" i="2"/>
  <c r="FU29" i="2"/>
  <c r="FV29" i="2"/>
  <c r="FW29" i="2"/>
  <c r="FX29" i="2"/>
  <c r="FY29" i="2"/>
  <c r="B2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BM19" i="2"/>
  <c r="BN19" i="2"/>
  <c r="BO19" i="2"/>
  <c r="BP19" i="2"/>
  <c r="BQ19" i="2"/>
  <c r="BR19" i="2"/>
  <c r="BS19" i="2"/>
  <c r="BT19" i="2"/>
  <c r="BU19" i="2"/>
  <c r="BV19" i="2"/>
  <c r="BW19" i="2"/>
  <c r="BX19" i="2"/>
  <c r="BY19" i="2"/>
  <c r="BZ19" i="2"/>
  <c r="CA19" i="2"/>
  <c r="CB19" i="2"/>
  <c r="CC19" i="2"/>
  <c r="CD19" i="2"/>
  <c r="CE19" i="2"/>
  <c r="CF19" i="2"/>
  <c r="CG19" i="2"/>
  <c r="CH19" i="2"/>
  <c r="CI19" i="2"/>
  <c r="CJ19" i="2"/>
  <c r="CK19" i="2"/>
  <c r="CL19" i="2"/>
  <c r="CM19" i="2"/>
  <c r="CN19" i="2"/>
  <c r="CO19" i="2"/>
  <c r="CP19" i="2"/>
  <c r="CQ19" i="2"/>
  <c r="CR19" i="2"/>
  <c r="CS19" i="2"/>
  <c r="CT19" i="2"/>
  <c r="CU19" i="2"/>
  <c r="CV19" i="2"/>
  <c r="CW19" i="2"/>
  <c r="CX19" i="2"/>
  <c r="CY19" i="2"/>
  <c r="CZ19" i="2"/>
  <c r="DA19" i="2"/>
  <c r="DB19" i="2"/>
  <c r="DC19" i="2"/>
  <c r="DD19" i="2"/>
  <c r="DE19" i="2"/>
  <c r="DF19" i="2"/>
  <c r="DG19" i="2"/>
  <c r="DH19" i="2"/>
  <c r="DI19" i="2"/>
  <c r="DJ19" i="2"/>
  <c r="DK19" i="2"/>
  <c r="DL19" i="2"/>
  <c r="DM19" i="2"/>
  <c r="DN19" i="2"/>
  <c r="DO19" i="2"/>
  <c r="DP19" i="2"/>
  <c r="DQ19" i="2"/>
  <c r="DR19" i="2"/>
  <c r="DS19" i="2"/>
  <c r="DT19" i="2"/>
  <c r="DU19" i="2"/>
  <c r="DV19" i="2"/>
  <c r="DW19" i="2"/>
  <c r="DX19" i="2"/>
  <c r="DY19" i="2"/>
  <c r="DZ19" i="2"/>
  <c r="EA19" i="2"/>
  <c r="EB19" i="2"/>
  <c r="EC19" i="2"/>
  <c r="ED19" i="2"/>
  <c r="EE19" i="2"/>
  <c r="EF19" i="2"/>
  <c r="EG19" i="2"/>
  <c r="EH19" i="2"/>
  <c r="EI19" i="2"/>
  <c r="EJ19" i="2"/>
  <c r="EK19" i="2"/>
  <c r="EL19" i="2"/>
  <c r="EM19" i="2"/>
  <c r="EN19" i="2"/>
  <c r="EO19" i="2"/>
  <c r="EP19" i="2"/>
  <c r="EQ19" i="2"/>
  <c r="ER19" i="2"/>
  <c r="ES19" i="2"/>
  <c r="ET19" i="2"/>
  <c r="EU19" i="2"/>
  <c r="EV19" i="2"/>
  <c r="EW19" i="2"/>
  <c r="EX19" i="2"/>
  <c r="EY19" i="2"/>
  <c r="EZ19" i="2"/>
  <c r="FA19" i="2"/>
  <c r="FB19" i="2"/>
  <c r="FC19" i="2"/>
  <c r="FD19" i="2"/>
  <c r="FE19" i="2"/>
  <c r="FF19" i="2"/>
  <c r="FG19" i="2"/>
  <c r="FH19" i="2"/>
  <c r="FI19" i="2"/>
  <c r="FJ19" i="2"/>
  <c r="FK19" i="2"/>
  <c r="FL19" i="2"/>
  <c r="FM19" i="2"/>
  <c r="FN19" i="2"/>
  <c r="FO19" i="2"/>
  <c r="FP19" i="2"/>
  <c r="FQ19" i="2"/>
  <c r="FR19" i="2"/>
  <c r="FS19" i="2"/>
  <c r="FT19" i="2"/>
  <c r="FU19" i="2"/>
  <c r="FV19" i="2"/>
  <c r="FW19" i="2"/>
  <c r="FX19" i="2"/>
  <c r="FY19" i="2"/>
  <c r="B1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Y9" i="2"/>
  <c r="AZ9" i="2"/>
  <c r="BA9" i="2"/>
  <c r="BB9" i="2"/>
  <c r="BC9" i="2"/>
  <c r="BD9" i="2"/>
  <c r="BE9" i="2"/>
  <c r="BF9" i="2"/>
  <c r="BG9" i="2"/>
  <c r="BH9" i="2"/>
  <c r="BI9" i="2"/>
  <c r="BJ9" i="2"/>
  <c r="BK9" i="2"/>
  <c r="BL9" i="2"/>
  <c r="BM9" i="2"/>
  <c r="BN9" i="2"/>
  <c r="BO9" i="2"/>
  <c r="BP9" i="2"/>
  <c r="BQ9" i="2"/>
  <c r="BR9" i="2"/>
  <c r="BS9" i="2"/>
  <c r="BT9" i="2"/>
  <c r="BU9" i="2"/>
  <c r="BV9" i="2"/>
  <c r="BW9" i="2"/>
  <c r="BX9" i="2"/>
  <c r="BY9" i="2"/>
  <c r="BZ9" i="2"/>
  <c r="CA9" i="2"/>
  <c r="CB9" i="2"/>
  <c r="CC9" i="2"/>
  <c r="CD9" i="2"/>
  <c r="CE9" i="2"/>
  <c r="CF9" i="2"/>
  <c r="CG9" i="2"/>
  <c r="CH9" i="2"/>
  <c r="CI9" i="2"/>
  <c r="CJ9" i="2"/>
  <c r="CK9" i="2"/>
  <c r="CL9" i="2"/>
  <c r="CM9" i="2"/>
  <c r="CN9" i="2"/>
  <c r="CO9" i="2"/>
  <c r="CP9" i="2"/>
  <c r="CQ9" i="2"/>
  <c r="CR9" i="2"/>
  <c r="CS9" i="2"/>
  <c r="CT9" i="2"/>
  <c r="CU9" i="2"/>
  <c r="CV9" i="2"/>
  <c r="CW9" i="2"/>
  <c r="CX9" i="2"/>
  <c r="CY9" i="2"/>
  <c r="CZ9" i="2"/>
  <c r="DA9" i="2"/>
  <c r="DB9" i="2"/>
  <c r="DC9" i="2"/>
  <c r="DD9" i="2"/>
  <c r="DE9" i="2"/>
  <c r="DF9" i="2"/>
  <c r="DG9" i="2"/>
  <c r="DH9" i="2"/>
  <c r="DI9" i="2"/>
  <c r="DJ9" i="2"/>
  <c r="DK9" i="2"/>
  <c r="DL9" i="2"/>
  <c r="DM9" i="2"/>
  <c r="DN9" i="2"/>
  <c r="DO9" i="2"/>
  <c r="DP9" i="2"/>
  <c r="DQ9" i="2"/>
  <c r="DR9" i="2"/>
  <c r="DS9" i="2"/>
  <c r="DT9" i="2"/>
  <c r="DU9" i="2"/>
  <c r="DV9" i="2"/>
  <c r="DW9" i="2"/>
  <c r="DX9" i="2"/>
  <c r="DY9" i="2"/>
  <c r="DZ9" i="2"/>
  <c r="EA9" i="2"/>
  <c r="EB9" i="2"/>
  <c r="EC9" i="2"/>
  <c r="ED9" i="2"/>
  <c r="EE9" i="2"/>
  <c r="EF9" i="2"/>
  <c r="EG9" i="2"/>
  <c r="EH9" i="2"/>
  <c r="EI9" i="2"/>
  <c r="EJ9" i="2"/>
  <c r="EK9" i="2"/>
  <c r="EL9" i="2"/>
  <c r="EM9" i="2"/>
  <c r="EN9" i="2"/>
  <c r="EO9" i="2"/>
  <c r="EP9" i="2"/>
  <c r="EQ9" i="2"/>
  <c r="ER9" i="2"/>
  <c r="ES9" i="2"/>
  <c r="ET9" i="2"/>
  <c r="EU9" i="2"/>
  <c r="EV9" i="2"/>
  <c r="EW9" i="2"/>
  <c r="EX9" i="2"/>
  <c r="EY9" i="2"/>
  <c r="EZ9" i="2"/>
  <c r="FA9" i="2"/>
  <c r="FB9" i="2"/>
  <c r="FC9" i="2"/>
  <c r="FD9" i="2"/>
  <c r="FE9" i="2"/>
  <c r="FF9" i="2"/>
  <c r="FG9" i="2"/>
  <c r="FH9" i="2"/>
  <c r="FI9" i="2"/>
  <c r="FJ9" i="2"/>
  <c r="FK9" i="2"/>
  <c r="FL9" i="2"/>
  <c r="FM9" i="2"/>
  <c r="FN9" i="2"/>
  <c r="FO9" i="2"/>
  <c r="FP9" i="2"/>
  <c r="FQ9" i="2"/>
  <c r="FR9" i="2"/>
  <c r="FS9" i="2"/>
  <c r="FT9" i="2"/>
  <c r="FU9" i="2"/>
  <c r="FV9" i="2"/>
  <c r="FW9" i="2"/>
  <c r="FX9" i="2"/>
  <c r="FY9" i="2"/>
  <c r="B9" i="2"/>
</calcChain>
</file>

<file path=xl/sharedStrings.xml><?xml version="1.0" encoding="utf-8"?>
<sst xmlns="http://schemas.openxmlformats.org/spreadsheetml/2006/main" count="217" uniqueCount="96">
  <si>
    <t>SE</t>
    <phoneticPr fontId="1" type="noConversion"/>
  </si>
  <si>
    <t>IMF1</t>
    <phoneticPr fontId="1" type="noConversion"/>
  </si>
  <si>
    <t>IMF2</t>
  </si>
  <si>
    <t>IMF3</t>
  </si>
  <si>
    <t>IMF4</t>
  </si>
  <si>
    <t>IMF5</t>
  </si>
  <si>
    <t>IMF6</t>
  </si>
  <si>
    <t>residue</t>
    <phoneticPr fontId="1" type="noConversion"/>
  </si>
  <si>
    <t>RU</t>
    <phoneticPr fontId="1" type="noConversion"/>
  </si>
  <si>
    <t>PP</t>
    <phoneticPr fontId="1" type="noConversion"/>
  </si>
  <si>
    <t>ET</t>
    <phoneticPr fontId="1" type="noConversion"/>
  </si>
  <si>
    <t>NDVI</t>
  </si>
  <si>
    <t>NDVI</t>
    <phoneticPr fontId="1" type="noConversion"/>
  </si>
  <si>
    <t>Summary</t>
    <phoneticPr fontId="1" type="noConversion"/>
  </si>
  <si>
    <t>Frequency</t>
    <phoneticPr fontId="1" type="noConversion"/>
  </si>
  <si>
    <t>Se</t>
  </si>
  <si>
    <t>Se</t>
    <phoneticPr fontId="1" type="noConversion"/>
  </si>
  <si>
    <t>SE-IMF1</t>
    <phoneticPr fontId="1" type="noConversion"/>
  </si>
  <si>
    <t>RU-IMF1</t>
    <phoneticPr fontId="1" type="noConversion"/>
  </si>
  <si>
    <t>PP-IMF1</t>
    <phoneticPr fontId="1" type="noConversion"/>
  </si>
  <si>
    <t>ET-IMF1</t>
    <phoneticPr fontId="1" type="noConversion"/>
  </si>
  <si>
    <t>NDVI-IMF1</t>
    <phoneticPr fontId="1" type="noConversion"/>
  </si>
  <si>
    <t>scale（month）</t>
    <phoneticPr fontId="1" type="noConversion"/>
  </si>
  <si>
    <t>scale（day）</t>
    <phoneticPr fontId="1" type="noConversion"/>
  </si>
  <si>
    <t>Ru</t>
  </si>
  <si>
    <t>SE-IMF2</t>
    <phoneticPr fontId="1" type="noConversion"/>
  </si>
  <si>
    <t>RU-IMF2</t>
    <phoneticPr fontId="1" type="noConversion"/>
  </si>
  <si>
    <t>PP-IMF2</t>
    <phoneticPr fontId="1" type="noConversion"/>
  </si>
  <si>
    <t>ET-IMF2</t>
    <phoneticPr fontId="1" type="noConversion"/>
  </si>
  <si>
    <t>NDVI-IMF2</t>
    <phoneticPr fontId="1" type="noConversion"/>
  </si>
  <si>
    <t>SE-IMF3</t>
    <phoneticPr fontId="1" type="noConversion"/>
  </si>
  <si>
    <t>RU-IMF3</t>
    <phoneticPr fontId="1" type="noConversion"/>
  </si>
  <si>
    <t>PP-IMF3</t>
    <phoneticPr fontId="1" type="noConversion"/>
  </si>
  <si>
    <t>ET-IMF3</t>
    <phoneticPr fontId="1" type="noConversion"/>
  </si>
  <si>
    <t>NDVI-IMF3</t>
    <phoneticPr fontId="1" type="noConversion"/>
  </si>
  <si>
    <t>SE-IMF4</t>
    <phoneticPr fontId="1" type="noConversion"/>
  </si>
  <si>
    <t>RU-IMF4</t>
    <phoneticPr fontId="1" type="noConversion"/>
  </si>
  <si>
    <t>PP-IMF4</t>
    <phoneticPr fontId="1" type="noConversion"/>
  </si>
  <si>
    <t>ET-IMF4</t>
    <phoneticPr fontId="1" type="noConversion"/>
  </si>
  <si>
    <t>NDVI-IMF4</t>
    <phoneticPr fontId="1" type="noConversion"/>
  </si>
  <si>
    <t>SE-IMF5</t>
    <phoneticPr fontId="1" type="noConversion"/>
  </si>
  <si>
    <t>RU-IMF5</t>
    <phoneticPr fontId="1" type="noConversion"/>
  </si>
  <si>
    <t>PP-IMF5</t>
    <phoneticPr fontId="1" type="noConversion"/>
  </si>
  <si>
    <t>ET-IMF5</t>
    <phoneticPr fontId="1" type="noConversion"/>
  </si>
  <si>
    <t>NDVI-IMF5</t>
    <phoneticPr fontId="1" type="noConversion"/>
  </si>
  <si>
    <t>SE-residue</t>
    <phoneticPr fontId="1" type="noConversion"/>
  </si>
  <si>
    <t>RU-residue</t>
    <phoneticPr fontId="1" type="noConversion"/>
  </si>
  <si>
    <t>PP-residue</t>
    <phoneticPr fontId="1" type="noConversion"/>
  </si>
  <si>
    <t>ET-residue</t>
    <phoneticPr fontId="1" type="noConversion"/>
  </si>
  <si>
    <t>NDVI-residue</t>
    <phoneticPr fontId="1" type="noConversion"/>
  </si>
  <si>
    <t>PP</t>
  </si>
  <si>
    <t>ET</t>
  </si>
  <si>
    <t>se-predict</t>
    <phoneticPr fontId="1" type="noConversion"/>
  </si>
  <si>
    <t>se=-4210.26+0.071Ru-286.693PP</t>
  </si>
  <si>
    <t>se=-4210.26+0.071Ru-286.693PP</t>
    <phoneticPr fontId="1" type="noConversion"/>
  </si>
  <si>
    <t>SE-IMF1</t>
  </si>
  <si>
    <t>residue</t>
  </si>
  <si>
    <t>RU-IMF1</t>
  </si>
  <si>
    <t>PP-IMF1</t>
  </si>
  <si>
    <t>ET-IMF1</t>
  </si>
  <si>
    <t>NDVI-IMF1</t>
  </si>
  <si>
    <t>SE-IMF2</t>
  </si>
  <si>
    <t>SE-IMF3</t>
  </si>
  <si>
    <t>SE-IMF4</t>
  </si>
  <si>
    <t>SE-IMF5</t>
  </si>
  <si>
    <t>SE-IMF6</t>
  </si>
  <si>
    <t>SE-residue</t>
  </si>
  <si>
    <t>RU-IMF2</t>
  </si>
  <si>
    <t>RU-IMF3</t>
  </si>
  <si>
    <t>RU-IMF4</t>
  </si>
  <si>
    <t>RU-IMF5</t>
  </si>
  <si>
    <t>RU-IMF6</t>
  </si>
  <si>
    <t>PP-IMF2</t>
  </si>
  <si>
    <t>PP-IMF3</t>
  </si>
  <si>
    <t>PP-IMF4</t>
  </si>
  <si>
    <t>PP-IMF5</t>
  </si>
  <si>
    <t>PP-IMF6</t>
  </si>
  <si>
    <t>PP-residue</t>
  </si>
  <si>
    <t>ET-IMF2</t>
  </si>
  <si>
    <t>ET-IMF3</t>
  </si>
  <si>
    <t>ET-IMF4</t>
  </si>
  <si>
    <t>ET-IMF5</t>
  </si>
  <si>
    <t>ET-IMF6</t>
  </si>
  <si>
    <t>ET-residue</t>
  </si>
  <si>
    <t>NDVI-IMF2</t>
  </si>
  <si>
    <t>NDVI-IMF3</t>
  </si>
  <si>
    <t>NDVI-IMF4</t>
  </si>
  <si>
    <t>NDVI-IMF5</t>
  </si>
  <si>
    <t>NDVI-IMF6</t>
  </si>
  <si>
    <t>NDVI-residue</t>
  </si>
  <si>
    <t>varience</t>
    <phoneticPr fontId="1" type="noConversion"/>
  </si>
  <si>
    <t>Varience contribution</t>
    <phoneticPr fontId="1" type="noConversion"/>
  </si>
  <si>
    <t>PET</t>
    <phoneticPr fontId="1" type="noConversion"/>
  </si>
  <si>
    <t>Mean</t>
    <phoneticPr fontId="1" type="noConversion"/>
  </si>
  <si>
    <t>IMF1</t>
  </si>
  <si>
    <t>PET-IMF1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</si>
</sst>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00_ "/>
  </numFmts>
  <fonts count="7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宋体"/>
      <family val="1"/>
      <charset val="134"/>
    </font>
    <font>
      <sz val="9"/>
      <color theme="1"/>
      <name val="Times New Roman"/>
      <family val="1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sz val="9"/>
      <color rgb="FF000000"/>
      <name val="Times New Roman"/>
      <family val="1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rgb="FF6FD1FF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511703848384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6">
    <xf numFmtId="0" fontId="0" fillId="0" borderId="0" xfId="0">
      <alignment vertical="center"/>
    </xf>
    <xf numFmtId="0" fontId="0" fillId="2" borderId="0" xfId="0" applyFill="1">
      <alignment vertical="center"/>
    </xf>
    <xf numFmtId="0" fontId="2" fillId="0" borderId="0" xfId="0" applyFont="1" applyAlignment="1">
      <alignment horizontal="left"/>
    </xf>
    <xf numFmtId="17" fontId="4" fillId="2" borderId="0" xfId="0" applyNumberFormat="1" applyFont="1" applyFill="1" applyAlignment="1">
      <alignment horizontal="left"/>
    </xf>
    <xf numFmtId="17" fontId="4" fillId="3" borderId="0" xfId="0" applyNumberFormat="1" applyFont="1" applyFill="1" applyAlignment="1">
      <alignment horizontal="left"/>
    </xf>
    <xf numFmtId="17" fontId="4" fillId="4" borderId="0" xfId="0" applyNumberFormat="1" applyFont="1" applyFill="1" applyAlignment="1">
      <alignment horizontal="left"/>
    </xf>
    <xf numFmtId="17" fontId="4" fillId="5" borderId="0" xfId="0" applyNumberFormat="1" applyFont="1" applyFill="1" applyAlignment="1">
      <alignment horizontal="left"/>
    </xf>
    <xf numFmtId="17" fontId="4" fillId="6" borderId="0" xfId="0" applyNumberFormat="1" applyFont="1" applyFill="1" applyAlignment="1">
      <alignment horizontal="left"/>
    </xf>
    <xf numFmtId="17" fontId="4" fillId="7" borderId="0" xfId="0" applyNumberFormat="1" applyFont="1" applyFill="1" applyAlignment="1">
      <alignment horizontal="left"/>
    </xf>
    <xf numFmtId="17" fontId="4" fillId="8" borderId="0" xfId="0" applyNumberFormat="1" applyFont="1" applyFill="1" applyAlignment="1">
      <alignment horizontal="left"/>
    </xf>
    <xf numFmtId="17" fontId="4" fillId="9" borderId="0" xfId="0" applyNumberFormat="1" applyFont="1" applyFill="1" applyAlignment="1">
      <alignment horizontal="left"/>
    </xf>
    <xf numFmtId="17" fontId="4" fillId="10" borderId="0" xfId="0" applyNumberFormat="1" applyFont="1" applyFill="1" applyAlignment="1">
      <alignment horizontal="left"/>
    </xf>
    <xf numFmtId="17" fontId="4" fillId="11" borderId="0" xfId="0" applyNumberFormat="1" applyFont="1" applyFill="1" applyAlignment="1">
      <alignment horizontal="left"/>
    </xf>
    <xf numFmtId="17" fontId="4" fillId="12" borderId="0" xfId="0" applyNumberFormat="1" applyFont="1" applyFill="1" applyAlignment="1">
      <alignment horizontal="left"/>
    </xf>
    <xf numFmtId="17" fontId="4" fillId="13" borderId="0" xfId="0" applyNumberFormat="1" applyFont="1" applyFill="1" applyAlignment="1">
      <alignment horizontal="left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76" fontId="5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justify" vertical="center" wrapText="1"/>
    </xf>
    <xf numFmtId="2" fontId="0" fillId="0" borderId="0" xfId="0" applyNumberFormat="1">
      <alignment vertical="center"/>
    </xf>
    <xf numFmtId="0" fontId="5" fillId="0" borderId="0" xfId="0" applyFont="1" applyAlignment="1">
      <alignment horizontal="left"/>
    </xf>
    <xf numFmtId="2" fontId="5" fillId="0" borderId="0" xfId="0" applyNumberFormat="1" applyFont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20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4" Type="http://schemas.openxmlformats.org/officeDocument/2006/relationships/image" Target="../media/image2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4" Type="http://schemas.openxmlformats.org/officeDocument/2006/relationships/image" Target="../media/image28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4" Type="http://schemas.openxmlformats.org/officeDocument/2006/relationships/image" Target="../media/image3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481012</xdr:colOff>
      <xdr:row>0</xdr:row>
      <xdr:rowOff>0</xdr:rowOff>
    </xdr:from>
    <xdr:to>
      <xdr:col>12</xdr:col>
      <xdr:colOff>304800</xdr:colOff>
      <xdr:row>21</xdr:row>
      <xdr:rowOff>157666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FA2599D7-F65B-20D2-3B4E-921D865F55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19512" y="0"/>
          <a:ext cx="4357688" cy="3862891"/>
        </a:xfrm>
        <a:prstGeom prst="rect">
          <a:avLst/>
        </a:prstGeom>
      </xdr:spPr>
    </xdr:pic>
    <xdr:clientData/>
  </xdr:twoCellAnchor>
  <xdr:twoCellAnchor editAs="oneCell">
    <xdr:from>
      <xdr:col>12</xdr:col>
      <xdr:colOff>561975</xdr:colOff>
      <xdr:row>14</xdr:row>
      <xdr:rowOff>138112</xdr:rowOff>
    </xdr:from>
    <xdr:to>
      <xdr:col>18</xdr:col>
      <xdr:colOff>228600</xdr:colOff>
      <xdr:row>23</xdr:row>
      <xdr:rowOff>152400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A2AD498C-FF1E-1AA1-97B0-93945C6185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375" y="2609850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12</xdr:col>
      <xdr:colOff>204787</xdr:colOff>
      <xdr:row>0</xdr:row>
      <xdr:rowOff>0</xdr:rowOff>
    </xdr:from>
    <xdr:to>
      <xdr:col>19</xdr:col>
      <xdr:colOff>490537</xdr:colOff>
      <xdr:row>14</xdr:row>
      <xdr:rowOff>52387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332DC47A-29FB-D12C-AC08-80090DF06A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77187" y="0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12</xdr:col>
      <xdr:colOff>357187</xdr:colOff>
      <xdr:row>23</xdr:row>
      <xdr:rowOff>147635</xdr:rowOff>
    </xdr:from>
    <xdr:to>
      <xdr:col>19</xdr:col>
      <xdr:colOff>376237</xdr:colOff>
      <xdr:row>35</xdr:row>
      <xdr:rowOff>90485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067E0239-3678-3047-83F7-B80B92ED27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29587" y="4205285"/>
          <a:ext cx="4552950" cy="2057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209550</xdr:colOff>
      <xdr:row>0</xdr:row>
      <xdr:rowOff>0</xdr:rowOff>
    </xdr:from>
    <xdr:to>
      <xdr:col>10</xdr:col>
      <xdr:colOff>607117</xdr:colOff>
      <xdr:row>16</xdr:row>
      <xdr:rowOff>171450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06B2270-5FEF-54EA-38F4-54362A948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8050" y="0"/>
          <a:ext cx="3636067" cy="2990850"/>
        </a:xfrm>
        <a:prstGeom prst="rect">
          <a:avLst/>
        </a:prstGeom>
      </xdr:spPr>
    </xdr:pic>
    <xdr:clientData/>
  </xdr:twoCellAnchor>
  <xdr:twoCellAnchor editAs="oneCell">
    <xdr:from>
      <xdr:col>11</xdr:col>
      <xdr:colOff>409575</xdr:colOff>
      <xdr:row>0</xdr:row>
      <xdr:rowOff>0</xdr:rowOff>
    </xdr:from>
    <xdr:to>
      <xdr:col>17</xdr:col>
      <xdr:colOff>76200</xdr:colOff>
      <xdr:row>11</xdr:row>
      <xdr:rowOff>100012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81A9569E-8FAD-21DC-3BD7-84E6C4311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34275" y="0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12</xdr:col>
      <xdr:colOff>14288</xdr:colOff>
      <xdr:row>11</xdr:row>
      <xdr:rowOff>95249</xdr:rowOff>
    </xdr:from>
    <xdr:to>
      <xdr:col>19</xdr:col>
      <xdr:colOff>300038</xdr:colOff>
      <xdr:row>30</xdr:row>
      <xdr:rowOff>128587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1D99C21D-C806-5E44-4A99-36E3EF4ABA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86688" y="2033587"/>
          <a:ext cx="4819650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157162</xdr:colOff>
      <xdr:row>17</xdr:row>
      <xdr:rowOff>52387</xdr:rowOff>
    </xdr:from>
    <xdr:to>
      <xdr:col>11</xdr:col>
      <xdr:colOff>458327</xdr:colOff>
      <xdr:row>31</xdr:row>
      <xdr:rowOff>42862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DBE9E1DB-4AF0-DBDE-B31B-774A75E8B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95662" y="3048000"/>
          <a:ext cx="4187365" cy="24574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109538</xdr:colOff>
      <xdr:row>1</xdr:row>
      <xdr:rowOff>0</xdr:rowOff>
    </xdr:from>
    <xdr:to>
      <xdr:col>10</xdr:col>
      <xdr:colOff>588715</xdr:colOff>
      <xdr:row>18</xdr:row>
      <xdr:rowOff>100013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AA203F1C-E096-D8FA-0935-ECD6B5592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48038" y="176213"/>
          <a:ext cx="3717677" cy="309562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2</xdr:row>
      <xdr:rowOff>0</xdr:rowOff>
    </xdr:from>
    <xdr:to>
      <xdr:col>17</xdr:col>
      <xdr:colOff>314325</xdr:colOff>
      <xdr:row>13</xdr:row>
      <xdr:rowOff>100012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216744FF-2853-C0A5-5CC3-FBE182C517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72400" y="352425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12</xdr:col>
      <xdr:colOff>23812</xdr:colOff>
      <xdr:row>13</xdr:row>
      <xdr:rowOff>166688</xdr:rowOff>
    </xdr:from>
    <xdr:to>
      <xdr:col>17</xdr:col>
      <xdr:colOff>253915</xdr:colOff>
      <xdr:row>27</xdr:row>
      <xdr:rowOff>100013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E62DA7CB-46F2-CBD1-F047-FD77EFD60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96212" y="2457451"/>
          <a:ext cx="3468603" cy="2400300"/>
        </a:xfrm>
        <a:prstGeom prst="rect">
          <a:avLst/>
        </a:prstGeom>
      </xdr:spPr>
    </xdr:pic>
    <xdr:clientData/>
  </xdr:twoCellAnchor>
  <xdr:twoCellAnchor editAs="oneCell">
    <xdr:from>
      <xdr:col>5</xdr:col>
      <xdr:colOff>119063</xdr:colOff>
      <xdr:row>18</xdr:row>
      <xdr:rowOff>135948</xdr:rowOff>
    </xdr:from>
    <xdr:to>
      <xdr:col>10</xdr:col>
      <xdr:colOff>476251</xdr:colOff>
      <xdr:row>31</xdr:row>
      <xdr:rowOff>71436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AA4C4793-B047-88B6-D217-17C0B408C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57563" y="3307773"/>
          <a:ext cx="3595688" cy="22262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1</xdr:rowOff>
    </xdr:from>
    <xdr:to>
      <xdr:col>9</xdr:col>
      <xdr:colOff>604837</xdr:colOff>
      <xdr:row>16</xdr:row>
      <xdr:rowOff>17748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8E0A538E-03A9-17B1-5ECB-CDEF4AB0B0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0988" y="176214"/>
          <a:ext cx="3195637" cy="2660934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</xdr:row>
      <xdr:rowOff>0</xdr:rowOff>
    </xdr:from>
    <xdr:to>
      <xdr:col>15</xdr:col>
      <xdr:colOff>314325</xdr:colOff>
      <xdr:row>10</xdr:row>
      <xdr:rowOff>14288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96A56E4B-58FA-BC1F-BFDE-8B85CE079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29488" y="176213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11</xdr:col>
      <xdr:colOff>400050</xdr:colOff>
      <xdr:row>9</xdr:row>
      <xdr:rowOff>161925</xdr:rowOff>
    </xdr:from>
    <xdr:to>
      <xdr:col>19</xdr:col>
      <xdr:colOff>38100</xdr:colOff>
      <xdr:row>24</xdr:row>
      <xdr:rowOff>42863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C7E0F16E-5516-B100-41DB-6CF474E507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77238" y="1747838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17</xdr:row>
      <xdr:rowOff>10346</xdr:rowOff>
    </xdr:from>
    <xdr:to>
      <xdr:col>10</xdr:col>
      <xdr:colOff>542925</xdr:colOff>
      <xdr:row>26</xdr:row>
      <xdr:rowOff>171450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7C673909-1ACC-3433-79AC-E331D8397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19563" y="3005959"/>
          <a:ext cx="3752850" cy="174701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452439</xdr:colOff>
      <xdr:row>20</xdr:row>
      <xdr:rowOff>52387</xdr:rowOff>
    </xdr:from>
    <xdr:to>
      <xdr:col>11</xdr:col>
      <xdr:colOff>119064</xdr:colOff>
      <xdr:row>31</xdr:row>
      <xdr:rowOff>152399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C0FFB7D-91C7-40F8-C9A7-E7BB6F2C9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10164" y="3576637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11</xdr:col>
      <xdr:colOff>280988</xdr:colOff>
      <xdr:row>0</xdr:row>
      <xdr:rowOff>0</xdr:rowOff>
    </xdr:from>
    <xdr:to>
      <xdr:col>18</xdr:col>
      <xdr:colOff>566738</xdr:colOff>
      <xdr:row>19</xdr:row>
      <xdr:rowOff>33337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6D792006-E2B1-3F3B-C5DB-13CB14706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24913" y="0"/>
          <a:ext cx="4819650" cy="3381375"/>
        </a:xfrm>
        <a:prstGeom prst="rect">
          <a:avLst/>
        </a:prstGeom>
      </xdr:spPr>
    </xdr:pic>
    <xdr:clientData/>
  </xdr:twoCellAnchor>
  <xdr:twoCellAnchor editAs="oneCell">
    <xdr:from>
      <xdr:col>11</xdr:col>
      <xdr:colOff>357188</xdr:colOff>
      <xdr:row>19</xdr:row>
      <xdr:rowOff>95250</xdr:rowOff>
    </xdr:from>
    <xdr:to>
      <xdr:col>18</xdr:col>
      <xdr:colOff>271463</xdr:colOff>
      <xdr:row>35</xdr:row>
      <xdr:rowOff>171450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E24DD883-7420-9C34-0562-F63A200CA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901113" y="3443288"/>
          <a:ext cx="4448175" cy="28956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0</xdr:row>
      <xdr:rowOff>42862</xdr:rowOff>
    </xdr:from>
    <xdr:to>
      <xdr:col>11</xdr:col>
      <xdr:colOff>119063</xdr:colOff>
      <xdr:row>18</xdr:row>
      <xdr:rowOff>129272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9A9CBE66-5DBD-63DA-ECF5-D15971FDE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43475" y="42862"/>
          <a:ext cx="3719513" cy="32582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423863</xdr:colOff>
      <xdr:row>1</xdr:row>
      <xdr:rowOff>19144</xdr:rowOff>
    </xdr:from>
    <xdr:to>
      <xdr:col>11</xdr:col>
      <xdr:colOff>71438</xdr:colOff>
      <xdr:row>18</xdr:row>
      <xdr:rowOff>119063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451BBDF5-FD61-1696-60BD-CA96EEF2D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38588" y="195357"/>
          <a:ext cx="3533775" cy="3095531"/>
        </a:xfrm>
        <a:prstGeom prst="rect">
          <a:avLst/>
        </a:prstGeom>
      </xdr:spPr>
    </xdr:pic>
    <xdr:clientData/>
  </xdr:twoCellAnchor>
  <xdr:twoCellAnchor editAs="oneCell">
    <xdr:from>
      <xdr:col>11</xdr:col>
      <xdr:colOff>314325</xdr:colOff>
      <xdr:row>1</xdr:row>
      <xdr:rowOff>76200</xdr:rowOff>
    </xdr:from>
    <xdr:to>
      <xdr:col>16</xdr:col>
      <xdr:colOff>628650</xdr:colOff>
      <xdr:row>10</xdr:row>
      <xdr:rowOff>90488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378A4476-3AB1-DC4D-A152-346DCD9F9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15250" y="252413"/>
          <a:ext cx="3552825" cy="1600200"/>
        </a:xfrm>
        <a:prstGeom prst="rect">
          <a:avLst/>
        </a:prstGeom>
      </xdr:spPr>
    </xdr:pic>
    <xdr:clientData/>
  </xdr:twoCellAnchor>
  <xdr:twoCellAnchor editAs="oneCell">
    <xdr:from>
      <xdr:col>11</xdr:col>
      <xdr:colOff>252413</xdr:colOff>
      <xdr:row>10</xdr:row>
      <xdr:rowOff>171451</xdr:rowOff>
    </xdr:from>
    <xdr:to>
      <xdr:col>18</xdr:col>
      <xdr:colOff>538163</xdr:colOff>
      <xdr:row>25</xdr:row>
      <xdr:rowOff>52388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7E77B7D3-728F-F67D-E5B7-8687427CC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53338" y="1933576"/>
          <a:ext cx="4819650" cy="2524125"/>
        </a:xfrm>
        <a:prstGeom prst="rect">
          <a:avLst/>
        </a:prstGeom>
      </xdr:spPr>
    </xdr:pic>
    <xdr:clientData/>
  </xdr:twoCellAnchor>
  <xdr:twoCellAnchor editAs="oneCell">
    <xdr:from>
      <xdr:col>5</xdr:col>
      <xdr:colOff>290513</xdr:colOff>
      <xdr:row>20</xdr:row>
      <xdr:rowOff>20622</xdr:rowOff>
    </xdr:from>
    <xdr:to>
      <xdr:col>11</xdr:col>
      <xdr:colOff>133351</xdr:colOff>
      <xdr:row>30</xdr:row>
      <xdr:rowOff>9524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AA148930-A1A4-459C-37C8-28EDD373B0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805238" y="3544872"/>
          <a:ext cx="3729038" cy="175102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11</xdr:col>
      <xdr:colOff>119063</xdr:colOff>
      <xdr:row>19</xdr:row>
      <xdr:rowOff>160509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520B3911-EB94-79BA-BC40-8A15979272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0" y="0"/>
          <a:ext cx="4005263" cy="3508547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17</xdr:col>
      <xdr:colOff>314325</xdr:colOff>
      <xdr:row>14</xdr:row>
      <xdr:rowOff>9525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D698A29-B57A-7AFF-98B1-DC42FC7A7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72400" y="0"/>
          <a:ext cx="3552825" cy="247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23813</xdr:colOff>
      <xdr:row>14</xdr:row>
      <xdr:rowOff>100012</xdr:rowOff>
    </xdr:from>
    <xdr:to>
      <xdr:col>19</xdr:col>
      <xdr:colOff>309563</xdr:colOff>
      <xdr:row>38</xdr:row>
      <xdr:rowOff>109537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8EC07F29-B2A5-FDAD-487F-772A446956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96213" y="2566987"/>
          <a:ext cx="4819650" cy="4238625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20</xdr:row>
      <xdr:rowOff>90487</xdr:rowOff>
    </xdr:from>
    <xdr:to>
      <xdr:col>11</xdr:col>
      <xdr:colOff>120776</xdr:colOff>
      <xdr:row>39</xdr:row>
      <xdr:rowOff>166686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260362E5-178B-EF8A-6C32-0FC38D862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67075" y="3614737"/>
          <a:ext cx="3978401" cy="342423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271462</xdr:colOff>
      <xdr:row>0</xdr:row>
      <xdr:rowOff>0</xdr:rowOff>
    </xdr:from>
    <xdr:to>
      <xdr:col>10</xdr:col>
      <xdr:colOff>612741</xdr:colOff>
      <xdr:row>16</xdr:row>
      <xdr:rowOff>138113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6175999D-3A4B-DBFA-4AA5-9E7FEE981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09962" y="0"/>
          <a:ext cx="3579779" cy="2957513"/>
        </a:xfrm>
        <a:prstGeom prst="rect">
          <a:avLst/>
        </a:prstGeom>
      </xdr:spPr>
    </xdr:pic>
    <xdr:clientData/>
  </xdr:twoCellAnchor>
  <xdr:twoCellAnchor editAs="oneCell">
    <xdr:from>
      <xdr:col>11</xdr:col>
      <xdr:colOff>457200</xdr:colOff>
      <xdr:row>0</xdr:row>
      <xdr:rowOff>161925</xdr:rowOff>
    </xdr:from>
    <xdr:to>
      <xdr:col>17</xdr:col>
      <xdr:colOff>123825</xdr:colOff>
      <xdr:row>12</xdr:row>
      <xdr:rowOff>85725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43F89ADD-B1AE-AFC5-6039-665540C75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81900" y="161925"/>
          <a:ext cx="3552825" cy="2038350"/>
        </a:xfrm>
        <a:prstGeom prst="rect">
          <a:avLst/>
        </a:prstGeom>
      </xdr:spPr>
    </xdr:pic>
    <xdr:clientData/>
  </xdr:twoCellAnchor>
  <xdr:twoCellAnchor editAs="oneCell">
    <xdr:from>
      <xdr:col>11</xdr:col>
      <xdr:colOff>585787</xdr:colOff>
      <xdr:row>13</xdr:row>
      <xdr:rowOff>85724</xdr:rowOff>
    </xdr:from>
    <xdr:to>
      <xdr:col>19</xdr:col>
      <xdr:colOff>423862</xdr:colOff>
      <xdr:row>32</xdr:row>
      <xdr:rowOff>119062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16ECF3B9-8ADE-6148-C0B3-746DA7D30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10487" y="2376487"/>
          <a:ext cx="5019675" cy="3381375"/>
        </a:xfrm>
        <a:prstGeom prst="rect">
          <a:avLst/>
        </a:prstGeom>
      </xdr:spPr>
    </xdr:pic>
    <xdr:clientData/>
  </xdr:twoCellAnchor>
  <xdr:twoCellAnchor editAs="oneCell">
    <xdr:from>
      <xdr:col>5</xdr:col>
      <xdr:colOff>133350</xdr:colOff>
      <xdr:row>17</xdr:row>
      <xdr:rowOff>52386</xdr:rowOff>
    </xdr:from>
    <xdr:to>
      <xdr:col>11</xdr:col>
      <xdr:colOff>493075</xdr:colOff>
      <xdr:row>32</xdr:row>
      <xdr:rowOff>109536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E4059B2A-2575-39BF-FEC8-19047FEB1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71850" y="3047999"/>
          <a:ext cx="4245925" cy="270033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52</xdr:col>
      <xdr:colOff>161925</xdr:colOff>
      <xdr:row>0</xdr:row>
      <xdr:rowOff>0</xdr:rowOff>
    </xdr:from>
    <xdr:to>
      <xdr:col>57</xdr:col>
      <xdr:colOff>476250</xdr:colOff>
      <xdr:row>173</xdr:row>
      <xdr:rowOff>147637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70C9F5F-4B49-52CA-D548-3BB90EC66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594800" y="0"/>
          <a:ext cx="3552825" cy="30632400"/>
        </a:xfrm>
        <a:prstGeom prst="rect">
          <a:avLst/>
        </a:prstGeom>
      </xdr:spPr>
    </xdr:pic>
    <xdr:clientData/>
  </xdr:twoCellAnchor>
  <xdr:twoCellAnchor editAs="oneCell">
    <xdr:from>
      <xdr:col>44</xdr:col>
      <xdr:colOff>271464</xdr:colOff>
      <xdr:row>0</xdr:row>
      <xdr:rowOff>0</xdr:rowOff>
    </xdr:from>
    <xdr:to>
      <xdr:col>52</xdr:col>
      <xdr:colOff>109539</xdr:colOff>
      <xdr:row>225</xdr:row>
      <xdr:rowOff>23812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31C102BD-FC78-415A-92A9-BE196A621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22739" y="0"/>
          <a:ext cx="5019675" cy="39671625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0</xdr:row>
      <xdr:rowOff>0</xdr:rowOff>
    </xdr:from>
    <xdr:to>
      <xdr:col>44</xdr:col>
      <xdr:colOff>323850</xdr:colOff>
      <xdr:row>611</xdr:row>
      <xdr:rowOff>4762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6965DA00-F962-2BCC-43A0-C7EC55E3F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717375" y="0"/>
          <a:ext cx="4857750" cy="107670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43773-3C5E-44C2-A4AE-7DD924ABE67A}">
  <dimension ref="A1:N181"/>
  <sheetViews>
    <sheetView tabSelected="1" workbookViewId="0">
      <selection activeCell="H23" sqref="H23:I23"/>
    </sheetView>
  </sheetViews>
  <sheetFormatPr defaultRowHeight="13.9" x14ac:dyDescent="0.4"/>
  <cols>
    <col min="1" max="1" width="9.06640625" customWidth="1"/>
    <col min="2" max="6" width="9.06640625" style="19"/>
  </cols>
  <sheetData>
    <row r="1" spans="1:6" ht="14.25" x14ac:dyDescent="0.4">
      <c r="A1" s="2"/>
      <c r="B1" s="24" t="s">
        <v>15</v>
      </c>
      <c r="C1" s="24" t="s">
        <v>24</v>
      </c>
      <c r="D1" s="25" t="s">
        <v>9</v>
      </c>
      <c r="E1" s="19" t="s">
        <v>92</v>
      </c>
      <c r="F1" s="24" t="s">
        <v>11</v>
      </c>
    </row>
    <row r="2" spans="1:6" x14ac:dyDescent="0.4">
      <c r="A2" s="3">
        <v>39083</v>
      </c>
      <c r="B2" s="19">
        <v>0</v>
      </c>
      <c r="C2" s="19">
        <v>0</v>
      </c>
      <c r="D2" s="25">
        <v>0.45906169462747698</v>
      </c>
      <c r="E2" s="25">
        <v>20.023433579999999</v>
      </c>
      <c r="F2" s="19">
        <v>0.126669</v>
      </c>
    </row>
    <row r="3" spans="1:6" x14ac:dyDescent="0.4">
      <c r="A3" s="3">
        <v>39114</v>
      </c>
      <c r="B3" s="19">
        <v>0</v>
      </c>
      <c r="C3" s="19">
        <v>0</v>
      </c>
      <c r="D3" s="25">
        <v>9.4488056045434696</v>
      </c>
      <c r="E3" s="25">
        <v>34.850022099999997</v>
      </c>
      <c r="F3" s="19">
        <v>0.10331799999999999</v>
      </c>
    </row>
    <row r="4" spans="1:6" x14ac:dyDescent="0.4">
      <c r="A4" s="3">
        <v>39142</v>
      </c>
      <c r="B4" s="19">
        <v>637.37279999999998</v>
      </c>
      <c r="C4" s="19">
        <v>880243.19999999995</v>
      </c>
      <c r="D4" s="25">
        <v>23.3835212620519</v>
      </c>
      <c r="E4" s="25">
        <v>63.524824070000001</v>
      </c>
      <c r="F4" s="19">
        <v>0.123685</v>
      </c>
    </row>
    <row r="5" spans="1:6" x14ac:dyDescent="0.4">
      <c r="A5" s="3">
        <v>39173</v>
      </c>
      <c r="B5" s="19">
        <v>51.580800000000004</v>
      </c>
      <c r="C5" s="19">
        <v>128563.2</v>
      </c>
      <c r="D5" s="25">
        <v>24.726088703128902</v>
      </c>
      <c r="E5" s="25">
        <v>118.5820815</v>
      </c>
      <c r="F5" s="19">
        <v>0.13849900000000001</v>
      </c>
    </row>
    <row r="6" spans="1:6" x14ac:dyDescent="0.4">
      <c r="A6" s="3">
        <v>39203</v>
      </c>
      <c r="B6" s="19">
        <v>0</v>
      </c>
      <c r="C6" s="19">
        <v>0</v>
      </c>
      <c r="D6" s="25">
        <v>14.236099368122501</v>
      </c>
      <c r="E6" s="25">
        <v>183.16166989999999</v>
      </c>
      <c r="F6" s="19">
        <v>0.16872100000000001</v>
      </c>
    </row>
    <row r="7" spans="1:6" x14ac:dyDescent="0.4">
      <c r="A7" s="3">
        <v>39234</v>
      </c>
      <c r="B7" s="19">
        <v>0</v>
      </c>
      <c r="C7" s="19">
        <v>0</v>
      </c>
      <c r="D7" s="25">
        <v>62.8301432763054</v>
      </c>
      <c r="E7" s="25">
        <v>147.9341876</v>
      </c>
      <c r="F7" s="19">
        <v>0.22271199999999999</v>
      </c>
    </row>
    <row r="8" spans="1:6" x14ac:dyDescent="0.4">
      <c r="A8" s="3">
        <v>39264</v>
      </c>
      <c r="B8" s="19">
        <v>28707.696</v>
      </c>
      <c r="C8" s="19">
        <v>696988.8</v>
      </c>
      <c r="D8" s="25">
        <v>45.242465161639899</v>
      </c>
      <c r="E8" s="25">
        <v>156.7035827</v>
      </c>
      <c r="F8" s="19">
        <v>0.31411499999999998</v>
      </c>
    </row>
    <row r="9" spans="1:6" x14ac:dyDescent="0.4">
      <c r="A9" s="3">
        <v>39295</v>
      </c>
      <c r="B9" s="19">
        <v>18834.163199999999</v>
      </c>
      <c r="C9" s="19">
        <v>262828.79999999999</v>
      </c>
      <c r="D9" s="25">
        <v>28.482520064664801</v>
      </c>
      <c r="E9" s="25">
        <v>140.39376250000001</v>
      </c>
      <c r="F9" s="19">
        <v>0.343887</v>
      </c>
    </row>
    <row r="10" spans="1:6" x14ac:dyDescent="0.4">
      <c r="A10" s="3">
        <v>39326</v>
      </c>
      <c r="B10" s="19">
        <v>0</v>
      </c>
      <c r="C10" s="19">
        <v>0</v>
      </c>
      <c r="D10" s="25">
        <v>30.964899024597599</v>
      </c>
      <c r="E10" s="25">
        <v>95.660212810000004</v>
      </c>
      <c r="F10" s="19">
        <v>0.28603699999999999</v>
      </c>
    </row>
    <row r="11" spans="1:6" x14ac:dyDescent="0.4">
      <c r="A11" s="3">
        <v>39356</v>
      </c>
      <c r="B11" s="19">
        <v>0</v>
      </c>
      <c r="C11" s="19">
        <v>0</v>
      </c>
      <c r="D11" s="25">
        <v>52.525183287004801</v>
      </c>
      <c r="E11" s="25">
        <v>57.076851529999999</v>
      </c>
      <c r="F11" s="19">
        <v>0.20476800000000001</v>
      </c>
    </row>
    <row r="12" spans="1:6" x14ac:dyDescent="0.4">
      <c r="A12" s="3">
        <v>39387</v>
      </c>
      <c r="B12" s="19">
        <v>0</v>
      </c>
      <c r="C12" s="19">
        <v>0</v>
      </c>
      <c r="D12" s="25">
        <v>0.50764123127860095</v>
      </c>
      <c r="E12" s="25">
        <v>32.092147660000002</v>
      </c>
      <c r="F12" s="19">
        <v>0.147396</v>
      </c>
    </row>
    <row r="13" spans="1:6" x14ac:dyDescent="0.4">
      <c r="A13" s="3">
        <v>39417</v>
      </c>
      <c r="B13" s="19">
        <v>0</v>
      </c>
      <c r="C13" s="19">
        <v>0</v>
      </c>
      <c r="D13" s="25">
        <v>2.7140917365527399</v>
      </c>
      <c r="E13" s="25">
        <v>19.021787549999999</v>
      </c>
      <c r="F13" s="19">
        <v>0.134656</v>
      </c>
    </row>
    <row r="14" spans="1:6" x14ac:dyDescent="0.4">
      <c r="A14" s="4">
        <v>39448</v>
      </c>
      <c r="B14" s="19">
        <v>0</v>
      </c>
      <c r="C14" s="19">
        <v>0</v>
      </c>
      <c r="D14" s="25">
        <v>4.2922315586451303</v>
      </c>
      <c r="E14" s="25">
        <v>14.4186140581646</v>
      </c>
      <c r="F14" s="19">
        <v>1.8442E-2</v>
      </c>
    </row>
    <row r="15" spans="1:6" x14ac:dyDescent="0.4">
      <c r="A15" s="4">
        <v>39479</v>
      </c>
      <c r="B15" s="19">
        <v>0</v>
      </c>
      <c r="C15" s="19">
        <v>0</v>
      </c>
      <c r="D15" s="25">
        <v>0.84308770005436895</v>
      </c>
      <c r="E15" s="25">
        <v>29.2850676448525</v>
      </c>
      <c r="F15" s="19">
        <v>0.12624199999999999</v>
      </c>
    </row>
    <row r="16" spans="1:6" x14ac:dyDescent="0.4">
      <c r="A16" s="4">
        <v>39508</v>
      </c>
      <c r="B16" s="19">
        <v>3723.1487999999999</v>
      </c>
      <c r="C16" s="19">
        <v>1324771.2</v>
      </c>
      <c r="D16" s="25">
        <v>10.844845842580799</v>
      </c>
      <c r="E16" s="25">
        <v>76.549882459098299</v>
      </c>
      <c r="F16" s="19">
        <v>0.12464799999999999</v>
      </c>
    </row>
    <row r="17" spans="1:14" x14ac:dyDescent="0.4">
      <c r="A17" s="4">
        <v>39539</v>
      </c>
      <c r="B17" s="19">
        <v>229.47839999999999</v>
      </c>
      <c r="C17" s="19">
        <v>273542.40000000002</v>
      </c>
      <c r="D17" s="25">
        <v>15.909337886400699</v>
      </c>
      <c r="E17" s="25">
        <v>118.300003051757</v>
      </c>
      <c r="F17" s="19">
        <v>0.13588700000000001</v>
      </c>
    </row>
    <row r="18" spans="1:14" x14ac:dyDescent="0.4">
      <c r="A18" s="4">
        <v>39569</v>
      </c>
      <c r="B18" s="19">
        <v>0</v>
      </c>
      <c r="C18" s="19">
        <v>28598.400000000001</v>
      </c>
      <c r="D18" s="25">
        <v>3.21897637115045</v>
      </c>
      <c r="E18" s="25">
        <v>179.907755747538</v>
      </c>
      <c r="F18" s="19">
        <v>0.16470599999999999</v>
      </c>
    </row>
    <row r="19" spans="1:14" x14ac:dyDescent="0.4">
      <c r="A19" s="4">
        <v>39600</v>
      </c>
      <c r="B19" s="19">
        <v>0</v>
      </c>
      <c r="C19" s="19">
        <v>0</v>
      </c>
      <c r="D19" s="25">
        <v>36.519794574107998</v>
      </c>
      <c r="E19" s="25">
        <v>157.57499694824199</v>
      </c>
      <c r="F19" s="19">
        <v>0.19817199999999999</v>
      </c>
    </row>
    <row r="20" spans="1:14" x14ac:dyDescent="0.4">
      <c r="A20" s="4">
        <v>39630</v>
      </c>
      <c r="B20" s="19">
        <v>196041.60000000001</v>
      </c>
      <c r="C20" s="19">
        <v>3533760</v>
      </c>
      <c r="D20" s="25">
        <v>95.427284053423406</v>
      </c>
      <c r="E20" s="25">
        <v>164.86331329375099</v>
      </c>
      <c r="F20" s="19">
        <v>0.271318</v>
      </c>
      <c r="J20" s="16"/>
      <c r="K20" s="16"/>
      <c r="L20" s="16"/>
      <c r="M20" s="16"/>
      <c r="N20" s="16"/>
    </row>
    <row r="21" spans="1:14" x14ac:dyDescent="0.4">
      <c r="A21" s="4">
        <v>39661</v>
      </c>
      <c r="B21" s="19">
        <v>99490.550399999993</v>
      </c>
      <c r="C21" s="19">
        <v>2871763.2</v>
      </c>
      <c r="D21" s="25">
        <v>98.649993896484304</v>
      </c>
      <c r="E21" s="25">
        <v>119.870229067152</v>
      </c>
      <c r="F21" s="19">
        <v>0.32756600000000002</v>
      </c>
      <c r="J21" s="22"/>
      <c r="K21" s="22"/>
      <c r="L21" s="22"/>
      <c r="M21" s="22"/>
      <c r="N21" s="22"/>
    </row>
    <row r="22" spans="1:14" x14ac:dyDescent="0.4">
      <c r="A22" s="4">
        <v>39692</v>
      </c>
      <c r="B22" s="19">
        <v>0</v>
      </c>
      <c r="C22" s="19">
        <v>0</v>
      </c>
      <c r="D22" s="25">
        <v>68.560814162591797</v>
      </c>
      <c r="E22" s="25">
        <v>88.0386439933784</v>
      </c>
      <c r="F22" s="19">
        <v>0.27533299999999999</v>
      </c>
      <c r="J22" s="16"/>
      <c r="K22" s="16"/>
      <c r="L22" s="16"/>
      <c r="M22" s="16"/>
      <c r="N22" s="16"/>
    </row>
    <row r="23" spans="1:14" x14ac:dyDescent="0.4">
      <c r="A23" s="4">
        <v>39722</v>
      </c>
      <c r="B23" s="19">
        <v>0</v>
      </c>
      <c r="C23" s="19">
        <v>0</v>
      </c>
      <c r="D23" s="25">
        <v>21.347898418719101</v>
      </c>
      <c r="E23" s="25">
        <v>60.1499243776884</v>
      </c>
      <c r="F23" s="19">
        <v>0.19814100000000001</v>
      </c>
      <c r="G23" s="1" t="s">
        <v>54</v>
      </c>
      <c r="H23" s="1"/>
      <c r="I23" s="1"/>
    </row>
    <row r="24" spans="1:14" x14ac:dyDescent="0.4">
      <c r="A24" s="4">
        <v>39753</v>
      </c>
      <c r="B24" s="19">
        <v>0</v>
      </c>
      <c r="C24" s="19">
        <v>0</v>
      </c>
      <c r="D24" s="25">
        <v>7.6253800961529299</v>
      </c>
      <c r="E24" s="25">
        <v>33.874855697258297</v>
      </c>
      <c r="F24" s="19">
        <v>0.15875700000000001</v>
      </c>
    </row>
    <row r="25" spans="1:14" x14ac:dyDescent="0.4">
      <c r="A25" s="4">
        <v>39783</v>
      </c>
      <c r="B25" s="19">
        <v>0</v>
      </c>
      <c r="C25" s="19">
        <v>0</v>
      </c>
      <c r="D25" s="25">
        <v>1.0078190055993399</v>
      </c>
      <c r="E25" s="25">
        <v>23.584926192805</v>
      </c>
      <c r="F25" s="20">
        <v>0.12404999999999999</v>
      </c>
    </row>
    <row r="26" spans="1:14" x14ac:dyDescent="0.4">
      <c r="A26" s="5">
        <v>39814</v>
      </c>
      <c r="B26" s="19">
        <v>0</v>
      </c>
      <c r="C26" s="19">
        <v>0</v>
      </c>
      <c r="D26" s="25">
        <v>0.10186798996760101</v>
      </c>
      <c r="E26" s="25">
        <v>21.9888729360848</v>
      </c>
      <c r="F26" s="19">
        <v>0.12239899999999999</v>
      </c>
    </row>
    <row r="27" spans="1:14" x14ac:dyDescent="0.4">
      <c r="A27" s="5">
        <v>39845</v>
      </c>
      <c r="B27" s="19">
        <v>0</v>
      </c>
      <c r="C27" s="19">
        <v>0</v>
      </c>
      <c r="D27" s="25">
        <v>0.26498934882066599</v>
      </c>
      <c r="E27" s="25">
        <v>37.767838449968799</v>
      </c>
      <c r="F27" s="19">
        <v>0.12249599999999999</v>
      </c>
    </row>
    <row r="28" spans="1:14" x14ac:dyDescent="0.4">
      <c r="A28" s="5">
        <v>39873</v>
      </c>
      <c r="B28" s="19">
        <v>1202.5152</v>
      </c>
      <c r="C28" s="19">
        <v>802828.80000000005</v>
      </c>
      <c r="D28" s="25">
        <v>7.8109926308122599</v>
      </c>
      <c r="E28" s="25">
        <v>73.120947732886805</v>
      </c>
      <c r="F28" s="19">
        <v>0.123694</v>
      </c>
    </row>
    <row r="29" spans="1:14" x14ac:dyDescent="0.4">
      <c r="A29" s="5">
        <v>39904</v>
      </c>
      <c r="B29" s="19">
        <v>0</v>
      </c>
      <c r="C29" s="19">
        <v>148003.20000000001</v>
      </c>
      <c r="D29" s="25">
        <v>19.443119227782301</v>
      </c>
      <c r="E29" s="25">
        <v>125.375</v>
      </c>
      <c r="F29" s="19">
        <v>0.14351800000000001</v>
      </c>
    </row>
    <row r="30" spans="1:14" x14ac:dyDescent="0.4">
      <c r="A30" s="5">
        <v>39934</v>
      </c>
      <c r="B30" s="19">
        <v>0</v>
      </c>
      <c r="C30" s="19">
        <v>0</v>
      </c>
      <c r="D30" s="25">
        <v>38.780657762153901</v>
      </c>
      <c r="E30" s="25">
        <v>164.05000305175699</v>
      </c>
      <c r="F30" s="19">
        <v>0.18509500000000001</v>
      </c>
    </row>
    <row r="31" spans="1:14" x14ac:dyDescent="0.4">
      <c r="A31" s="5">
        <v>39965</v>
      </c>
      <c r="B31" s="19">
        <v>0</v>
      </c>
      <c r="C31" s="19">
        <v>0</v>
      </c>
      <c r="D31" s="25">
        <v>10.204524805558201</v>
      </c>
      <c r="E31" s="25">
        <v>194.24434619961599</v>
      </c>
      <c r="F31" s="19">
        <v>0.227552</v>
      </c>
    </row>
    <row r="32" spans="1:14" x14ac:dyDescent="0.4">
      <c r="A32" s="5">
        <v>39995</v>
      </c>
      <c r="B32" s="19">
        <v>0</v>
      </c>
      <c r="C32" s="19">
        <v>0</v>
      </c>
      <c r="D32" s="25">
        <v>69.646359446989294</v>
      </c>
      <c r="E32" s="25">
        <v>170.74994367862999</v>
      </c>
      <c r="F32" s="20">
        <v>0.29923</v>
      </c>
    </row>
    <row r="33" spans="1:6" x14ac:dyDescent="0.4">
      <c r="A33" s="5">
        <v>40026</v>
      </c>
      <c r="B33" s="19">
        <v>4163.2704000000003</v>
      </c>
      <c r="C33" s="19">
        <v>221356.79999999999</v>
      </c>
      <c r="D33" s="25">
        <v>58.703957624174897</v>
      </c>
      <c r="E33" s="25">
        <v>131.413491998019</v>
      </c>
      <c r="F33" s="19">
        <v>0.36126599999999998</v>
      </c>
    </row>
    <row r="34" spans="1:6" x14ac:dyDescent="0.4">
      <c r="A34" s="5">
        <v>40057</v>
      </c>
      <c r="B34" s="19">
        <v>0</v>
      </c>
      <c r="C34" s="19">
        <v>0</v>
      </c>
      <c r="D34" s="25">
        <v>51.759038164891301</v>
      </c>
      <c r="E34" s="25">
        <v>89.974998474120994</v>
      </c>
      <c r="F34" s="19">
        <v>0.290848</v>
      </c>
    </row>
    <row r="35" spans="1:6" x14ac:dyDescent="0.4">
      <c r="A35" s="5">
        <v>40087</v>
      </c>
      <c r="B35" s="19">
        <v>0</v>
      </c>
      <c r="C35" s="19">
        <v>0</v>
      </c>
      <c r="D35" s="25">
        <v>5.9976420690159902</v>
      </c>
      <c r="E35" s="25">
        <v>74.353864692221904</v>
      </c>
      <c r="F35" s="19">
        <v>0.18863099999999999</v>
      </c>
    </row>
    <row r="36" spans="1:6" x14ac:dyDescent="0.4">
      <c r="A36" s="5">
        <v>40118</v>
      </c>
      <c r="B36" s="19">
        <v>0</v>
      </c>
      <c r="C36" s="19">
        <v>0</v>
      </c>
      <c r="D36" s="25">
        <v>4.4670334721221101</v>
      </c>
      <c r="E36" s="25">
        <v>27.785963716431599</v>
      </c>
      <c r="F36" s="19">
        <v>0.13954900000000001</v>
      </c>
    </row>
    <row r="37" spans="1:6" x14ac:dyDescent="0.4">
      <c r="A37" s="5">
        <v>40148</v>
      </c>
      <c r="B37" s="19">
        <v>0</v>
      </c>
      <c r="C37" s="19">
        <v>0</v>
      </c>
      <c r="D37" s="25">
        <v>6.6247337205166595E-2</v>
      </c>
      <c r="E37" s="25">
        <v>18.343630356787699</v>
      </c>
      <c r="F37" s="19">
        <v>0.12837399999999999</v>
      </c>
    </row>
    <row r="38" spans="1:6" x14ac:dyDescent="0.4">
      <c r="A38" s="6">
        <v>40179</v>
      </c>
      <c r="B38" s="19">
        <v>0</v>
      </c>
      <c r="C38" s="19">
        <v>0</v>
      </c>
      <c r="D38" s="25">
        <v>0.79279433277406897</v>
      </c>
      <c r="E38" s="25">
        <v>20.849790159597799</v>
      </c>
      <c r="F38" s="19">
        <v>0.12607399999999999</v>
      </c>
    </row>
    <row r="39" spans="1:6" x14ac:dyDescent="0.4">
      <c r="A39" s="6">
        <v>40210</v>
      </c>
      <c r="B39" s="19">
        <v>0</v>
      </c>
      <c r="C39" s="19">
        <v>0</v>
      </c>
      <c r="D39" s="25">
        <v>0.52833573026220004</v>
      </c>
      <c r="E39" s="25">
        <v>36.984842097145801</v>
      </c>
      <c r="F39" s="19">
        <v>0.116074</v>
      </c>
    </row>
    <row r="40" spans="1:6" x14ac:dyDescent="0.4">
      <c r="A40" s="6">
        <v>40238</v>
      </c>
      <c r="B40" s="19">
        <v>1223.2511999999999</v>
      </c>
      <c r="C40" s="19">
        <v>402105.59999999998</v>
      </c>
      <c r="D40" s="25">
        <v>17.699701809315101</v>
      </c>
      <c r="E40" s="25">
        <v>62.649903943437998</v>
      </c>
      <c r="F40" s="19">
        <v>0.12692600000000001</v>
      </c>
    </row>
    <row r="41" spans="1:6" x14ac:dyDescent="0.4">
      <c r="A41" s="6">
        <v>40269</v>
      </c>
      <c r="B41" s="19">
        <v>18.230399999999999</v>
      </c>
      <c r="C41" s="19">
        <v>112492.8</v>
      </c>
      <c r="D41" s="25">
        <v>15.066403547738</v>
      </c>
      <c r="E41" s="25">
        <v>103.81604046103899</v>
      </c>
      <c r="F41" s="19">
        <v>0.12915299999999999</v>
      </c>
    </row>
    <row r="42" spans="1:6" x14ac:dyDescent="0.4">
      <c r="A42" s="6">
        <v>40299</v>
      </c>
      <c r="B42" s="19">
        <v>0</v>
      </c>
      <c r="C42" s="19">
        <v>0</v>
      </c>
      <c r="D42" s="25">
        <v>64.078928262532102</v>
      </c>
      <c r="E42" s="25">
        <v>150.97853454189899</v>
      </c>
      <c r="F42" s="19">
        <v>0.162083</v>
      </c>
    </row>
    <row r="43" spans="1:6" x14ac:dyDescent="0.4">
      <c r="A43" s="6">
        <v>40330</v>
      </c>
      <c r="B43" s="19">
        <v>0</v>
      </c>
      <c r="C43" s="19">
        <v>0</v>
      </c>
      <c r="D43" s="25">
        <v>9.5511528879040402</v>
      </c>
      <c r="E43" s="25">
        <v>177.61539991330599</v>
      </c>
      <c r="F43" s="19">
        <v>0.21381600000000001</v>
      </c>
    </row>
    <row r="44" spans="1:6" x14ac:dyDescent="0.4">
      <c r="A44" s="6">
        <v>40360</v>
      </c>
      <c r="B44" s="19">
        <v>0</v>
      </c>
      <c r="C44" s="19">
        <v>0</v>
      </c>
      <c r="D44" s="25">
        <v>29.281221638024999</v>
      </c>
      <c r="E44" s="25">
        <v>182.62488127609299</v>
      </c>
      <c r="F44" s="19">
        <v>0.25970300000000002</v>
      </c>
    </row>
    <row r="45" spans="1:6" x14ac:dyDescent="0.4">
      <c r="A45" s="6">
        <v>40391</v>
      </c>
      <c r="B45" s="19">
        <v>0</v>
      </c>
      <c r="C45" s="19">
        <v>0</v>
      </c>
      <c r="D45" s="25">
        <v>67.128105175211104</v>
      </c>
      <c r="E45" s="25">
        <v>129.149835153911</v>
      </c>
      <c r="F45" s="19">
        <v>0.30797099999999999</v>
      </c>
    </row>
    <row r="46" spans="1:6" x14ac:dyDescent="0.4">
      <c r="A46" s="6">
        <v>40422</v>
      </c>
      <c r="B46" s="19">
        <v>0</v>
      </c>
      <c r="C46" s="19">
        <v>0</v>
      </c>
      <c r="D46" s="25">
        <v>79.196620946703504</v>
      </c>
      <c r="E46" s="25">
        <v>84.629980628718798</v>
      </c>
      <c r="F46" s="19">
        <v>0.28331400000000001</v>
      </c>
    </row>
    <row r="47" spans="1:6" x14ac:dyDescent="0.4">
      <c r="A47" s="6">
        <v>40452</v>
      </c>
      <c r="B47" s="19">
        <v>0</v>
      </c>
      <c r="C47" s="19">
        <v>0</v>
      </c>
      <c r="D47" s="25">
        <v>45.447917768665597</v>
      </c>
      <c r="E47" s="25">
        <v>55.481055786256299</v>
      </c>
      <c r="F47" s="19">
        <v>0.198985</v>
      </c>
    </row>
    <row r="48" spans="1:6" x14ac:dyDescent="0.4">
      <c r="A48" s="6">
        <v>40483</v>
      </c>
      <c r="B48" s="19">
        <v>0</v>
      </c>
      <c r="C48" s="19">
        <v>0</v>
      </c>
      <c r="D48" s="25">
        <v>0.23929495291047301</v>
      </c>
      <c r="E48" s="25">
        <v>35.265000565522001</v>
      </c>
      <c r="F48" s="19">
        <v>0.134988</v>
      </c>
    </row>
    <row r="49" spans="1:6" x14ac:dyDescent="0.4">
      <c r="A49" s="6">
        <v>40513</v>
      </c>
      <c r="B49" s="19">
        <v>0</v>
      </c>
      <c r="C49" s="19">
        <v>0</v>
      </c>
      <c r="D49" s="25">
        <v>0.181340145883364</v>
      </c>
      <c r="E49" s="25">
        <v>26.0489860533932</v>
      </c>
      <c r="F49" s="19">
        <v>0.130019</v>
      </c>
    </row>
    <row r="50" spans="1:6" x14ac:dyDescent="0.4">
      <c r="A50" s="7">
        <v>40544</v>
      </c>
      <c r="B50" s="19">
        <v>0</v>
      </c>
      <c r="C50" s="19">
        <v>0</v>
      </c>
      <c r="D50" s="25">
        <v>0.403926256468291</v>
      </c>
      <c r="E50" s="25">
        <v>16.549999237060501</v>
      </c>
      <c r="F50" s="19">
        <v>0.117641</v>
      </c>
    </row>
    <row r="51" spans="1:6" x14ac:dyDescent="0.4">
      <c r="A51" s="7">
        <v>40575</v>
      </c>
      <c r="B51" s="19">
        <v>0</v>
      </c>
      <c r="C51" s="19">
        <v>0</v>
      </c>
      <c r="D51" s="25">
        <v>14.726867352163699</v>
      </c>
      <c r="E51" s="25">
        <v>31.957106648899199</v>
      </c>
      <c r="F51" s="19">
        <v>0.125113</v>
      </c>
    </row>
    <row r="52" spans="1:6" x14ac:dyDescent="0.4">
      <c r="A52" s="7">
        <v>40603</v>
      </c>
      <c r="B52" s="19">
        <v>554.3424</v>
      </c>
      <c r="C52" s="19">
        <v>263779.20000000001</v>
      </c>
      <c r="D52" s="25">
        <v>0</v>
      </c>
      <c r="E52" s="25">
        <v>71.649571112755694</v>
      </c>
      <c r="F52" s="19">
        <v>0.119353</v>
      </c>
    </row>
    <row r="53" spans="1:6" x14ac:dyDescent="0.4">
      <c r="A53" s="7">
        <v>40634</v>
      </c>
      <c r="B53" s="19">
        <v>41.472000000000001</v>
      </c>
      <c r="C53" s="19">
        <v>247536</v>
      </c>
      <c r="D53" s="25">
        <v>7.2594509163199197</v>
      </c>
      <c r="E53" s="25">
        <v>122.28053707432299</v>
      </c>
      <c r="F53" s="19">
        <v>0.12470199999999999</v>
      </c>
    </row>
    <row r="54" spans="1:6" x14ac:dyDescent="0.4">
      <c r="A54" s="7">
        <v>40664</v>
      </c>
      <c r="B54" s="19">
        <v>0</v>
      </c>
      <c r="C54" s="19">
        <v>0</v>
      </c>
      <c r="D54" s="25">
        <v>13.8274699250741</v>
      </c>
      <c r="E54" s="25">
        <v>160.40998408357399</v>
      </c>
      <c r="F54" s="19">
        <v>0.15417600000000001</v>
      </c>
    </row>
    <row r="55" spans="1:6" x14ac:dyDescent="0.4">
      <c r="A55" s="7">
        <v>40695</v>
      </c>
      <c r="B55" s="19">
        <v>0</v>
      </c>
      <c r="C55" s="19">
        <v>0</v>
      </c>
      <c r="D55" s="25">
        <v>26.497930192864199</v>
      </c>
      <c r="E55" s="25">
        <v>176.94527536018299</v>
      </c>
      <c r="F55" s="19">
        <v>0.200401</v>
      </c>
    </row>
    <row r="56" spans="1:6" x14ac:dyDescent="0.4">
      <c r="A56" s="7">
        <v>40725</v>
      </c>
      <c r="B56" s="19">
        <v>0</v>
      </c>
      <c r="C56" s="19">
        <v>0</v>
      </c>
      <c r="D56" s="25">
        <v>31.338640641916701</v>
      </c>
      <c r="E56" s="25">
        <v>165.183613787269</v>
      </c>
      <c r="F56" s="19">
        <v>0.23819499999999999</v>
      </c>
    </row>
    <row r="57" spans="1:6" x14ac:dyDescent="0.4">
      <c r="A57" s="7">
        <v>40756</v>
      </c>
      <c r="B57" s="19">
        <v>0</v>
      </c>
      <c r="C57" s="19">
        <v>0</v>
      </c>
      <c r="D57" s="25">
        <v>64.504227889269799</v>
      </c>
      <c r="E57" s="25">
        <v>135.196974346508</v>
      </c>
      <c r="F57" s="19">
        <v>0.26484799999999997</v>
      </c>
    </row>
    <row r="58" spans="1:6" x14ac:dyDescent="0.4">
      <c r="A58" s="7">
        <v>40787</v>
      </c>
      <c r="B58" s="19">
        <v>0</v>
      </c>
      <c r="C58" s="19">
        <v>0</v>
      </c>
      <c r="D58" s="25">
        <v>16.525138632493402</v>
      </c>
      <c r="E58" s="25">
        <v>88.156436378359899</v>
      </c>
      <c r="F58" s="19">
        <v>0.23183799999999999</v>
      </c>
    </row>
    <row r="59" spans="1:6" x14ac:dyDescent="0.4">
      <c r="A59" s="7">
        <v>40817</v>
      </c>
      <c r="B59" s="19">
        <v>0</v>
      </c>
      <c r="C59" s="19">
        <v>0</v>
      </c>
      <c r="D59" s="25">
        <v>17.715378010293701</v>
      </c>
      <c r="E59" s="25">
        <v>53.737556789072499</v>
      </c>
      <c r="F59" s="19">
        <v>0.163243</v>
      </c>
    </row>
    <row r="60" spans="1:6" x14ac:dyDescent="0.4">
      <c r="A60" s="7">
        <v>40848</v>
      </c>
      <c r="B60" s="19">
        <v>0</v>
      </c>
      <c r="C60" s="19">
        <v>0</v>
      </c>
      <c r="D60" s="25">
        <v>41.7957617794615</v>
      </c>
      <c r="E60" s="25">
        <v>23.805522604424201</v>
      </c>
      <c r="F60" s="19">
        <v>0.14057800000000001</v>
      </c>
    </row>
    <row r="61" spans="1:6" x14ac:dyDescent="0.4">
      <c r="A61" s="7">
        <v>40878</v>
      </c>
      <c r="B61" s="19">
        <v>0</v>
      </c>
      <c r="C61" s="19">
        <v>0</v>
      </c>
      <c r="D61" s="25">
        <v>0.66354330649457605</v>
      </c>
      <c r="E61" s="25">
        <v>14.6122899431326</v>
      </c>
      <c r="F61" s="19">
        <v>0.13223499999999999</v>
      </c>
    </row>
    <row r="62" spans="1:6" x14ac:dyDescent="0.4">
      <c r="A62" s="8">
        <v>40909</v>
      </c>
      <c r="B62" s="19">
        <v>0</v>
      </c>
      <c r="C62" s="19">
        <v>0</v>
      </c>
      <c r="D62" s="25">
        <v>0.132494674410333</v>
      </c>
      <c r="E62" s="25">
        <v>17.844854803300301</v>
      </c>
      <c r="F62" s="19">
        <v>0.12614600000000001</v>
      </c>
    </row>
    <row r="63" spans="1:6" x14ac:dyDescent="0.4">
      <c r="A63" s="8">
        <v>40940</v>
      </c>
      <c r="B63" s="19">
        <v>0</v>
      </c>
      <c r="C63" s="19">
        <v>0</v>
      </c>
      <c r="D63" s="25">
        <v>3.9748403880690099E-2</v>
      </c>
      <c r="E63" s="25">
        <v>31.4637832568086</v>
      </c>
      <c r="F63" s="19">
        <v>0.119394</v>
      </c>
    </row>
    <row r="64" spans="1:6" x14ac:dyDescent="0.4">
      <c r="A64" s="8">
        <v>40969</v>
      </c>
      <c r="B64" s="19">
        <v>208.39680000000001</v>
      </c>
      <c r="C64" s="19">
        <v>316051.20000000001</v>
      </c>
      <c r="D64" s="25">
        <v>19.037333817069101</v>
      </c>
      <c r="E64" s="25">
        <v>57.914123999771498</v>
      </c>
      <c r="F64" s="19">
        <v>0.118337</v>
      </c>
    </row>
    <row r="65" spans="1:6" x14ac:dyDescent="0.4">
      <c r="A65" s="8">
        <v>41000</v>
      </c>
      <c r="B65" s="19">
        <v>0</v>
      </c>
      <c r="C65" s="19">
        <v>95731.199999999997</v>
      </c>
      <c r="D65" s="25">
        <v>3.12464452795099</v>
      </c>
      <c r="E65" s="25">
        <v>119.503967526285</v>
      </c>
      <c r="F65" s="19">
        <v>0.12731600000000001</v>
      </c>
    </row>
    <row r="66" spans="1:6" x14ac:dyDescent="0.4">
      <c r="A66" s="8">
        <v>41030</v>
      </c>
      <c r="B66" s="19">
        <v>0</v>
      </c>
      <c r="C66" s="19">
        <v>0</v>
      </c>
      <c r="D66" s="25">
        <v>27.773614346738601</v>
      </c>
      <c r="E66" s="25">
        <v>154.35498813196099</v>
      </c>
      <c r="F66" s="19">
        <v>0.173793</v>
      </c>
    </row>
    <row r="67" spans="1:6" x14ac:dyDescent="0.4">
      <c r="A67" s="8">
        <v>41061</v>
      </c>
      <c r="B67" s="19">
        <v>19547.308799999999</v>
      </c>
      <c r="C67" s="19">
        <v>794448</v>
      </c>
      <c r="D67" s="25">
        <v>70.014896216605806</v>
      </c>
      <c r="E67" s="25">
        <v>152.30380048474299</v>
      </c>
      <c r="F67" s="19">
        <v>0.218389</v>
      </c>
    </row>
    <row r="68" spans="1:6" x14ac:dyDescent="0.4">
      <c r="A68" s="8">
        <v>41091</v>
      </c>
      <c r="B68" s="19">
        <v>150678.144</v>
      </c>
      <c r="C68" s="19">
        <v>3587328</v>
      </c>
      <c r="D68" s="25">
        <v>122.51356664609899</v>
      </c>
      <c r="E68" s="25">
        <v>151.125053516034</v>
      </c>
      <c r="F68" s="19">
        <v>0.33287800000000001</v>
      </c>
    </row>
    <row r="69" spans="1:6" x14ac:dyDescent="0.4">
      <c r="A69" s="8">
        <v>41122</v>
      </c>
      <c r="B69" s="19">
        <v>288283.01760000002</v>
      </c>
      <c r="C69" s="19">
        <v>5184604.8</v>
      </c>
      <c r="D69" s="25">
        <v>89.600229742082306</v>
      </c>
      <c r="E69" s="25">
        <v>127.826325559735</v>
      </c>
      <c r="F69" s="19">
        <v>0.39066299999999998</v>
      </c>
    </row>
    <row r="70" spans="1:6" x14ac:dyDescent="0.4">
      <c r="A70" s="8">
        <v>41153</v>
      </c>
      <c r="B70" s="19">
        <v>2297.1167999999998</v>
      </c>
      <c r="C70" s="19">
        <v>476928</v>
      </c>
      <c r="D70" s="25">
        <v>59.917640090334999</v>
      </c>
      <c r="E70" s="25">
        <v>80.867551246712097</v>
      </c>
      <c r="F70" s="19">
        <v>0.31114900000000001</v>
      </c>
    </row>
    <row r="71" spans="1:6" x14ac:dyDescent="0.4">
      <c r="A71" s="8">
        <v>41183</v>
      </c>
      <c r="B71" s="19">
        <v>0</v>
      </c>
      <c r="C71" s="19">
        <v>0</v>
      </c>
      <c r="D71" s="25">
        <v>26.521959245793699</v>
      </c>
      <c r="E71" s="25">
        <v>56.3496908995429</v>
      </c>
      <c r="F71" s="19">
        <v>0.214364</v>
      </c>
    </row>
    <row r="72" spans="1:6" x14ac:dyDescent="0.4">
      <c r="A72" s="8">
        <v>41214</v>
      </c>
      <c r="B72" s="19">
        <v>0</v>
      </c>
      <c r="C72" s="19">
        <v>0</v>
      </c>
      <c r="D72" s="25">
        <v>21.179576466763699</v>
      </c>
      <c r="E72" s="25">
        <v>24.9288154373418</v>
      </c>
      <c r="F72" s="19">
        <v>8.8096999999999995E-2</v>
      </c>
    </row>
    <row r="73" spans="1:6" x14ac:dyDescent="0.4">
      <c r="A73" s="8">
        <v>41244</v>
      </c>
      <c r="B73" s="19">
        <v>0</v>
      </c>
      <c r="C73" s="19">
        <v>0</v>
      </c>
      <c r="D73" s="25">
        <v>4.5858736543860399</v>
      </c>
      <c r="E73" s="25">
        <v>16.373786532228699</v>
      </c>
      <c r="F73" s="19">
        <v>0.11501599999999999</v>
      </c>
    </row>
    <row r="74" spans="1:6" x14ac:dyDescent="0.4">
      <c r="A74" s="9">
        <v>41275</v>
      </c>
      <c r="B74" s="19">
        <v>0</v>
      </c>
      <c r="C74" s="19">
        <v>0</v>
      </c>
      <c r="D74" s="25">
        <v>1.82500004768371</v>
      </c>
      <c r="E74" s="25">
        <v>19.044895067360098</v>
      </c>
      <c r="F74" s="19">
        <v>0.13095100000000001</v>
      </c>
    </row>
    <row r="75" spans="1:6" x14ac:dyDescent="0.4">
      <c r="A75" s="9">
        <v>41306</v>
      </c>
      <c r="B75" s="19">
        <v>0</v>
      </c>
      <c r="C75" s="19">
        <v>0</v>
      </c>
      <c r="D75" s="25">
        <v>0</v>
      </c>
      <c r="E75" s="25">
        <v>38.749546570041801</v>
      </c>
      <c r="F75" s="19">
        <v>0.123386</v>
      </c>
    </row>
    <row r="76" spans="1:6" x14ac:dyDescent="0.4">
      <c r="A76" s="9">
        <v>41334</v>
      </c>
      <c r="B76" s="19">
        <v>581.904</v>
      </c>
      <c r="C76" s="19">
        <v>614131.19999999995</v>
      </c>
      <c r="D76" s="25">
        <v>0.323534371013948</v>
      </c>
      <c r="E76" s="25">
        <v>86.055854813536598</v>
      </c>
      <c r="F76" s="19">
        <v>0.13179399999999999</v>
      </c>
    </row>
    <row r="77" spans="1:6" x14ac:dyDescent="0.4">
      <c r="A77" s="9">
        <v>41365</v>
      </c>
      <c r="B77" s="19">
        <v>0</v>
      </c>
      <c r="C77" s="19">
        <v>16588.8</v>
      </c>
      <c r="D77" s="25">
        <v>1.8631686408252299</v>
      </c>
      <c r="E77" s="25">
        <v>131.75</v>
      </c>
      <c r="F77" s="19">
        <v>0.144982</v>
      </c>
    </row>
    <row r="78" spans="1:6" x14ac:dyDescent="0.4">
      <c r="A78" s="9">
        <v>41395</v>
      </c>
      <c r="B78" s="19">
        <v>0</v>
      </c>
      <c r="C78" s="19">
        <v>0</v>
      </c>
      <c r="D78" s="25">
        <v>20.623096668048301</v>
      </c>
      <c r="E78" s="25">
        <v>174.14999389648401</v>
      </c>
      <c r="F78" s="19">
        <v>0.190303</v>
      </c>
    </row>
    <row r="79" spans="1:6" x14ac:dyDescent="0.4">
      <c r="A79" s="9">
        <v>41426</v>
      </c>
      <c r="B79" s="19">
        <v>0</v>
      </c>
      <c r="C79" s="19">
        <v>0</v>
      </c>
      <c r="D79" s="25">
        <v>52.002724119981004</v>
      </c>
      <c r="E79" s="25">
        <v>170.02499389648401</v>
      </c>
      <c r="F79" s="19">
        <v>0.25611800000000001</v>
      </c>
    </row>
    <row r="80" spans="1:6" x14ac:dyDescent="0.4">
      <c r="A80" s="9">
        <v>41456</v>
      </c>
      <c r="B80" s="19">
        <v>514057.79519999999</v>
      </c>
      <c r="C80" s="19">
        <v>6512832</v>
      </c>
      <c r="D80" s="25">
        <v>119.920670062147</v>
      </c>
      <c r="E80" s="25">
        <v>148.92639135161099</v>
      </c>
      <c r="F80" s="19">
        <v>0.34391300000000002</v>
      </c>
    </row>
    <row r="81" spans="1:6" x14ac:dyDescent="0.4">
      <c r="A81" s="9">
        <v>41487</v>
      </c>
      <c r="B81" s="19">
        <v>185881.04639999999</v>
      </c>
      <c r="C81" s="19">
        <v>3141849.6</v>
      </c>
      <c r="D81" s="25">
        <v>65.625</v>
      </c>
      <c r="E81" s="25">
        <v>142.475006103515</v>
      </c>
      <c r="F81" s="19">
        <v>0.38535399999999997</v>
      </c>
    </row>
    <row r="82" spans="1:6" x14ac:dyDescent="0.4">
      <c r="A82" s="9">
        <v>41518</v>
      </c>
      <c r="B82" s="19">
        <v>0</v>
      </c>
      <c r="C82" s="19">
        <v>0</v>
      </c>
      <c r="D82" s="25">
        <v>63.868082510877798</v>
      </c>
      <c r="E82" s="25">
        <v>101.34999847412099</v>
      </c>
      <c r="F82" s="19">
        <v>0.33032099999999998</v>
      </c>
    </row>
    <row r="83" spans="1:6" x14ac:dyDescent="0.4">
      <c r="A83" s="9">
        <v>41548</v>
      </c>
      <c r="B83" s="19">
        <v>0</v>
      </c>
      <c r="C83" s="19">
        <v>0</v>
      </c>
      <c r="D83" s="25">
        <v>5.11439289754383</v>
      </c>
      <c r="E83" s="25">
        <v>73.150001525878906</v>
      </c>
      <c r="F83" s="19">
        <v>0.21213399999999999</v>
      </c>
    </row>
    <row r="84" spans="1:6" x14ac:dyDescent="0.4">
      <c r="A84" s="9">
        <v>41579</v>
      </c>
      <c r="B84" s="19">
        <v>0</v>
      </c>
      <c r="C84" s="19">
        <v>0</v>
      </c>
      <c r="D84" s="25">
        <v>6.9579770539404002</v>
      </c>
      <c r="E84" s="25">
        <v>36.065500871412397</v>
      </c>
      <c r="F84" s="19">
        <v>0.16987099999999999</v>
      </c>
    </row>
    <row r="85" spans="1:6" x14ac:dyDescent="0.4">
      <c r="A85" s="9">
        <v>41609</v>
      </c>
      <c r="B85" s="19">
        <v>0</v>
      </c>
      <c r="C85" s="19">
        <v>0</v>
      </c>
      <c r="D85" s="25">
        <v>0.16070017799570499</v>
      </c>
      <c r="E85" s="25">
        <v>21.625</v>
      </c>
      <c r="F85" s="19">
        <v>0.15808800000000001</v>
      </c>
    </row>
    <row r="86" spans="1:6" x14ac:dyDescent="0.4">
      <c r="A86" s="10">
        <v>41640</v>
      </c>
      <c r="B86" s="19">
        <v>0</v>
      </c>
      <c r="C86" s="19">
        <v>0</v>
      </c>
      <c r="D86" s="25">
        <v>0</v>
      </c>
      <c r="E86" s="25">
        <v>28.811474473519102</v>
      </c>
      <c r="F86" s="19">
        <v>0.14705699999999999</v>
      </c>
    </row>
    <row r="87" spans="1:6" x14ac:dyDescent="0.4">
      <c r="A87" s="10">
        <v>41671</v>
      </c>
      <c r="B87" s="19">
        <v>0</v>
      </c>
      <c r="C87" s="19">
        <v>0</v>
      </c>
      <c r="D87" s="25">
        <v>6.2723587257511602</v>
      </c>
      <c r="E87" s="25">
        <v>28.703278684000399</v>
      </c>
      <c r="F87" s="19">
        <v>0.141122</v>
      </c>
    </row>
    <row r="88" spans="1:6" x14ac:dyDescent="0.4">
      <c r="A88" s="10">
        <v>41699</v>
      </c>
      <c r="B88" s="19">
        <v>1002.3264</v>
      </c>
      <c r="C88" s="19">
        <v>647481.59999999998</v>
      </c>
      <c r="D88" s="25">
        <v>0.26498934882066599</v>
      </c>
      <c r="E88" s="25">
        <v>86.349998474120994</v>
      </c>
      <c r="F88" s="19">
        <v>0.136742</v>
      </c>
    </row>
    <row r="89" spans="1:6" x14ac:dyDescent="0.4">
      <c r="A89" s="10">
        <v>41730</v>
      </c>
      <c r="B89" s="19">
        <v>0</v>
      </c>
      <c r="C89" s="19">
        <v>118022.39999999999</v>
      </c>
      <c r="D89" s="25">
        <v>17.349695647614801</v>
      </c>
      <c r="E89" s="25">
        <v>118.350006103515</v>
      </c>
      <c r="F89" s="19">
        <v>0.166049</v>
      </c>
    </row>
    <row r="90" spans="1:6" x14ac:dyDescent="0.4">
      <c r="A90" s="10">
        <v>41760</v>
      </c>
      <c r="B90" s="19">
        <v>0</v>
      </c>
      <c r="C90" s="19">
        <v>35942.400000000001</v>
      </c>
      <c r="D90" s="25">
        <v>34.886469378019697</v>
      </c>
      <c r="E90" s="25">
        <v>181.625</v>
      </c>
      <c r="F90" s="19">
        <v>0.17716399999999999</v>
      </c>
    </row>
    <row r="91" spans="1:6" x14ac:dyDescent="0.4">
      <c r="A91" s="10">
        <v>41791</v>
      </c>
      <c r="B91" s="19">
        <v>15563.750400000001</v>
      </c>
      <c r="C91" s="19">
        <v>417744</v>
      </c>
      <c r="D91" s="25">
        <v>48.398355496199798</v>
      </c>
      <c r="E91" s="25">
        <v>160.84999084472599</v>
      </c>
      <c r="F91" s="19">
        <v>0.25858799999999998</v>
      </c>
    </row>
    <row r="92" spans="1:6" x14ac:dyDescent="0.4">
      <c r="A92" s="10">
        <v>41821</v>
      </c>
      <c r="B92" s="19">
        <v>98084.822400000005</v>
      </c>
      <c r="C92" s="19">
        <v>1316908.8</v>
      </c>
      <c r="D92" s="25">
        <v>88.525470562967499</v>
      </c>
      <c r="E92" s="25">
        <v>163.93009859336101</v>
      </c>
      <c r="F92" s="19">
        <v>0.332922</v>
      </c>
    </row>
    <row r="93" spans="1:6" x14ac:dyDescent="0.4">
      <c r="A93" s="10">
        <v>41852</v>
      </c>
      <c r="B93" s="19">
        <v>283012.4448</v>
      </c>
      <c r="C93" s="19">
        <v>3546892.8</v>
      </c>
      <c r="D93" s="25">
        <v>111.12015545084201</v>
      </c>
      <c r="E93" s="25">
        <v>121.559169645046</v>
      </c>
      <c r="F93" s="19">
        <v>0.37479899999999999</v>
      </c>
    </row>
    <row r="94" spans="1:6" x14ac:dyDescent="0.4">
      <c r="A94" s="10">
        <v>41883</v>
      </c>
      <c r="B94" s="19">
        <v>64829.289599999996</v>
      </c>
      <c r="C94" s="19">
        <v>2600035.2000000002</v>
      </c>
      <c r="D94" s="25">
        <v>81.375</v>
      </c>
      <c r="E94" s="25">
        <v>84.574996948242102</v>
      </c>
      <c r="F94" s="19">
        <v>0.31767699999999999</v>
      </c>
    </row>
    <row r="95" spans="1:6" x14ac:dyDescent="0.4">
      <c r="A95" s="10">
        <v>41913</v>
      </c>
      <c r="B95" s="19">
        <v>0</v>
      </c>
      <c r="C95" s="19">
        <v>174873.60000000001</v>
      </c>
      <c r="D95" s="25">
        <v>24.418141016774499</v>
      </c>
      <c r="E95" s="25">
        <v>65.172718729580396</v>
      </c>
      <c r="F95" s="19">
        <v>0.198043</v>
      </c>
    </row>
    <row r="96" spans="1:6" x14ac:dyDescent="0.4">
      <c r="A96" s="10">
        <v>41944</v>
      </c>
      <c r="B96" s="19">
        <v>0</v>
      </c>
      <c r="C96" s="19">
        <v>111283.2</v>
      </c>
      <c r="D96" s="25">
        <v>4.9220873884297099E-2</v>
      </c>
      <c r="E96" s="25">
        <v>35.075000762939403</v>
      </c>
      <c r="F96" s="20">
        <v>0.16314999999999999</v>
      </c>
    </row>
    <row r="97" spans="1:6" x14ac:dyDescent="0.4">
      <c r="A97" s="10">
        <v>41974</v>
      </c>
      <c r="B97" s="19">
        <v>0</v>
      </c>
      <c r="C97" s="19">
        <v>0</v>
      </c>
      <c r="D97" s="25">
        <v>5.2997870563992099E-2</v>
      </c>
      <c r="E97" s="25">
        <v>24.795330751146601</v>
      </c>
      <c r="F97" s="19">
        <v>0.146506</v>
      </c>
    </row>
    <row r="98" spans="1:6" x14ac:dyDescent="0.4">
      <c r="A98" s="3">
        <v>42005</v>
      </c>
      <c r="B98" s="19">
        <v>0</v>
      </c>
      <c r="C98" s="19">
        <v>0</v>
      </c>
      <c r="D98" s="25">
        <v>1.8209660258284801</v>
      </c>
      <c r="E98" s="25">
        <v>23.408592607134601</v>
      </c>
      <c r="F98" s="20">
        <v>0.14215</v>
      </c>
    </row>
    <row r="99" spans="1:6" x14ac:dyDescent="0.4">
      <c r="A99" s="3">
        <v>42036</v>
      </c>
      <c r="B99" s="19">
        <v>0</v>
      </c>
      <c r="C99" s="19">
        <v>0</v>
      </c>
      <c r="D99" s="25">
        <v>7.9079507384308503</v>
      </c>
      <c r="E99" s="25">
        <v>33.826580709243103</v>
      </c>
      <c r="F99" s="19">
        <v>0.13572300000000001</v>
      </c>
    </row>
    <row r="100" spans="1:6" x14ac:dyDescent="0.4">
      <c r="A100" s="3">
        <v>42064</v>
      </c>
      <c r="B100" s="19">
        <v>836.61120000000005</v>
      </c>
      <c r="C100" s="19">
        <v>517622.4</v>
      </c>
      <c r="D100" s="25">
        <v>1.3249467640998E-2</v>
      </c>
      <c r="E100" s="25">
        <v>84.678066367610398</v>
      </c>
      <c r="F100" s="19">
        <v>0.13544700000000001</v>
      </c>
    </row>
    <row r="101" spans="1:6" x14ac:dyDescent="0.4">
      <c r="A101" s="3">
        <v>42095</v>
      </c>
      <c r="B101" s="19">
        <v>136.16640000000001</v>
      </c>
      <c r="C101" s="19">
        <v>242265.60000000001</v>
      </c>
      <c r="D101" s="25">
        <v>14.6349870741956</v>
      </c>
      <c r="E101" s="25">
        <v>118.316942557178</v>
      </c>
      <c r="F101" s="20">
        <v>0.14702000000000001</v>
      </c>
    </row>
    <row r="102" spans="1:6" x14ac:dyDescent="0.4">
      <c r="A102" s="3">
        <v>42125</v>
      </c>
      <c r="B102" s="19">
        <v>0</v>
      </c>
      <c r="C102" s="19">
        <v>52099.199999999997</v>
      </c>
      <c r="D102" s="25">
        <v>4.6703609307098999</v>
      </c>
      <c r="E102" s="25">
        <v>177.09712339802999</v>
      </c>
      <c r="F102" s="19">
        <v>0.19361700000000001</v>
      </c>
    </row>
    <row r="103" spans="1:6" x14ac:dyDescent="0.4">
      <c r="A103" s="3">
        <v>42156</v>
      </c>
      <c r="B103" s="19">
        <v>0</v>
      </c>
      <c r="C103" s="19">
        <v>0</v>
      </c>
      <c r="D103" s="25">
        <v>31.421168041395401</v>
      </c>
      <c r="E103" s="25">
        <v>159.89999389648401</v>
      </c>
      <c r="F103" s="19">
        <v>0.23494499999999999</v>
      </c>
    </row>
    <row r="104" spans="1:6" x14ac:dyDescent="0.4">
      <c r="A104" s="3">
        <v>42186</v>
      </c>
      <c r="B104" s="19">
        <v>0</v>
      </c>
      <c r="C104" s="19">
        <v>0</v>
      </c>
      <c r="D104" s="25">
        <v>19.626988943477901</v>
      </c>
      <c r="E104" s="25">
        <v>173.64999389648401</v>
      </c>
      <c r="F104" s="19">
        <v>0.30344500000000002</v>
      </c>
    </row>
    <row r="105" spans="1:6" x14ac:dyDescent="0.4">
      <c r="A105" s="3">
        <v>42217</v>
      </c>
      <c r="B105" s="19">
        <v>0</v>
      </c>
      <c r="C105" s="19">
        <v>0</v>
      </c>
      <c r="D105" s="25">
        <v>5.6057560328547797</v>
      </c>
      <c r="E105" s="25">
        <v>158.725006103515</v>
      </c>
      <c r="F105" s="19">
        <v>0.29803800000000003</v>
      </c>
    </row>
    <row r="106" spans="1:6" x14ac:dyDescent="0.4">
      <c r="A106" s="3">
        <v>42248</v>
      </c>
      <c r="B106" s="19">
        <v>0</v>
      </c>
      <c r="C106" s="19">
        <v>0</v>
      </c>
      <c r="D106" s="25">
        <v>107.72499847412099</v>
      </c>
      <c r="E106" s="25">
        <v>91.650001525878906</v>
      </c>
      <c r="F106" s="20">
        <v>0.27406000000000003</v>
      </c>
    </row>
    <row r="107" spans="1:6" x14ac:dyDescent="0.4">
      <c r="A107" s="3">
        <v>42278</v>
      </c>
      <c r="B107" s="19">
        <v>0</v>
      </c>
      <c r="C107" s="19">
        <v>49507.199999999997</v>
      </c>
      <c r="D107" s="25">
        <v>19.1836138875729</v>
      </c>
      <c r="E107" s="25">
        <v>71.190368889062299</v>
      </c>
      <c r="F107" s="19">
        <v>0.19305900000000001</v>
      </c>
    </row>
    <row r="108" spans="1:6" x14ac:dyDescent="0.4">
      <c r="A108" s="3">
        <v>42309</v>
      </c>
      <c r="B108" s="19">
        <v>0</v>
      </c>
      <c r="C108" s="19">
        <v>49161.599999999999</v>
      </c>
      <c r="D108" s="25">
        <v>26.786715754099401</v>
      </c>
      <c r="E108" s="25">
        <v>22.721910060589199</v>
      </c>
      <c r="F108" s="19">
        <v>0.149558</v>
      </c>
    </row>
    <row r="109" spans="1:6" x14ac:dyDescent="0.4">
      <c r="A109" s="3">
        <v>42339</v>
      </c>
      <c r="B109" s="19">
        <v>0</v>
      </c>
      <c r="C109" s="19">
        <v>8899.2000000000007</v>
      </c>
      <c r="D109" s="25">
        <v>2.0106198761021199</v>
      </c>
      <c r="E109" s="25">
        <v>18.5867155997319</v>
      </c>
      <c r="F109" s="19">
        <v>0.13262699999999999</v>
      </c>
    </row>
    <row r="110" spans="1:6" x14ac:dyDescent="0.4">
      <c r="A110" s="11">
        <v>42370</v>
      </c>
      <c r="B110" s="19">
        <v>0</v>
      </c>
      <c r="C110" s="19">
        <v>0</v>
      </c>
      <c r="D110" s="25">
        <v>0.41401045764220701</v>
      </c>
      <c r="E110" s="25">
        <v>20.804602225820599</v>
      </c>
      <c r="F110" s="19">
        <v>0.13370899999999999</v>
      </c>
    </row>
    <row r="111" spans="1:6" x14ac:dyDescent="0.4">
      <c r="A111" s="11">
        <v>42401</v>
      </c>
      <c r="B111" s="19">
        <v>0</v>
      </c>
      <c r="C111" s="19">
        <v>0</v>
      </c>
      <c r="D111" s="25">
        <v>4.8500693692917096</v>
      </c>
      <c r="E111" s="25">
        <v>34.996412252594098</v>
      </c>
      <c r="F111" s="19">
        <v>0.120583</v>
      </c>
    </row>
    <row r="112" spans="1:6" x14ac:dyDescent="0.4">
      <c r="A112" s="11">
        <v>42430</v>
      </c>
      <c r="B112" s="19">
        <v>1568.5056</v>
      </c>
      <c r="C112" s="19">
        <v>519609.59999999998</v>
      </c>
      <c r="D112" s="25">
        <v>0.482705714058765</v>
      </c>
      <c r="E112" s="25">
        <v>84.942277756516503</v>
      </c>
      <c r="F112" s="19">
        <v>0.12589500000000001</v>
      </c>
    </row>
    <row r="113" spans="1:6" x14ac:dyDescent="0.4">
      <c r="A113" s="11">
        <v>42461</v>
      </c>
      <c r="B113" s="19">
        <v>0</v>
      </c>
      <c r="C113" s="19">
        <v>199497.60000000001</v>
      </c>
      <c r="D113" s="25">
        <v>1.7218216386218299</v>
      </c>
      <c r="E113" s="25">
        <v>147.308205752134</v>
      </c>
      <c r="F113" s="19">
        <v>0.141344</v>
      </c>
    </row>
    <row r="114" spans="1:6" x14ac:dyDescent="0.4">
      <c r="A114" s="11">
        <v>42491</v>
      </c>
      <c r="B114" s="19">
        <v>0</v>
      </c>
      <c r="C114" s="19">
        <v>52012.800000000003</v>
      </c>
      <c r="D114" s="25">
        <v>20.4933694121728</v>
      </c>
      <c r="E114" s="25">
        <v>175.82501220703099</v>
      </c>
      <c r="F114" s="19">
        <v>0.188661</v>
      </c>
    </row>
    <row r="115" spans="1:6" x14ac:dyDescent="0.4">
      <c r="A115" s="11">
        <v>42522</v>
      </c>
      <c r="B115" s="19">
        <v>37596.614399999999</v>
      </c>
      <c r="C115" s="19">
        <v>1135209.6000000001</v>
      </c>
      <c r="D115" s="25">
        <v>67.047752997682593</v>
      </c>
      <c r="E115" s="25">
        <v>157.875</v>
      </c>
      <c r="F115" s="19">
        <v>0.269229</v>
      </c>
    </row>
    <row r="116" spans="1:6" x14ac:dyDescent="0.4">
      <c r="A116" s="11">
        <v>42552</v>
      </c>
      <c r="B116" s="19">
        <v>51729.84</v>
      </c>
      <c r="C116" s="19">
        <v>1011916.8</v>
      </c>
      <c r="D116" s="25">
        <v>83.487963709701006</v>
      </c>
      <c r="E116" s="25">
        <v>162.95655231104499</v>
      </c>
      <c r="F116" s="19">
        <v>0.34631800000000001</v>
      </c>
    </row>
    <row r="117" spans="1:6" x14ac:dyDescent="0.4">
      <c r="A117" s="11">
        <v>42583</v>
      </c>
      <c r="B117" s="19">
        <v>1277332.848</v>
      </c>
      <c r="C117" s="19">
        <v>16463520</v>
      </c>
      <c r="D117" s="25">
        <v>117.546181693733</v>
      </c>
      <c r="E117" s="25">
        <v>138.698891105071</v>
      </c>
      <c r="F117" s="19">
        <v>0.39317200000000002</v>
      </c>
    </row>
    <row r="118" spans="1:6" x14ac:dyDescent="0.4">
      <c r="A118" s="11">
        <v>42614</v>
      </c>
      <c r="B118" s="19">
        <v>0</v>
      </c>
      <c r="C118" s="19">
        <v>720144</v>
      </c>
      <c r="D118" s="25">
        <v>37.571307852266798</v>
      </c>
      <c r="E118" s="25">
        <v>104.40397816509299</v>
      </c>
      <c r="F118" s="19">
        <v>0.31834200000000001</v>
      </c>
    </row>
    <row r="119" spans="1:6" x14ac:dyDescent="0.4">
      <c r="A119" s="11">
        <v>42644</v>
      </c>
      <c r="B119" s="19">
        <v>0</v>
      </c>
      <c r="C119" s="19">
        <v>962409.6</v>
      </c>
      <c r="D119" s="25">
        <v>49.615106335772403</v>
      </c>
      <c r="E119" s="25">
        <v>65.404474134549901</v>
      </c>
      <c r="F119" s="19">
        <v>0.22010299999999999</v>
      </c>
    </row>
    <row r="120" spans="1:6" x14ac:dyDescent="0.4">
      <c r="A120" s="11">
        <v>42675</v>
      </c>
      <c r="B120" s="19">
        <v>0</v>
      </c>
      <c r="C120" s="19">
        <v>466819.2</v>
      </c>
      <c r="D120" s="25">
        <v>0.67066582122900098</v>
      </c>
      <c r="E120" s="25">
        <v>40.453853294003501</v>
      </c>
      <c r="F120" s="19">
        <v>0.16255600000000001</v>
      </c>
    </row>
    <row r="121" spans="1:6" x14ac:dyDescent="0.4">
      <c r="A121" s="11">
        <v>42705</v>
      </c>
      <c r="B121" s="19">
        <v>0</v>
      </c>
      <c r="C121" s="19">
        <v>0</v>
      </c>
      <c r="D121" s="25">
        <v>2.6361106520195001</v>
      </c>
      <c r="E121" s="25">
        <v>25.059722980154401</v>
      </c>
      <c r="F121" s="19">
        <v>0.15183199999999999</v>
      </c>
    </row>
    <row r="122" spans="1:6" x14ac:dyDescent="0.4">
      <c r="A122" s="10">
        <v>42736</v>
      </c>
      <c r="B122" s="19">
        <v>0</v>
      </c>
      <c r="C122" s="19">
        <v>0</v>
      </c>
      <c r="D122" s="25">
        <v>0.58833967022844502</v>
      </c>
      <c r="E122" s="25">
        <v>28.0476569949282</v>
      </c>
      <c r="F122" s="19">
        <v>0.14250399999999999</v>
      </c>
    </row>
    <row r="123" spans="1:6" x14ac:dyDescent="0.4">
      <c r="A123" s="10">
        <v>42767</v>
      </c>
      <c r="B123" s="19">
        <v>0</v>
      </c>
      <c r="C123" s="19">
        <v>0</v>
      </c>
      <c r="D123" s="25">
        <v>19.006902641227601</v>
      </c>
      <c r="E123" s="25">
        <v>35.588175528999102</v>
      </c>
      <c r="F123" s="19">
        <v>0.139293</v>
      </c>
    </row>
    <row r="124" spans="1:6" x14ac:dyDescent="0.4">
      <c r="A124" s="10">
        <v>42795</v>
      </c>
      <c r="B124" s="19">
        <v>1541.808</v>
      </c>
      <c r="C124" s="19">
        <v>826675.19999999995</v>
      </c>
      <c r="D124" s="25">
        <v>21.577388608822702</v>
      </c>
      <c r="E124" s="25">
        <v>63.196022672537403</v>
      </c>
      <c r="F124" s="20">
        <v>0.14374799999999999</v>
      </c>
    </row>
    <row r="125" spans="1:6" x14ac:dyDescent="0.4">
      <c r="A125" s="10">
        <v>42826</v>
      </c>
      <c r="B125" s="19">
        <v>0</v>
      </c>
      <c r="C125" s="19">
        <v>570499.19999999995</v>
      </c>
      <c r="D125" s="25">
        <v>1.9023407385194799</v>
      </c>
      <c r="E125" s="25">
        <v>129.838388557309</v>
      </c>
      <c r="F125" s="19">
        <v>0.158968</v>
      </c>
    </row>
    <row r="126" spans="1:6" x14ac:dyDescent="0.4">
      <c r="A126" s="10">
        <v>42856</v>
      </c>
      <c r="B126" s="19">
        <v>0</v>
      </c>
      <c r="C126" s="19">
        <v>256694.39999999999</v>
      </c>
      <c r="D126" s="25">
        <v>23.1498807622276</v>
      </c>
      <c r="E126" s="25">
        <v>187.885599985819</v>
      </c>
      <c r="F126" s="19">
        <v>0.20324700000000001</v>
      </c>
    </row>
    <row r="127" spans="1:6" x14ac:dyDescent="0.4">
      <c r="A127" s="10">
        <v>42887</v>
      </c>
      <c r="B127" s="19">
        <v>0</v>
      </c>
      <c r="C127" s="19">
        <v>232502.39999999999</v>
      </c>
      <c r="D127" s="25">
        <v>45.8883543973187</v>
      </c>
      <c r="E127" s="25">
        <v>182.5</v>
      </c>
      <c r="F127" s="19">
        <v>0.27249800000000002</v>
      </c>
    </row>
    <row r="128" spans="1:6" x14ac:dyDescent="0.4">
      <c r="A128" s="10">
        <v>42917</v>
      </c>
      <c r="B128" s="19">
        <v>0</v>
      </c>
      <c r="C128" s="19">
        <v>354931.20000000001</v>
      </c>
      <c r="D128" s="25">
        <v>76.146842938256299</v>
      </c>
      <c r="E128" s="25">
        <v>173.57228990849899</v>
      </c>
      <c r="F128" s="19">
        <v>0.35547699999999999</v>
      </c>
    </row>
    <row r="129" spans="1:6" x14ac:dyDescent="0.4">
      <c r="A129" s="10">
        <v>42948</v>
      </c>
      <c r="B129" s="19">
        <v>0</v>
      </c>
      <c r="C129" s="19">
        <v>287366.40000000002</v>
      </c>
      <c r="D129" s="25">
        <v>67.726148094983998</v>
      </c>
      <c r="E129" s="25">
        <v>147.77396610573899</v>
      </c>
      <c r="F129" s="19">
        <v>0.36483599999999999</v>
      </c>
    </row>
    <row r="130" spans="1:6" x14ac:dyDescent="0.4">
      <c r="A130" s="10">
        <v>42979</v>
      </c>
      <c r="B130" s="19">
        <v>0</v>
      </c>
      <c r="C130" s="19">
        <v>136857.60000000001</v>
      </c>
      <c r="D130" s="25">
        <v>30.648335856659799</v>
      </c>
      <c r="E130" s="25">
        <v>117.447330180058</v>
      </c>
      <c r="F130" s="19">
        <v>0.28534199999999998</v>
      </c>
    </row>
    <row r="131" spans="1:6" x14ac:dyDescent="0.4">
      <c r="A131" s="10">
        <v>43009</v>
      </c>
      <c r="B131" s="19">
        <v>0</v>
      </c>
      <c r="C131" s="19">
        <v>305683.20000000001</v>
      </c>
      <c r="D131" s="25">
        <v>35.643443195159001</v>
      </c>
      <c r="E131" s="25">
        <v>54.900001525878899</v>
      </c>
      <c r="F131" s="19">
        <v>0.200684</v>
      </c>
    </row>
    <row r="132" spans="1:6" x14ac:dyDescent="0.4">
      <c r="A132" s="10">
        <v>43040</v>
      </c>
      <c r="B132" s="19">
        <v>0</v>
      </c>
      <c r="C132" s="19">
        <v>109036.8</v>
      </c>
      <c r="D132" s="25">
        <v>0</v>
      </c>
      <c r="E132" s="25">
        <v>43.595611393623898</v>
      </c>
      <c r="F132" s="19">
        <v>0.15429699999999999</v>
      </c>
    </row>
    <row r="133" spans="1:6" x14ac:dyDescent="0.4">
      <c r="A133" s="10">
        <v>43070</v>
      </c>
      <c r="B133" s="19">
        <v>0</v>
      </c>
      <c r="C133" s="19">
        <v>0</v>
      </c>
      <c r="D133" s="25">
        <v>7.9496807761380295E-2</v>
      </c>
      <c r="E133" s="25">
        <v>28.973724662235199</v>
      </c>
      <c r="F133" s="19">
        <v>0.14580299999999999</v>
      </c>
    </row>
    <row r="134" spans="1:6" x14ac:dyDescent="0.4">
      <c r="A134" s="4">
        <v>43101</v>
      </c>
      <c r="B134" s="19">
        <v>0</v>
      </c>
      <c r="C134" s="19">
        <v>0</v>
      </c>
      <c r="D134" s="25">
        <v>1.09458754520337</v>
      </c>
      <c r="E134" s="25">
        <v>23.994284532965601</v>
      </c>
      <c r="F134" s="19">
        <v>0.14102799999999999</v>
      </c>
    </row>
    <row r="135" spans="1:6" x14ac:dyDescent="0.4">
      <c r="A135" s="4">
        <v>43132</v>
      </c>
      <c r="B135" s="19">
        <v>0</v>
      </c>
      <c r="C135" s="19">
        <v>0</v>
      </c>
      <c r="D135" s="25">
        <v>0</v>
      </c>
      <c r="E135" s="25">
        <v>41.083895954007801</v>
      </c>
      <c r="F135" s="19">
        <v>0.13533100000000001</v>
      </c>
    </row>
    <row r="136" spans="1:6" x14ac:dyDescent="0.4">
      <c r="A136" s="4">
        <v>43160</v>
      </c>
      <c r="B136" s="19">
        <v>1072.2239999999999</v>
      </c>
      <c r="C136" s="19">
        <v>368928</v>
      </c>
      <c r="D136" s="25">
        <v>7.77111363694946</v>
      </c>
      <c r="E136" s="25">
        <v>94.682161029397307</v>
      </c>
      <c r="F136" s="19">
        <v>0.13558100000000001</v>
      </c>
    </row>
    <row r="137" spans="1:6" x14ac:dyDescent="0.4">
      <c r="A137" s="4">
        <v>43191</v>
      </c>
      <c r="B137" s="19">
        <v>0</v>
      </c>
      <c r="C137" s="19">
        <v>43286.400000000001</v>
      </c>
      <c r="D137" s="25">
        <v>26.058002305681899</v>
      </c>
      <c r="E137" s="25">
        <v>139.123619695646</v>
      </c>
      <c r="F137" s="19">
        <v>0.16670199999999999</v>
      </c>
    </row>
    <row r="138" spans="1:6" x14ac:dyDescent="0.4">
      <c r="A138" s="4">
        <v>43221</v>
      </c>
      <c r="B138" s="19">
        <v>0</v>
      </c>
      <c r="C138" s="19">
        <v>139795.20000000001</v>
      </c>
      <c r="D138" s="25">
        <v>54.047130322608702</v>
      </c>
      <c r="E138" s="25">
        <v>174.19999694824199</v>
      </c>
      <c r="F138" s="19">
        <v>0.20558699999999999</v>
      </c>
    </row>
    <row r="139" spans="1:6" x14ac:dyDescent="0.4">
      <c r="A139" s="4">
        <v>43252</v>
      </c>
      <c r="B139" s="19">
        <v>0</v>
      </c>
      <c r="C139" s="19">
        <v>63504</v>
      </c>
      <c r="D139" s="25">
        <v>4.7930312605530299</v>
      </c>
      <c r="E139" s="25">
        <v>191.77499389648401</v>
      </c>
      <c r="F139" s="20">
        <v>0.26297999999999999</v>
      </c>
    </row>
    <row r="140" spans="1:6" x14ac:dyDescent="0.4">
      <c r="A140" s="4">
        <v>43282</v>
      </c>
      <c r="B140" s="19">
        <v>542139.52320000005</v>
      </c>
      <c r="C140" s="19">
        <v>9800179.1999999993</v>
      </c>
      <c r="D140" s="25">
        <v>152.02211281146299</v>
      </c>
      <c r="E140" s="25">
        <v>143.59608087192299</v>
      </c>
      <c r="F140" s="19">
        <v>0.35885499999999998</v>
      </c>
    </row>
    <row r="141" spans="1:6" x14ac:dyDescent="0.4">
      <c r="A141" s="4">
        <v>43313</v>
      </c>
      <c r="B141" s="19">
        <v>70721.251199999999</v>
      </c>
      <c r="C141" s="19">
        <v>2083363.2</v>
      </c>
      <c r="D141" s="25">
        <v>94.5</v>
      </c>
      <c r="E141" s="25">
        <v>135.81277128239</v>
      </c>
      <c r="F141" s="19">
        <v>0.42483199999999999</v>
      </c>
    </row>
    <row r="142" spans="1:6" x14ac:dyDescent="0.4">
      <c r="A142" s="4">
        <v>43344</v>
      </c>
      <c r="B142" s="19">
        <v>0</v>
      </c>
      <c r="C142" s="19">
        <v>137030.39999999999</v>
      </c>
      <c r="D142" s="25">
        <v>51.113472166066899</v>
      </c>
      <c r="E142" s="25">
        <v>94.726878457502195</v>
      </c>
      <c r="F142" s="20">
        <v>0.33653</v>
      </c>
    </row>
    <row r="143" spans="1:6" x14ac:dyDescent="0.4">
      <c r="A143" s="4">
        <v>43374</v>
      </c>
      <c r="B143" s="19">
        <v>0</v>
      </c>
      <c r="C143" s="19">
        <v>276134.40000000002</v>
      </c>
      <c r="D143" s="25">
        <v>16.274999618530199</v>
      </c>
      <c r="E143" s="25">
        <v>68.147547513263703</v>
      </c>
      <c r="F143" s="19">
        <v>0.21043200000000001</v>
      </c>
    </row>
    <row r="144" spans="1:6" x14ac:dyDescent="0.4">
      <c r="A144" s="4">
        <v>43405</v>
      </c>
      <c r="B144" s="19">
        <v>0</v>
      </c>
      <c r="C144" s="19">
        <v>291168</v>
      </c>
      <c r="D144" s="25">
        <v>2.2046005823354502</v>
      </c>
      <c r="E144" s="25">
        <v>38.1909079559967</v>
      </c>
      <c r="F144" s="19">
        <v>0.16691600000000001</v>
      </c>
    </row>
    <row r="145" spans="1:6" x14ac:dyDescent="0.4">
      <c r="A145" s="4">
        <v>43435</v>
      </c>
      <c r="B145" s="19">
        <v>0</v>
      </c>
      <c r="C145" s="19">
        <v>1296</v>
      </c>
      <c r="D145" s="25">
        <v>0.17185203690148901</v>
      </c>
      <c r="E145" s="25">
        <v>23.1753653818344</v>
      </c>
      <c r="F145" s="19">
        <v>0.15474399999999999</v>
      </c>
    </row>
    <row r="146" spans="1:6" x14ac:dyDescent="0.4">
      <c r="A146" s="12">
        <v>43466</v>
      </c>
      <c r="B146" s="19">
        <v>0</v>
      </c>
      <c r="C146" s="19">
        <v>0</v>
      </c>
      <c r="D146" s="25">
        <v>0</v>
      </c>
      <c r="E146" s="25">
        <v>26.738543151131999</v>
      </c>
      <c r="F146" s="19">
        <v>0.14647499999999999</v>
      </c>
    </row>
    <row r="147" spans="1:6" x14ac:dyDescent="0.4">
      <c r="A147" s="12">
        <v>43497</v>
      </c>
      <c r="B147" s="19">
        <v>0</v>
      </c>
      <c r="C147" s="19">
        <v>0</v>
      </c>
      <c r="D147" s="25">
        <v>3.92685335607877</v>
      </c>
      <c r="E147" s="25">
        <v>34.741135248583703</v>
      </c>
      <c r="F147" s="19">
        <v>0.14357400000000001</v>
      </c>
    </row>
    <row r="148" spans="1:6" x14ac:dyDescent="0.4">
      <c r="A148" s="12">
        <v>43525</v>
      </c>
      <c r="B148" s="19">
        <v>820.62720000000002</v>
      </c>
      <c r="C148" s="19">
        <v>595728</v>
      </c>
      <c r="D148" s="25">
        <v>2.3104167294876299</v>
      </c>
      <c r="E148" s="25">
        <v>82.824861132080798</v>
      </c>
      <c r="F148" s="19">
        <v>0.14587800000000001</v>
      </c>
    </row>
    <row r="149" spans="1:6" x14ac:dyDescent="0.4">
      <c r="A149" s="12">
        <v>43556</v>
      </c>
      <c r="B149" s="19">
        <v>0</v>
      </c>
      <c r="C149" s="19">
        <v>157593.60000000001</v>
      </c>
      <c r="D149" s="25">
        <v>28.568218895060401</v>
      </c>
      <c r="E149" s="25">
        <v>128.86317031281001</v>
      </c>
      <c r="F149" s="19">
        <v>0.159187</v>
      </c>
    </row>
    <row r="150" spans="1:6" x14ac:dyDescent="0.4">
      <c r="A150" s="12">
        <v>43586</v>
      </c>
      <c r="B150" s="19">
        <v>0</v>
      </c>
      <c r="C150" s="19">
        <v>36633.599999999999</v>
      </c>
      <c r="D150" s="25">
        <v>10.528476609385701</v>
      </c>
      <c r="E150" s="25">
        <v>177.89999389648401</v>
      </c>
      <c r="F150" s="19">
        <v>0.19794100000000001</v>
      </c>
    </row>
    <row r="151" spans="1:6" x14ac:dyDescent="0.4">
      <c r="A151" s="12">
        <v>43617</v>
      </c>
      <c r="B151" s="19">
        <v>0</v>
      </c>
      <c r="C151" s="19">
        <v>0</v>
      </c>
      <c r="D151" s="25">
        <v>65.449996948242102</v>
      </c>
      <c r="E151" s="25">
        <v>175.97752211874499</v>
      </c>
      <c r="F151" s="19">
        <v>0.26737499999999997</v>
      </c>
    </row>
    <row r="152" spans="1:6" x14ac:dyDescent="0.4">
      <c r="A152" s="12">
        <v>43647</v>
      </c>
      <c r="B152" s="19">
        <v>0</v>
      </c>
      <c r="C152" s="19">
        <v>0</v>
      </c>
      <c r="D152" s="25">
        <v>35.983451670092997</v>
      </c>
      <c r="E152" s="25">
        <v>161.07499694824199</v>
      </c>
      <c r="F152" s="19">
        <v>0.346134</v>
      </c>
    </row>
    <row r="153" spans="1:6" x14ac:dyDescent="0.4">
      <c r="A153" s="12">
        <v>43678</v>
      </c>
      <c r="B153" s="19">
        <v>7197.8976000000002</v>
      </c>
      <c r="C153" s="19">
        <v>340156.8</v>
      </c>
      <c r="D153" s="25">
        <v>98.485695268718501</v>
      </c>
      <c r="E153" s="25">
        <v>139.55000305175699</v>
      </c>
      <c r="F153" s="19">
        <v>0.39024300000000001</v>
      </c>
    </row>
    <row r="154" spans="1:6" x14ac:dyDescent="0.4">
      <c r="A154" s="12">
        <v>43709</v>
      </c>
      <c r="B154" s="19">
        <v>0</v>
      </c>
      <c r="C154" s="19">
        <v>0</v>
      </c>
      <c r="D154" s="25">
        <v>77.494636362198804</v>
      </c>
      <c r="E154" s="25">
        <v>101.13509464172</v>
      </c>
      <c r="F154" s="19">
        <v>0.32026500000000002</v>
      </c>
    </row>
    <row r="155" spans="1:6" x14ac:dyDescent="0.4">
      <c r="A155" s="12">
        <v>43739</v>
      </c>
      <c r="B155" s="19">
        <v>0</v>
      </c>
      <c r="C155" s="19">
        <v>0</v>
      </c>
      <c r="D155" s="25">
        <v>10.4780656629215</v>
      </c>
      <c r="E155" s="25">
        <v>72.599998474120994</v>
      </c>
      <c r="F155" s="19">
        <v>0.21992100000000001</v>
      </c>
    </row>
    <row r="156" spans="1:6" x14ac:dyDescent="0.4">
      <c r="A156" s="12">
        <v>43770</v>
      </c>
      <c r="B156" s="19">
        <v>0</v>
      </c>
      <c r="C156" s="19">
        <v>0</v>
      </c>
      <c r="D156" s="25">
        <v>22.783678296691502</v>
      </c>
      <c r="E156" s="25">
        <v>35.3337963771029</v>
      </c>
      <c r="F156" s="19">
        <v>0.16836300000000001</v>
      </c>
    </row>
    <row r="157" spans="1:6" x14ac:dyDescent="0.4">
      <c r="A157" s="12">
        <v>43800</v>
      </c>
      <c r="B157" s="19">
        <v>0</v>
      </c>
      <c r="C157" s="19">
        <v>0</v>
      </c>
      <c r="D157" s="25">
        <v>6.2817870830810696</v>
      </c>
      <c r="E157" s="25">
        <v>15.8990199099526</v>
      </c>
      <c r="F157" s="19">
        <v>9.2561000000000004E-2</v>
      </c>
    </row>
    <row r="158" spans="1:6" x14ac:dyDescent="0.4">
      <c r="A158" s="13">
        <v>43831</v>
      </c>
      <c r="B158" s="19">
        <v>0</v>
      </c>
      <c r="C158" s="19">
        <v>0</v>
      </c>
      <c r="D158" s="25">
        <v>8.3428269098277408</v>
      </c>
      <c r="E158" s="25">
        <v>12.2214180833688</v>
      </c>
      <c r="F158" s="19">
        <v>7.5080999999999995E-2</v>
      </c>
    </row>
    <row r="159" spans="1:6" x14ac:dyDescent="0.4">
      <c r="A159" s="13">
        <v>43862</v>
      </c>
      <c r="B159" s="19">
        <v>0</v>
      </c>
      <c r="C159" s="19">
        <v>0</v>
      </c>
      <c r="D159" s="25">
        <v>0.25173987828517502</v>
      </c>
      <c r="E159" s="25">
        <v>36.7184555272785</v>
      </c>
      <c r="F159" s="19">
        <v>0.145622</v>
      </c>
    </row>
    <row r="160" spans="1:6" x14ac:dyDescent="0.4">
      <c r="A160" s="13">
        <v>43891</v>
      </c>
      <c r="B160" s="19">
        <v>1927.3248000000001</v>
      </c>
      <c r="C160" s="19">
        <v>628905.6</v>
      </c>
      <c r="D160" s="25">
        <v>2.9800814453042701</v>
      </c>
      <c r="E160" s="25">
        <v>86.021103289022093</v>
      </c>
      <c r="F160" s="19">
        <v>0.14491399999999999</v>
      </c>
    </row>
    <row r="161" spans="1:6" x14ac:dyDescent="0.4">
      <c r="A161" s="13">
        <v>43922</v>
      </c>
      <c r="B161" s="19">
        <v>0</v>
      </c>
      <c r="C161" s="19">
        <v>171417.60000000001</v>
      </c>
      <c r="D161" s="25">
        <v>0.52346630063057198</v>
      </c>
      <c r="E161" s="25">
        <v>133.22499084472599</v>
      </c>
      <c r="F161" s="19">
        <v>0.15609899999999999</v>
      </c>
    </row>
    <row r="162" spans="1:6" x14ac:dyDescent="0.4">
      <c r="A162" s="13">
        <v>43952</v>
      </c>
      <c r="B162" s="19">
        <v>0</v>
      </c>
      <c r="C162" s="19">
        <v>32140.799999999999</v>
      </c>
      <c r="D162" s="25">
        <v>22.113529013035802</v>
      </c>
      <c r="E162" s="25">
        <v>181.14045938817799</v>
      </c>
      <c r="F162" s="19">
        <v>0.200596</v>
      </c>
    </row>
    <row r="163" spans="1:6" x14ac:dyDescent="0.4">
      <c r="A163" s="13">
        <v>43983</v>
      </c>
      <c r="B163" s="19">
        <v>0</v>
      </c>
      <c r="C163" s="19">
        <v>0</v>
      </c>
      <c r="D163" s="25">
        <v>34.950000762939403</v>
      </c>
      <c r="E163" s="25">
        <v>185.729194180908</v>
      </c>
      <c r="F163" s="19">
        <v>0.239064</v>
      </c>
    </row>
    <row r="164" spans="1:6" x14ac:dyDescent="0.4">
      <c r="A164" s="13">
        <v>44013</v>
      </c>
      <c r="B164" s="19">
        <v>0</v>
      </c>
      <c r="C164" s="19">
        <v>0</v>
      </c>
      <c r="D164" s="25">
        <v>97.399879080968006</v>
      </c>
      <c r="E164" s="25">
        <v>161.84767671659699</v>
      </c>
      <c r="F164" s="19">
        <v>0.377388</v>
      </c>
    </row>
    <row r="165" spans="1:6" x14ac:dyDescent="0.4">
      <c r="A165" s="13">
        <v>44044</v>
      </c>
      <c r="B165" s="19">
        <v>77431.852799999993</v>
      </c>
      <c r="C165" s="19">
        <v>4153334.4</v>
      </c>
      <c r="D165" s="25">
        <v>120.150001525878</v>
      </c>
      <c r="E165" s="25">
        <v>131.73847274206801</v>
      </c>
      <c r="F165" s="19">
        <v>0.40006199999999997</v>
      </c>
    </row>
    <row r="166" spans="1:6" x14ac:dyDescent="0.4">
      <c r="A166" s="13">
        <v>44075</v>
      </c>
      <c r="B166" s="19">
        <v>11.4048</v>
      </c>
      <c r="C166" s="19">
        <v>173750.39999999999</v>
      </c>
      <c r="D166" s="25">
        <v>32.7192904695669</v>
      </c>
      <c r="E166" s="25">
        <v>95.857533353260393</v>
      </c>
      <c r="F166" s="19">
        <v>0.33497500000000002</v>
      </c>
    </row>
    <row r="167" spans="1:6" x14ac:dyDescent="0.4">
      <c r="A167" s="13">
        <v>44105</v>
      </c>
      <c r="B167" s="19">
        <v>0</v>
      </c>
      <c r="C167" s="19">
        <v>70502.399999999994</v>
      </c>
      <c r="D167" s="25">
        <v>4.6973853720127998</v>
      </c>
      <c r="E167" s="25">
        <v>73.539397921353597</v>
      </c>
      <c r="F167" s="19">
        <v>0.210094</v>
      </c>
    </row>
    <row r="168" spans="1:6" x14ac:dyDescent="0.4">
      <c r="A168" s="13">
        <v>44136</v>
      </c>
      <c r="B168" s="19">
        <v>0</v>
      </c>
      <c r="C168" s="19">
        <v>36720</v>
      </c>
      <c r="D168" s="25">
        <v>13.1890780497677</v>
      </c>
      <c r="E168" s="25">
        <v>37.717389357253097</v>
      </c>
      <c r="F168" s="19">
        <v>0.12886800000000001</v>
      </c>
    </row>
    <row r="169" spans="1:6" x14ac:dyDescent="0.4">
      <c r="A169" s="13">
        <v>44166</v>
      </c>
      <c r="B169" s="19">
        <v>0</v>
      </c>
      <c r="C169" s="19">
        <v>0</v>
      </c>
      <c r="D169" s="25">
        <v>0.106542751108356</v>
      </c>
      <c r="E169" s="25">
        <v>19.816187416572099</v>
      </c>
      <c r="F169" s="19">
        <v>0.140292</v>
      </c>
    </row>
    <row r="170" spans="1:6" x14ac:dyDescent="0.4">
      <c r="A170" s="14">
        <v>44197</v>
      </c>
      <c r="B170" s="19">
        <v>0</v>
      </c>
      <c r="C170" s="19">
        <v>0</v>
      </c>
      <c r="D170" s="25">
        <v>0.27500000596046398</v>
      </c>
      <c r="E170" s="25">
        <v>32.369788935704101</v>
      </c>
      <c r="F170" s="20">
        <v>0.14116999999999999</v>
      </c>
    </row>
    <row r="171" spans="1:6" x14ac:dyDescent="0.4">
      <c r="A171" s="14">
        <v>44228</v>
      </c>
      <c r="B171" s="19">
        <v>0</v>
      </c>
      <c r="C171" s="19">
        <v>0</v>
      </c>
      <c r="D171" s="25">
        <v>5.5479966469935897</v>
      </c>
      <c r="E171" s="25">
        <v>51.577743863296703</v>
      </c>
      <c r="F171" s="19">
        <v>0.14863699999999999</v>
      </c>
    </row>
    <row r="172" spans="1:6" x14ac:dyDescent="0.4">
      <c r="A172" s="14">
        <v>44256</v>
      </c>
      <c r="B172" s="19">
        <v>685.23839999999996</v>
      </c>
      <c r="C172" s="19">
        <v>670982.40000000002</v>
      </c>
      <c r="D172" s="25">
        <v>16.5743361943548</v>
      </c>
      <c r="E172" s="25">
        <v>77.0639068227118</v>
      </c>
      <c r="F172" s="19">
        <v>0.15549499999999999</v>
      </c>
    </row>
    <row r="173" spans="1:6" x14ac:dyDescent="0.4">
      <c r="A173" s="14">
        <v>44287</v>
      </c>
      <c r="B173" s="19">
        <v>0</v>
      </c>
      <c r="C173" s="19">
        <v>333676.79999999999</v>
      </c>
      <c r="D173" s="25">
        <v>26.000205921891201</v>
      </c>
      <c r="E173" s="25">
        <v>104.55264455280999</v>
      </c>
      <c r="F173" s="20">
        <v>0.16306000000000001</v>
      </c>
    </row>
    <row r="174" spans="1:6" x14ac:dyDescent="0.4">
      <c r="A174" s="14">
        <v>44317</v>
      </c>
      <c r="B174" s="19">
        <v>0</v>
      </c>
      <c r="C174" s="19">
        <v>0</v>
      </c>
      <c r="D174" s="25">
        <v>19.764482776208499</v>
      </c>
      <c r="E174" s="25">
        <v>183.19999694824199</v>
      </c>
      <c r="F174" s="19">
        <v>0.215367</v>
      </c>
    </row>
    <row r="175" spans="1:6" x14ac:dyDescent="0.4">
      <c r="A175" s="14">
        <v>44348</v>
      </c>
      <c r="B175" s="19">
        <v>922.75199999999995</v>
      </c>
      <c r="C175" s="19">
        <v>171158.39999999999</v>
      </c>
      <c r="D175" s="25">
        <v>57.574895829949298</v>
      </c>
      <c r="E175" s="25">
        <v>177.850006103515</v>
      </c>
      <c r="F175" s="19">
        <v>0.27596300000000001</v>
      </c>
    </row>
    <row r="176" spans="1:6" x14ac:dyDescent="0.4">
      <c r="A176" s="14">
        <v>44378</v>
      </c>
      <c r="B176" s="19">
        <v>313.45920000000001</v>
      </c>
      <c r="C176" s="19">
        <v>85276.800000000003</v>
      </c>
      <c r="D176" s="25">
        <v>31.892771358201799</v>
      </c>
      <c r="E176" s="25">
        <v>176.22376475147601</v>
      </c>
      <c r="F176" s="19">
        <v>0.35396300000000003</v>
      </c>
    </row>
    <row r="177" spans="1:6" x14ac:dyDescent="0.4">
      <c r="A177" s="14">
        <v>44409</v>
      </c>
      <c r="B177" s="19">
        <v>3092.5151999999998</v>
      </c>
      <c r="C177" s="19">
        <v>221529.60000000001</v>
      </c>
      <c r="D177" s="25">
        <v>73.537377963157496</v>
      </c>
      <c r="E177" s="25">
        <v>141.159977058473</v>
      </c>
      <c r="F177" s="19">
        <v>0.38849899999999998</v>
      </c>
    </row>
    <row r="178" spans="1:6" x14ac:dyDescent="0.4">
      <c r="A178" s="14">
        <v>44440</v>
      </c>
      <c r="B178" s="19">
        <v>0</v>
      </c>
      <c r="C178" s="19">
        <v>9590.4</v>
      </c>
      <c r="D178" s="25">
        <v>18.245940066921602</v>
      </c>
      <c r="E178" s="25">
        <v>104.302266301573</v>
      </c>
      <c r="F178" s="19">
        <v>0.32572699999999999</v>
      </c>
    </row>
    <row r="179" spans="1:6" x14ac:dyDescent="0.4">
      <c r="A179" s="14">
        <v>44470</v>
      </c>
      <c r="B179" s="19">
        <v>0</v>
      </c>
      <c r="C179" s="19">
        <v>0</v>
      </c>
      <c r="D179" s="25">
        <v>7.2269948311215</v>
      </c>
      <c r="E179" s="25">
        <v>65.625</v>
      </c>
      <c r="F179" s="19">
        <v>0.220355</v>
      </c>
    </row>
    <row r="180" spans="1:6" x14ac:dyDescent="0.4">
      <c r="A180" s="14">
        <v>44501</v>
      </c>
      <c r="B180" s="19">
        <v>0</v>
      </c>
      <c r="C180" s="19">
        <v>0</v>
      </c>
      <c r="D180" s="25">
        <v>7.35420798313333</v>
      </c>
      <c r="E180" s="25">
        <v>39.875</v>
      </c>
      <c r="F180" s="19">
        <v>0.17129800000000001</v>
      </c>
    </row>
    <row r="181" spans="1:6" x14ac:dyDescent="0.4">
      <c r="A181" s="14">
        <v>44531</v>
      </c>
      <c r="B181" s="19">
        <v>0</v>
      </c>
      <c r="C181" s="19">
        <v>0</v>
      </c>
      <c r="D181" s="25">
        <v>2.9705397973983199</v>
      </c>
      <c r="E181" s="25">
        <v>23.176622672677301</v>
      </c>
      <c r="F181" s="19">
        <v>0.160302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3FDF0-C1D2-4F5E-AB1F-BDEE86504892}">
  <dimension ref="A1:FZ39"/>
  <sheetViews>
    <sheetView workbookViewId="0">
      <selection activeCell="A2" sqref="A2:A7"/>
    </sheetView>
  </sheetViews>
  <sheetFormatPr defaultRowHeight="13.9" x14ac:dyDescent="0.4"/>
  <sheetData>
    <row r="1" spans="1:182" x14ac:dyDescent="0.4">
      <c r="A1" t="s">
        <v>16</v>
      </c>
      <c r="FX1" t="s">
        <v>14</v>
      </c>
      <c r="FY1" t="s">
        <v>22</v>
      </c>
      <c r="FZ1" t="s">
        <v>23</v>
      </c>
    </row>
    <row r="2" spans="1:182" x14ac:dyDescent="0.4">
      <c r="A2" t="s">
        <v>1</v>
      </c>
      <c r="B2">
        <v>0.34061371710798544</v>
      </c>
      <c r="C2">
        <v>0.15777510735684666</v>
      </c>
      <c r="D2">
        <v>9.1012625702425992E-2</v>
      </c>
      <c r="E2">
        <v>0.23095330081907292</v>
      </c>
      <c r="F2">
        <v>0.33459839441338607</v>
      </c>
      <c r="G2">
        <v>0.27121860320500379</v>
      </c>
      <c r="H2">
        <v>0.1544040226666778</v>
      </c>
      <c r="I2">
        <v>7.4348377667587187E-2</v>
      </c>
      <c r="J2">
        <v>2.8611522683029383E-2</v>
      </c>
      <c r="K2">
        <v>0.11036117102396308</v>
      </c>
      <c r="L2">
        <v>8.3469341845451753E-2</v>
      </c>
      <c r="M2">
        <v>0.11742974456131798</v>
      </c>
      <c r="N2">
        <v>0.28240127356021022</v>
      </c>
      <c r="O2">
        <v>0.21254565668786526</v>
      </c>
      <c r="P2">
        <v>0.13759246931517305</v>
      </c>
      <c r="Q2">
        <v>0.22746217779160513</v>
      </c>
      <c r="R2">
        <v>0.30499956817529877</v>
      </c>
      <c r="S2">
        <v>0.33331849840095168</v>
      </c>
      <c r="T2">
        <v>0.29869348582332467</v>
      </c>
      <c r="U2">
        <v>0.19473315992030021</v>
      </c>
      <c r="V2">
        <v>0.12500691446662524</v>
      </c>
      <c r="W2">
        <v>0.12763501444631015</v>
      </c>
      <c r="X2">
        <v>0.10396854612097643</v>
      </c>
      <c r="Y2">
        <v>0.18587864610239957</v>
      </c>
      <c r="Z2">
        <v>0.36269804925196963</v>
      </c>
      <c r="AA2">
        <v>0.27343640052850438</v>
      </c>
      <c r="AB2">
        <v>5.9027011873811742E-2</v>
      </c>
      <c r="AC2">
        <v>0.15721495638198682</v>
      </c>
      <c r="AD2">
        <v>0.44623568174100109</v>
      </c>
      <c r="AE2">
        <v>0.33892246598620879</v>
      </c>
      <c r="AF2">
        <v>4.3892036480996504E-4</v>
      </c>
      <c r="AG2">
        <v>0.4609387938067232</v>
      </c>
      <c r="AH2">
        <v>2.0523771880731498E-2</v>
      </c>
      <c r="AI2">
        <v>1.2377047323194489E-2</v>
      </c>
      <c r="AJ2">
        <v>0.4932689738014423</v>
      </c>
      <c r="AK2">
        <v>0.48131880995363968</v>
      </c>
      <c r="AL2">
        <v>2.8399599804950098E-3</v>
      </c>
      <c r="AM2">
        <v>1.2989040007172505E-3</v>
      </c>
      <c r="AN2">
        <v>0.49584364596996489</v>
      </c>
      <c r="AO2">
        <v>4.8598136916803382E-3</v>
      </c>
      <c r="AP2">
        <v>0.499282372273333</v>
      </c>
      <c r="AQ2">
        <v>0.49514180559653342</v>
      </c>
      <c r="AR2">
        <v>0.49720069011307189</v>
      </c>
      <c r="AS2">
        <v>0.49828272760212561</v>
      </c>
      <c r="AT2">
        <v>1.3469156942722716E-3</v>
      </c>
      <c r="AU2">
        <v>6.1121573780579192E-3</v>
      </c>
      <c r="AV2">
        <v>4.2098393191241828E-3</v>
      </c>
      <c r="AW2">
        <v>4.6093586327147322E-3</v>
      </c>
      <c r="AX2">
        <v>1.2491625601848268E-3</v>
      </c>
      <c r="AY2">
        <v>0.48655171163109523</v>
      </c>
      <c r="AZ2">
        <v>0.48350851169476938</v>
      </c>
      <c r="BA2">
        <v>0.47815928643069233</v>
      </c>
      <c r="BB2">
        <v>0.49247616493098745</v>
      </c>
      <c r="BC2">
        <v>7.6286117354770937E-3</v>
      </c>
      <c r="BD2">
        <v>1.1030429005987209E-2</v>
      </c>
      <c r="BE2">
        <v>2.472931375725089E-2</v>
      </c>
      <c r="BF2">
        <v>2.4938279726976265E-2</v>
      </c>
      <c r="BG2">
        <v>3.9903419903095684E-2</v>
      </c>
      <c r="BH2">
        <v>4.2159455869923063E-2</v>
      </c>
      <c r="BI2">
        <v>6.4958598397038866E-2</v>
      </c>
      <c r="BJ2">
        <v>7.831027667590848E-2</v>
      </c>
      <c r="BK2">
        <v>0.11901850017435515</v>
      </c>
      <c r="BL2">
        <v>0.19443017929847464</v>
      </c>
      <c r="BM2">
        <v>0.16934333508799743</v>
      </c>
      <c r="BN2">
        <v>0.16647660747851498</v>
      </c>
      <c r="BO2">
        <v>0.24491888819444749</v>
      </c>
      <c r="BP2">
        <v>0.36230392269975809</v>
      </c>
      <c r="BQ2">
        <v>0.3400905166123166</v>
      </c>
      <c r="BR2">
        <v>0.16362223454667377</v>
      </c>
      <c r="BS2">
        <v>7.3118673838798554E-2</v>
      </c>
      <c r="BT2">
        <v>7.653776968421569E-2</v>
      </c>
      <c r="BU2">
        <v>6.9444839683476117E-2</v>
      </c>
      <c r="BV2">
        <v>7.7708048384107511E-2</v>
      </c>
      <c r="BW2">
        <v>9.1491241803371787E-2</v>
      </c>
      <c r="BX2">
        <v>9.3622638980082343E-2</v>
      </c>
      <c r="BY2">
        <v>0.18940413735168424</v>
      </c>
      <c r="BZ2">
        <v>0.33792060373145905</v>
      </c>
      <c r="CA2">
        <v>0.37086817414574758</v>
      </c>
      <c r="CB2">
        <v>0.29390639122677747</v>
      </c>
      <c r="CC2">
        <v>0.16107575318242973</v>
      </c>
      <c r="CD2">
        <v>0.11533699365017702</v>
      </c>
      <c r="CE2">
        <v>0.21944624803520524</v>
      </c>
      <c r="CF2">
        <v>7.2330860137142863E-2</v>
      </c>
      <c r="CG2">
        <v>9.9404594931882292E-2</v>
      </c>
      <c r="CH2">
        <v>0.41594363407436125</v>
      </c>
      <c r="CI2">
        <v>0.49754682463194611</v>
      </c>
      <c r="CJ2">
        <v>0.4006748977370107</v>
      </c>
      <c r="CK2">
        <v>7.9727573695378334E-2</v>
      </c>
      <c r="CL2">
        <v>6.9927745899275126E-2</v>
      </c>
      <c r="CM2">
        <v>0.31908559485463595</v>
      </c>
      <c r="CN2">
        <v>0.34842762583132764</v>
      </c>
      <c r="CO2">
        <v>0.26982005906834805</v>
      </c>
      <c r="CP2">
        <v>0.15194462640311854</v>
      </c>
      <c r="CQ2">
        <v>9.8780796098870152E-2</v>
      </c>
      <c r="CR2">
        <v>7.3388675761847558E-2</v>
      </c>
      <c r="CS2">
        <v>8.8573385680698377E-2</v>
      </c>
      <c r="CT2">
        <v>7.4112928757089011E-2</v>
      </c>
      <c r="CU2">
        <v>0.10628631174049907</v>
      </c>
      <c r="CV2">
        <v>0.16838330671408125</v>
      </c>
      <c r="CW2">
        <v>0.11457446245105872</v>
      </c>
      <c r="CX2">
        <v>0.11978313368556144</v>
      </c>
      <c r="CY2">
        <v>9.3943778990464522E-2</v>
      </c>
      <c r="CZ2">
        <v>5.9155276007170042E-2</v>
      </c>
      <c r="DA2">
        <v>6.9062446444754871E-2</v>
      </c>
      <c r="DB2">
        <v>4.0681525242930408E-2</v>
      </c>
      <c r="DC2">
        <v>5.0554715300786049E-2</v>
      </c>
      <c r="DD2">
        <v>3.4330601969000819E-2</v>
      </c>
      <c r="DE2">
        <v>5.0176725864169471E-2</v>
      </c>
      <c r="DF2">
        <v>4.1778425163639395E-2</v>
      </c>
      <c r="DG2">
        <v>6.4549164749683724E-2</v>
      </c>
      <c r="DH2">
        <v>7.4980033910006488E-2</v>
      </c>
      <c r="DI2">
        <v>9.1271527684952156E-2</v>
      </c>
      <c r="DJ2">
        <v>0.24688052814881986</v>
      </c>
      <c r="DK2">
        <v>0.38187605564718757</v>
      </c>
      <c r="DL2">
        <v>0.42168672052274492</v>
      </c>
      <c r="DM2">
        <v>0.37592135925441111</v>
      </c>
      <c r="DN2">
        <v>0.28003098674113014</v>
      </c>
      <c r="DO2">
        <v>0.10713965928443388</v>
      </c>
      <c r="DP2">
        <v>8.1014372410883273E-2</v>
      </c>
      <c r="DQ2">
        <v>9.2504044091753571E-2</v>
      </c>
      <c r="DR2">
        <v>5.6910956064828759E-2</v>
      </c>
      <c r="DS2">
        <v>9.0311350034215393E-2</v>
      </c>
      <c r="DT2">
        <v>4.7314051509176593E-2</v>
      </c>
      <c r="DU2">
        <v>0.10450043404034647</v>
      </c>
      <c r="DV2">
        <v>7.7894229980215359E-3</v>
      </c>
      <c r="DW2">
        <v>0.1047037107215604</v>
      </c>
      <c r="DX2">
        <v>0.43520294825295391</v>
      </c>
      <c r="DY2">
        <v>0.48082516464456582</v>
      </c>
      <c r="DZ2">
        <v>1.983492620611451E-2</v>
      </c>
      <c r="EA2">
        <v>4.3339224739585333E-2</v>
      </c>
      <c r="EB2">
        <v>0.39066540893804236</v>
      </c>
      <c r="EC2">
        <v>6.8030634128774747E-2</v>
      </c>
      <c r="ED2">
        <v>3.9134448478682048E-2</v>
      </c>
      <c r="EE2">
        <v>8.1470513929147129E-2</v>
      </c>
      <c r="EF2">
        <v>6.4535698094088823E-2</v>
      </c>
      <c r="EG2">
        <v>0.22799954163734129</v>
      </c>
      <c r="EH2">
        <v>0.39662346186345038</v>
      </c>
      <c r="EI2">
        <v>0.40198508284418522</v>
      </c>
      <c r="EJ2">
        <v>0.28144538913556122</v>
      </c>
      <c r="EK2">
        <v>0.18035368958366271</v>
      </c>
      <c r="EL2">
        <v>0.13006771756914692</v>
      </c>
      <c r="EM2">
        <v>0.17972879144421883</v>
      </c>
      <c r="EN2">
        <v>0.14757079539065146</v>
      </c>
      <c r="EO2">
        <v>9.8404026135760464E-2</v>
      </c>
      <c r="EP2">
        <v>6.2723379641863974E-2</v>
      </c>
      <c r="EQ2">
        <v>0.47074058653722101</v>
      </c>
      <c r="ER2">
        <v>0.48640722693077743</v>
      </c>
      <c r="ES2">
        <v>3.3717769785294324E-2</v>
      </c>
      <c r="ET2">
        <v>2.3514557050999932E-2</v>
      </c>
      <c r="EU2">
        <v>0.46268538195306547</v>
      </c>
      <c r="EV2">
        <v>0.47741923287051186</v>
      </c>
      <c r="EW2">
        <v>2.5346857239227635E-2</v>
      </c>
      <c r="EX2">
        <v>2.9009779870741606E-3</v>
      </c>
      <c r="EY2">
        <v>7.1169187891269988E-3</v>
      </c>
      <c r="EZ2">
        <v>7.7492811940299928E-3</v>
      </c>
      <c r="FA2">
        <v>0.48649949618794747</v>
      </c>
      <c r="FB2">
        <v>0.4505169564175856</v>
      </c>
      <c r="FC2">
        <v>0.49638476518791363</v>
      </c>
      <c r="FD2">
        <v>5.9206705174190251E-2</v>
      </c>
      <c r="FE2">
        <v>4.4565871572565155E-2</v>
      </c>
      <c r="FF2">
        <v>0.1361165226670876</v>
      </c>
      <c r="FG2">
        <v>0.3594308395339752</v>
      </c>
      <c r="FH2">
        <v>0.38635289266469286</v>
      </c>
      <c r="FI2">
        <v>0.25764411864691122</v>
      </c>
      <c r="FJ2">
        <v>7.4240669782631497E-2</v>
      </c>
      <c r="FK2">
        <v>6.2432209537676198E-2</v>
      </c>
      <c r="FL2">
        <v>0.15869452563885675</v>
      </c>
      <c r="FM2">
        <v>7.9910288823221806E-2</v>
      </c>
      <c r="FN2">
        <v>0.15007348563050238</v>
      </c>
      <c r="FO2">
        <v>0.14337783492758169</v>
      </c>
      <c r="FP2">
        <v>7.522191833632258E-2</v>
      </c>
      <c r="FQ2">
        <v>0.25043505718199899</v>
      </c>
      <c r="FR2">
        <v>0.490711251631606</v>
      </c>
      <c r="FS2">
        <v>0.23568517796638705</v>
      </c>
      <c r="FT2">
        <v>1.7536819922804349E-2</v>
      </c>
      <c r="FU2">
        <v>0.3383576626937318</v>
      </c>
      <c r="FV2">
        <v>0.45148611541307293</v>
      </c>
      <c r="FW2">
        <v>0.19957055294601755</v>
      </c>
      <c r="FX2">
        <f>AVERAGE(B2:FW2)</f>
        <v>0.19147149222219664</v>
      </c>
      <c r="FY2">
        <f>1/FX2</f>
        <v>5.222709597100395</v>
      </c>
      <c r="FZ2">
        <f>30/FX2</f>
        <v>156.68128791301183</v>
      </c>
    </row>
    <row r="3" spans="1:182" x14ac:dyDescent="0.4">
      <c r="A3" t="s">
        <v>2</v>
      </c>
      <c r="B3">
        <v>0.23690326159645325</v>
      </c>
      <c r="C3">
        <v>0.18533378549547572</v>
      </c>
      <c r="D3">
        <v>0.16965701407010383</v>
      </c>
      <c r="E3">
        <v>0.1881267678599326</v>
      </c>
      <c r="F3">
        <v>0.16810730011569236</v>
      </c>
      <c r="G3">
        <v>0.15807322656846026</v>
      </c>
      <c r="H3">
        <v>0.16325694683362141</v>
      </c>
      <c r="I3">
        <v>0.14886869786976137</v>
      </c>
      <c r="J3">
        <v>0.1404195537506043</v>
      </c>
      <c r="K3">
        <v>0.14604156834549686</v>
      </c>
      <c r="L3">
        <v>0.14752681466144854</v>
      </c>
      <c r="M3">
        <v>0.1534443633272812</v>
      </c>
      <c r="N3">
        <v>0.16291864255326607</v>
      </c>
      <c r="O3">
        <v>0.15862217548277915</v>
      </c>
      <c r="P3">
        <v>0.14286419287282481</v>
      </c>
      <c r="Q3">
        <v>0.13604954096598312</v>
      </c>
      <c r="R3">
        <v>0.14492329798977774</v>
      </c>
      <c r="S3">
        <v>0.14883797573016194</v>
      </c>
      <c r="T3">
        <v>0.13563047318721258</v>
      </c>
      <c r="U3">
        <v>0.12095815090371022</v>
      </c>
      <c r="V3">
        <v>0.11677184535214219</v>
      </c>
      <c r="W3">
        <v>0.11891194534496299</v>
      </c>
      <c r="X3">
        <v>0.13147746858199158</v>
      </c>
      <c r="Y3">
        <v>0.15168961715750628</v>
      </c>
      <c r="Z3">
        <v>0.16426102858988056</v>
      </c>
      <c r="AA3">
        <v>0.16356345122762653</v>
      </c>
      <c r="AB3">
        <v>0.14762381717704684</v>
      </c>
      <c r="AC3">
        <v>0.1220421175339292</v>
      </c>
      <c r="AD3">
        <v>0.10693607515208418</v>
      </c>
      <c r="AE3">
        <v>0.10384086799092385</v>
      </c>
      <c r="AF3">
        <v>0.10639282238929389</v>
      </c>
      <c r="AG3">
        <v>0.10647289853478839</v>
      </c>
      <c r="AH3">
        <v>9.6340333287300628E-2</v>
      </c>
      <c r="AI3">
        <v>9.7547454062293662E-2</v>
      </c>
      <c r="AJ3">
        <v>0.10584797696432197</v>
      </c>
      <c r="AK3">
        <v>0.11502580172404941</v>
      </c>
      <c r="AL3">
        <v>0.1324932896440589</v>
      </c>
      <c r="AM3">
        <v>0.1331018874579078</v>
      </c>
      <c r="AN3">
        <v>0.11322930602766415</v>
      </c>
      <c r="AO3">
        <v>8.9182263865922318E-2</v>
      </c>
      <c r="AP3">
        <v>7.0253062396235785E-2</v>
      </c>
      <c r="AQ3">
        <v>6.0103807465316003E-2</v>
      </c>
      <c r="AR3">
        <v>5.3000066300637132E-2</v>
      </c>
      <c r="AS3">
        <v>4.8413367449654472E-2</v>
      </c>
      <c r="AT3">
        <v>4.5050394961684524E-2</v>
      </c>
      <c r="AU3">
        <v>4.2375378762368188E-2</v>
      </c>
      <c r="AV3">
        <v>4.0580800719189257E-2</v>
      </c>
      <c r="AW3">
        <v>3.9312172824449404E-2</v>
      </c>
      <c r="AX3">
        <v>3.8585890147581639E-2</v>
      </c>
      <c r="AY3">
        <v>3.7431237546768518E-2</v>
      </c>
      <c r="AZ3">
        <v>3.6085176654160993E-2</v>
      </c>
      <c r="BA3">
        <v>3.4579976099637109E-2</v>
      </c>
      <c r="BB3">
        <v>3.3760243621261156E-2</v>
      </c>
      <c r="BC3">
        <v>3.336130439429822E-2</v>
      </c>
      <c r="BD3">
        <v>3.329198914580047E-2</v>
      </c>
      <c r="BE3">
        <v>3.3466283558070922E-2</v>
      </c>
      <c r="BF3">
        <v>3.4329357100938325E-2</v>
      </c>
      <c r="BG3">
        <v>3.6107589373882074E-2</v>
      </c>
      <c r="BH3">
        <v>3.9452518878883513E-2</v>
      </c>
      <c r="BI3">
        <v>4.4798079306722027E-2</v>
      </c>
      <c r="BJ3">
        <v>5.2611729959926641E-2</v>
      </c>
      <c r="BK3">
        <v>6.0815887010985899E-2</v>
      </c>
      <c r="BL3">
        <v>6.5557203189487254E-2</v>
      </c>
      <c r="BM3">
        <v>6.8412074545614154E-2</v>
      </c>
      <c r="BN3">
        <v>7.211608929745375E-2</v>
      </c>
      <c r="BO3">
        <v>7.7135949560782832E-2</v>
      </c>
      <c r="BP3">
        <v>8.0720523149870563E-2</v>
      </c>
      <c r="BQ3">
        <v>8.0950619705670135E-2</v>
      </c>
      <c r="BR3">
        <v>7.9936119664069827E-2</v>
      </c>
      <c r="BS3">
        <v>7.9097426977300503E-2</v>
      </c>
      <c r="BT3">
        <v>7.8870681760893888E-2</v>
      </c>
      <c r="BU3">
        <v>8.0271200040368973E-2</v>
      </c>
      <c r="BV3">
        <v>8.5510495926007873E-2</v>
      </c>
      <c r="BW3">
        <v>9.2555882081216609E-2</v>
      </c>
      <c r="BX3">
        <v>9.6048028797076093E-2</v>
      </c>
      <c r="BY3">
        <v>9.9838398596773029E-2</v>
      </c>
      <c r="BZ3">
        <v>0.11057169292763332</v>
      </c>
      <c r="CA3">
        <v>0.12483108901811392</v>
      </c>
      <c r="CB3">
        <v>0.13570568272481273</v>
      </c>
      <c r="CC3">
        <v>0.13909990718473214</v>
      </c>
      <c r="CD3">
        <v>0.1324855297236309</v>
      </c>
      <c r="CE3">
        <v>0.12026402598759375</v>
      </c>
      <c r="CF3">
        <v>0.11408906767530903</v>
      </c>
      <c r="CG3">
        <v>0.11571723070759164</v>
      </c>
      <c r="CH3">
        <v>0.112837442694055</v>
      </c>
      <c r="CI3">
        <v>0.155002464009735</v>
      </c>
      <c r="CJ3">
        <v>0.33442688511471969</v>
      </c>
      <c r="CK3">
        <v>0.29038011756696103</v>
      </c>
      <c r="CL3">
        <v>0.12110470733876377</v>
      </c>
      <c r="CM3">
        <v>0.15046380986805988</v>
      </c>
      <c r="CN3">
        <v>0.1880429495588628</v>
      </c>
      <c r="CO3">
        <v>0.17526625363024281</v>
      </c>
      <c r="CP3">
        <v>0.12215997584751913</v>
      </c>
      <c r="CQ3">
        <v>8.7787748632909932E-2</v>
      </c>
      <c r="CR3">
        <v>7.2937081226313857E-2</v>
      </c>
      <c r="CS3">
        <v>6.5954645532128528E-2</v>
      </c>
      <c r="CT3">
        <v>6.257426777741204E-2</v>
      </c>
      <c r="CU3">
        <v>6.0886286693517908E-2</v>
      </c>
      <c r="CV3">
        <v>6.0140286679964287E-2</v>
      </c>
      <c r="CW3">
        <v>5.8941340014424845E-2</v>
      </c>
      <c r="CX3">
        <v>5.8237364412071606E-2</v>
      </c>
      <c r="CY3">
        <v>5.7273540315286628E-2</v>
      </c>
      <c r="CZ3">
        <v>5.5001387925857875E-2</v>
      </c>
      <c r="DA3">
        <v>5.1617918412424774E-2</v>
      </c>
      <c r="DB3">
        <v>4.8282441566703277E-2</v>
      </c>
      <c r="DC3">
        <v>4.7075267449315707E-2</v>
      </c>
      <c r="DD3">
        <v>4.8254690656582153E-2</v>
      </c>
      <c r="DE3">
        <v>5.1421842630317467E-2</v>
      </c>
      <c r="DF3">
        <v>5.6646962010729426E-2</v>
      </c>
      <c r="DG3">
        <v>6.7124532030973114E-2</v>
      </c>
      <c r="DH3">
        <v>8.2622129307312039E-2</v>
      </c>
      <c r="DI3">
        <v>0.1012595023043472</v>
      </c>
      <c r="DJ3">
        <v>0.12650907051392074</v>
      </c>
      <c r="DK3">
        <v>0.15556032546459056</v>
      </c>
      <c r="DL3">
        <v>0.174076620581643</v>
      </c>
      <c r="DM3">
        <v>0.16808141080014649</v>
      </c>
      <c r="DN3">
        <v>0.14259604463291514</v>
      </c>
      <c r="DO3">
        <v>0.11679697267547061</v>
      </c>
      <c r="DP3">
        <v>0.10011858923588526</v>
      </c>
      <c r="DQ3">
        <v>9.0028123957644743E-2</v>
      </c>
      <c r="DR3">
        <v>8.5051234500567882E-2</v>
      </c>
      <c r="DS3">
        <v>8.5034914489941521E-2</v>
      </c>
      <c r="DT3">
        <v>8.9408715167964892E-2</v>
      </c>
      <c r="DU3">
        <v>0.10086847124042145</v>
      </c>
      <c r="DV3">
        <v>0.11920683926885364</v>
      </c>
      <c r="DW3">
        <v>0.14139549309991881</v>
      </c>
      <c r="DX3">
        <v>0.16232287984543356</v>
      </c>
      <c r="DY3">
        <v>0.17141760372939052</v>
      </c>
      <c r="DZ3">
        <v>0.16742371678412166</v>
      </c>
      <c r="EA3">
        <v>0.15939239560433308</v>
      </c>
      <c r="EB3">
        <v>0.14783556195652461</v>
      </c>
      <c r="EC3">
        <v>0.12949091652522546</v>
      </c>
      <c r="ED3">
        <v>0.11285877005235173</v>
      </c>
      <c r="EE3">
        <v>0.10979568674513891</v>
      </c>
      <c r="EF3">
        <v>0.12252922929431262</v>
      </c>
      <c r="EG3">
        <v>0.14372423516639551</v>
      </c>
      <c r="EH3">
        <v>0.16258005546368559</v>
      </c>
      <c r="EI3">
        <v>0.16969310366483861</v>
      </c>
      <c r="EJ3">
        <v>0.15892478824571063</v>
      </c>
      <c r="EK3">
        <v>0.13826937426972902</v>
      </c>
      <c r="EL3">
        <v>0.12333859090949671</v>
      </c>
      <c r="EM3">
        <v>0.11541619759236879</v>
      </c>
      <c r="EN3">
        <v>0.11066990460675459</v>
      </c>
      <c r="EO3">
        <v>0.10934317839459035</v>
      </c>
      <c r="EP3">
        <v>0.10330308679151967</v>
      </c>
      <c r="EQ3">
        <v>8.4779553584116749E-2</v>
      </c>
      <c r="ER3">
        <v>7.0424116874201165E-2</v>
      </c>
      <c r="ES3">
        <v>7.497755665314744E-2</v>
      </c>
      <c r="ET3">
        <v>8.4897185628378752E-2</v>
      </c>
      <c r="EU3">
        <v>8.7707452944708664E-2</v>
      </c>
      <c r="EV3">
        <v>8.3433115101915881E-2</v>
      </c>
      <c r="EW3">
        <v>7.7972658695525596E-2</v>
      </c>
      <c r="EX3">
        <v>7.6010051023072303E-2</v>
      </c>
      <c r="EY3">
        <v>7.6641386813808221E-2</v>
      </c>
      <c r="EZ3">
        <v>7.7626588097757257E-2</v>
      </c>
      <c r="FA3">
        <v>7.6671501280948601E-2</v>
      </c>
      <c r="FB3">
        <v>7.2440233486104118E-3</v>
      </c>
      <c r="FC3">
        <v>0.42664703933302439</v>
      </c>
      <c r="FD3">
        <v>0.46882584994478765</v>
      </c>
      <c r="FE3">
        <v>3.9955636418230023E-2</v>
      </c>
      <c r="FF3">
        <v>7.422010701870424E-2</v>
      </c>
      <c r="FG3">
        <v>0.11879455238007747</v>
      </c>
      <c r="FH3">
        <v>0.17529390819082957</v>
      </c>
      <c r="FI3">
        <v>0.16994375833010783</v>
      </c>
      <c r="FJ3">
        <v>0.10441847285836153</v>
      </c>
      <c r="FK3">
        <v>7.6271673988819289E-2</v>
      </c>
      <c r="FL3">
        <v>6.4017730075948381E-2</v>
      </c>
      <c r="FM3">
        <v>5.9547912982423741E-2</v>
      </c>
      <c r="FN3">
        <v>6.8284769863338091E-2</v>
      </c>
      <c r="FO3">
        <v>8.0925904370865845E-2</v>
      </c>
      <c r="FP3">
        <v>0.11218295150699768</v>
      </c>
      <c r="FQ3">
        <v>0.12490721598704564</v>
      </c>
      <c r="FR3">
        <v>0.33112728428506338</v>
      </c>
      <c r="FS3">
        <v>0.34245003081697334</v>
      </c>
      <c r="FT3">
        <v>0.10167816366115488</v>
      </c>
      <c r="FU3">
        <v>2.3762556904932418E-2</v>
      </c>
      <c r="FV3">
        <v>0.4878663073248124</v>
      </c>
      <c r="FW3">
        <v>0.49462789143716895</v>
      </c>
      <c r="FX3">
        <f t="shared" ref="FX3:FX39" si="0">AVERAGE(B3:FW3)</f>
        <v>0.11594262978298531</v>
      </c>
      <c r="FY3">
        <f t="shared" ref="FY3:FY38" si="1">1/FX3</f>
        <v>8.6249553065317048</v>
      </c>
      <c r="FZ3">
        <f t="shared" ref="FZ3:FZ39" si="2">30/FX3</f>
        <v>258.74865919595112</v>
      </c>
    </row>
    <row r="4" spans="1:182" x14ac:dyDescent="0.4">
      <c r="A4" t="s">
        <v>3</v>
      </c>
      <c r="B4">
        <v>3.9654643379678244E-2</v>
      </c>
      <c r="C4">
        <v>3.2217306915257357E-2</v>
      </c>
      <c r="D4">
        <v>2.7651111527079171E-2</v>
      </c>
      <c r="E4">
        <v>1.8058053142100478E-2</v>
      </c>
      <c r="F4">
        <v>7.271670291912666E-3</v>
      </c>
      <c r="G4">
        <v>0.49533746390315414</v>
      </c>
      <c r="H4">
        <v>0.49145743109415191</v>
      </c>
      <c r="I4">
        <v>0.49477039429703795</v>
      </c>
      <c r="J4">
        <v>6.3518603702696639E-3</v>
      </c>
      <c r="K4">
        <v>1.8662895780838285E-2</v>
      </c>
      <c r="L4">
        <v>3.3462620768899776E-2</v>
      </c>
      <c r="M4">
        <v>4.317038259928993E-2</v>
      </c>
      <c r="N4">
        <v>4.9714879119333928E-2</v>
      </c>
      <c r="O4">
        <v>5.2894168456407029E-2</v>
      </c>
      <c r="P4">
        <v>5.6559920443262572E-2</v>
      </c>
      <c r="Q4">
        <v>6.0034805782914348E-2</v>
      </c>
      <c r="R4">
        <v>6.5517137901948297E-2</v>
      </c>
      <c r="S4">
        <v>7.2250045144436004E-2</v>
      </c>
      <c r="T4">
        <v>8.0641960651151132E-2</v>
      </c>
      <c r="U4">
        <v>8.8052073548399487E-2</v>
      </c>
      <c r="V4">
        <v>9.4788331561357256E-2</v>
      </c>
      <c r="W4">
        <v>9.9440213255820267E-2</v>
      </c>
      <c r="X4">
        <v>9.5153455150186333E-2</v>
      </c>
      <c r="Y4">
        <v>8.7674062877878739E-2</v>
      </c>
      <c r="Z4">
        <v>8.1789025334821921E-2</v>
      </c>
      <c r="AA4">
        <v>7.9820980439729419E-2</v>
      </c>
      <c r="AB4">
        <v>8.0424249382750418E-2</v>
      </c>
      <c r="AC4">
        <v>8.2154697221168194E-2</v>
      </c>
      <c r="AD4">
        <v>8.7786597807045882E-2</v>
      </c>
      <c r="AE4">
        <v>9.6461946193507217E-2</v>
      </c>
      <c r="AF4">
        <v>0.12776736913336431</v>
      </c>
      <c r="AG4">
        <v>0.16931265551574018</v>
      </c>
      <c r="AH4">
        <v>0.16226186149331687</v>
      </c>
      <c r="AI4">
        <v>0.13364880231867407</v>
      </c>
      <c r="AJ4">
        <v>0.12403358569533497</v>
      </c>
      <c r="AK4">
        <v>0.12164631534900447</v>
      </c>
      <c r="AL4">
        <v>0.1195384681215575</v>
      </c>
      <c r="AM4">
        <v>0.1035120232090693</v>
      </c>
      <c r="AN4">
        <v>8.2690933826098212E-2</v>
      </c>
      <c r="AO4">
        <v>6.7743831072585831E-2</v>
      </c>
      <c r="AP4">
        <v>5.7396273359119766E-2</v>
      </c>
      <c r="AQ4">
        <v>5.1845387399707975E-2</v>
      </c>
      <c r="AR4">
        <v>4.7826259452463528E-2</v>
      </c>
      <c r="AS4">
        <v>4.5268438149197517E-2</v>
      </c>
      <c r="AT4">
        <v>4.3426470304048836E-2</v>
      </c>
      <c r="AU4">
        <v>4.223611563331775E-2</v>
      </c>
      <c r="AV4">
        <v>4.1672093539579749E-2</v>
      </c>
      <c r="AW4">
        <v>4.1574168145844803E-2</v>
      </c>
      <c r="AX4">
        <v>4.1856393346236462E-2</v>
      </c>
      <c r="AY4">
        <v>4.1706690957173477E-2</v>
      </c>
      <c r="AZ4">
        <v>4.1195131220619831E-2</v>
      </c>
      <c r="BA4">
        <v>4.0454816226160172E-2</v>
      </c>
      <c r="BB4">
        <v>3.9966883359304095E-2</v>
      </c>
      <c r="BC4">
        <v>3.9593678776837914E-2</v>
      </c>
      <c r="BD4">
        <v>3.9503533515307665E-2</v>
      </c>
      <c r="BE4">
        <v>3.9556095482439872E-2</v>
      </c>
      <c r="BF4">
        <v>3.9846652060192028E-2</v>
      </c>
      <c r="BG4">
        <v>4.0338413856806296E-2</v>
      </c>
      <c r="BH4">
        <v>4.1090084532975475E-2</v>
      </c>
      <c r="BI4">
        <v>4.217936860549102E-2</v>
      </c>
      <c r="BJ4">
        <v>4.3240764924911725E-2</v>
      </c>
      <c r="BK4">
        <v>4.3561828895324367E-2</v>
      </c>
      <c r="BL4">
        <v>4.3335735423672334E-2</v>
      </c>
      <c r="BM4">
        <v>4.3261244456260908E-2</v>
      </c>
      <c r="BN4">
        <v>4.3325918165941411E-2</v>
      </c>
      <c r="BO4">
        <v>4.3680053634464949E-2</v>
      </c>
      <c r="BP4">
        <v>4.4101765121057346E-2</v>
      </c>
      <c r="BQ4">
        <v>4.4877260681190516E-2</v>
      </c>
      <c r="BR4">
        <v>4.6214165893791889E-2</v>
      </c>
      <c r="BS4">
        <v>4.837322513811973E-2</v>
      </c>
      <c r="BT4">
        <v>5.1469334394089461E-2</v>
      </c>
      <c r="BU4">
        <v>5.5928597851216857E-2</v>
      </c>
      <c r="BV4">
        <v>6.1462421420411077E-2</v>
      </c>
      <c r="BW4">
        <v>6.6210453941524416E-2</v>
      </c>
      <c r="BX4">
        <v>7.0082213604193949E-2</v>
      </c>
      <c r="BY4">
        <v>7.3813343394777811E-2</v>
      </c>
      <c r="BZ4">
        <v>7.7507186729659963E-2</v>
      </c>
      <c r="CA4">
        <v>7.9558191976497397E-2</v>
      </c>
      <c r="CB4">
        <v>7.8412140586258311E-2</v>
      </c>
      <c r="CC4">
        <v>7.6035117866944085E-2</v>
      </c>
      <c r="CD4">
        <v>7.4082472127193155E-2</v>
      </c>
      <c r="CE4">
        <v>7.2543853376718384E-2</v>
      </c>
      <c r="CF4">
        <v>7.214114280275663E-2</v>
      </c>
      <c r="CG4">
        <v>7.2906147774576172E-2</v>
      </c>
      <c r="CH4">
        <v>7.4395009099016696E-2</v>
      </c>
      <c r="CI4">
        <v>7.5315507088211303E-2</v>
      </c>
      <c r="CJ4">
        <v>7.3385736241413632E-2</v>
      </c>
      <c r="CK4">
        <v>6.8920812910329463E-2</v>
      </c>
      <c r="CL4">
        <v>6.4286526068620412E-2</v>
      </c>
      <c r="CM4">
        <v>6.0518720334837968E-2</v>
      </c>
      <c r="CN4">
        <v>5.7288017869644818E-2</v>
      </c>
      <c r="CO4">
        <v>5.4145002381036651E-2</v>
      </c>
      <c r="CP4">
        <v>5.1075972254267882E-2</v>
      </c>
      <c r="CQ4">
        <v>4.8616959384318356E-2</v>
      </c>
      <c r="CR4">
        <v>4.6989438154941429E-2</v>
      </c>
      <c r="CS4">
        <v>4.5907148217909748E-2</v>
      </c>
      <c r="CT4">
        <v>4.5001686845379106E-2</v>
      </c>
      <c r="CU4">
        <v>4.4141115870031389E-2</v>
      </c>
      <c r="CV4">
        <v>4.3511179852992209E-2</v>
      </c>
      <c r="CW4">
        <v>4.3128598077580793E-2</v>
      </c>
      <c r="CX4">
        <v>4.294198536882278E-2</v>
      </c>
      <c r="CY4">
        <v>4.235136402242981E-2</v>
      </c>
      <c r="CZ4">
        <v>4.1147080054355557E-2</v>
      </c>
      <c r="DA4">
        <v>4.0136634661848622E-2</v>
      </c>
      <c r="DB4">
        <v>3.9680592420328016E-2</v>
      </c>
      <c r="DC4">
        <v>3.9697751232461366E-2</v>
      </c>
      <c r="DD4">
        <v>4.0187929686243892E-2</v>
      </c>
      <c r="DE4">
        <v>4.1176064985289376E-2</v>
      </c>
      <c r="DF4">
        <v>4.2750918960127803E-2</v>
      </c>
      <c r="DG4">
        <v>4.5172295733024302E-2</v>
      </c>
      <c r="DH4">
        <v>4.8816493032986158E-2</v>
      </c>
      <c r="DI4">
        <v>5.3416838086613981E-2</v>
      </c>
      <c r="DJ4">
        <v>5.8189266176897902E-2</v>
      </c>
      <c r="DK4">
        <v>6.3604710417249008E-2</v>
      </c>
      <c r="DL4">
        <v>6.8774243005991789E-2</v>
      </c>
      <c r="DM4">
        <v>7.1404238062990608E-2</v>
      </c>
      <c r="DN4">
        <v>7.2323368266724725E-2</v>
      </c>
      <c r="DO4">
        <v>7.2558684106387869E-2</v>
      </c>
      <c r="DP4">
        <v>7.1235864658492729E-2</v>
      </c>
      <c r="DQ4">
        <v>6.9221031972390532E-2</v>
      </c>
      <c r="DR4">
        <v>6.8531789269163368E-2</v>
      </c>
      <c r="DS4">
        <v>6.9633885882202026E-2</v>
      </c>
      <c r="DT4">
        <v>7.297966419662201E-2</v>
      </c>
      <c r="DU4">
        <v>7.8905085913022185E-2</v>
      </c>
      <c r="DV4">
        <v>8.6125657846748763E-2</v>
      </c>
      <c r="DW4">
        <v>9.4183956631633578E-2</v>
      </c>
      <c r="DX4">
        <v>0.10267540345956902</v>
      </c>
      <c r="DY4">
        <v>0.10767668780326557</v>
      </c>
      <c r="DZ4">
        <v>0.10485423065841401</v>
      </c>
      <c r="EA4">
        <v>9.5710290250197241E-2</v>
      </c>
      <c r="EB4">
        <v>8.6154545738885951E-2</v>
      </c>
      <c r="EC4">
        <v>7.9917748202792363E-2</v>
      </c>
      <c r="ED4">
        <v>7.7124922563989062E-2</v>
      </c>
      <c r="EE4">
        <v>7.7789885805171044E-2</v>
      </c>
      <c r="EF4">
        <v>8.1230755777226563E-2</v>
      </c>
      <c r="EG4">
        <v>8.4413722618105785E-2</v>
      </c>
      <c r="EH4">
        <v>8.6487410527848529E-2</v>
      </c>
      <c r="EI4">
        <v>8.6731570971426322E-2</v>
      </c>
      <c r="EJ4">
        <v>8.3411316305856575E-2</v>
      </c>
      <c r="EK4">
        <v>7.9976804747370248E-2</v>
      </c>
      <c r="EL4">
        <v>7.7529232892686969E-2</v>
      </c>
      <c r="EM4">
        <v>7.4520977191938023E-2</v>
      </c>
      <c r="EN4">
        <v>7.2541912517253129E-2</v>
      </c>
      <c r="EO4">
        <v>7.1650126179975862E-2</v>
      </c>
      <c r="EP4">
        <v>7.2651848189206655E-2</v>
      </c>
      <c r="EQ4">
        <v>7.4029485124265382E-2</v>
      </c>
      <c r="ER4">
        <v>7.3453942185500734E-2</v>
      </c>
      <c r="ES4">
        <v>7.2353676095699912E-2</v>
      </c>
      <c r="ET4">
        <v>7.1467671974989905E-2</v>
      </c>
      <c r="EU4">
        <v>7.0829594219649947E-2</v>
      </c>
      <c r="EV4">
        <v>6.9635357019573255E-2</v>
      </c>
      <c r="EW4">
        <v>6.8559381583613424E-2</v>
      </c>
      <c r="EX4">
        <v>6.7302660803708586E-2</v>
      </c>
      <c r="EY4">
        <v>6.7215512683635903E-2</v>
      </c>
      <c r="EZ4">
        <v>6.8499165421430433E-2</v>
      </c>
      <c r="FA4">
        <v>6.9403707937117601E-2</v>
      </c>
      <c r="FB4">
        <v>7.0848035724345421E-2</v>
      </c>
      <c r="FC4">
        <v>7.0890257912489277E-2</v>
      </c>
      <c r="FD4">
        <v>7.4641667561532704E-2</v>
      </c>
      <c r="FE4">
        <v>7.9428454749132113E-2</v>
      </c>
      <c r="FF4">
        <v>9.328601528775475E-2</v>
      </c>
      <c r="FG4">
        <v>0.12928657528561999</v>
      </c>
      <c r="FH4">
        <v>0.15531329129819918</v>
      </c>
      <c r="FI4">
        <v>0.14463356553684159</v>
      </c>
      <c r="FJ4">
        <v>0.10654105476419781</v>
      </c>
      <c r="FK4">
        <v>7.5954924928472112E-2</v>
      </c>
      <c r="FL4">
        <v>7.0408485894860873E-2</v>
      </c>
      <c r="FM4">
        <v>6.5376006739709266E-2</v>
      </c>
      <c r="FN4">
        <v>7.2823309160183661E-2</v>
      </c>
      <c r="FO4">
        <v>8.290488665216672E-2</v>
      </c>
      <c r="FP4">
        <v>0.10758245926991006</v>
      </c>
      <c r="FQ4">
        <v>0.14734196461571664</v>
      </c>
      <c r="FR4">
        <v>0.12588044518781871</v>
      </c>
      <c r="FS4">
        <v>9.4206595762504383E-2</v>
      </c>
      <c r="FT4">
        <v>6.7923389611570059E-2</v>
      </c>
      <c r="FU4">
        <v>4.5404946671572889E-2</v>
      </c>
      <c r="FV4">
        <v>3.308935587430907E-2</v>
      </c>
      <c r="FW4">
        <v>1.9911718811492132E-2</v>
      </c>
      <c r="FX4">
        <f t="shared" si="0"/>
        <v>7.5040952461984611E-2</v>
      </c>
      <c r="FY4">
        <f t="shared" si="1"/>
        <v>13.326056868835657</v>
      </c>
      <c r="FZ4">
        <f t="shared" si="2"/>
        <v>399.78170606506967</v>
      </c>
    </row>
    <row r="5" spans="1:182" x14ac:dyDescent="0.4">
      <c r="A5" t="s">
        <v>4</v>
      </c>
      <c r="B5">
        <v>1.8606998280852494E-3</v>
      </c>
      <c r="C5">
        <v>3.6978767341161356E-3</v>
      </c>
      <c r="D5">
        <v>4.1415567852234821E-4</v>
      </c>
      <c r="E5">
        <v>0.49939588491022829</v>
      </c>
      <c r="F5">
        <v>3.1554233615755159E-4</v>
      </c>
      <c r="G5">
        <v>4.5962228917729104E-3</v>
      </c>
      <c r="H5">
        <v>8.1831128760103938E-3</v>
      </c>
      <c r="I5">
        <v>1.4678644103874124E-2</v>
      </c>
      <c r="J5">
        <v>1.6840304120475942E-2</v>
      </c>
      <c r="K5">
        <v>2.2619687418823156E-2</v>
      </c>
      <c r="L5">
        <v>2.3422769182486772E-2</v>
      </c>
      <c r="M5">
        <v>2.915747226975144E-2</v>
      </c>
      <c r="N5">
        <v>3.0630928846376807E-2</v>
      </c>
      <c r="O5">
        <v>3.742470277458794E-2</v>
      </c>
      <c r="P5">
        <v>4.1474378857311478E-2</v>
      </c>
      <c r="Q5">
        <v>4.8735912283833421E-2</v>
      </c>
      <c r="R5">
        <v>5.7013254829329035E-2</v>
      </c>
      <c r="S5">
        <v>5.9880071524815642E-2</v>
      </c>
      <c r="T5">
        <v>6.7281816246106393E-2</v>
      </c>
      <c r="U5">
        <v>6.0888420796459307E-2</v>
      </c>
      <c r="V5">
        <v>6.2644062017351662E-2</v>
      </c>
      <c r="W5">
        <v>5.6086202318553401E-2</v>
      </c>
      <c r="X5">
        <v>5.4992484744419007E-2</v>
      </c>
      <c r="Y5">
        <v>5.1634107234623416E-2</v>
      </c>
      <c r="Z5">
        <v>4.8318087291998865E-2</v>
      </c>
      <c r="AA5">
        <v>4.6712116264872816E-2</v>
      </c>
      <c r="AB5">
        <v>4.4282801200349178E-2</v>
      </c>
      <c r="AC5">
        <v>4.6034342841141981E-2</v>
      </c>
      <c r="AD5">
        <v>4.6281791429822763E-2</v>
      </c>
      <c r="AE5">
        <v>5.1814911218423576E-2</v>
      </c>
      <c r="AF5">
        <v>5.3647447673167099E-2</v>
      </c>
      <c r="AG5">
        <v>6.1681136365934655E-2</v>
      </c>
      <c r="AH5">
        <v>6.5381539906938235E-2</v>
      </c>
      <c r="AI5">
        <v>7.2780569990739175E-2</v>
      </c>
      <c r="AJ5">
        <v>7.8145415292593987E-2</v>
      </c>
      <c r="AK5">
        <v>7.8657697979614707E-2</v>
      </c>
      <c r="AL5">
        <v>8.1292995047069494E-2</v>
      </c>
      <c r="AM5">
        <v>7.1722080394730589E-2</v>
      </c>
      <c r="AN5">
        <v>6.7087021155340654E-2</v>
      </c>
      <c r="AO5">
        <v>5.8038339008802217E-2</v>
      </c>
      <c r="AP5">
        <v>5.2472060079285128E-2</v>
      </c>
      <c r="AQ5">
        <v>4.9521226093719659E-2</v>
      </c>
      <c r="AR5">
        <v>4.6093861599139835E-2</v>
      </c>
      <c r="AS5">
        <v>4.6116476458796886E-2</v>
      </c>
      <c r="AT5">
        <v>4.3975408728895639E-2</v>
      </c>
      <c r="AU5">
        <v>4.4773195240219985E-2</v>
      </c>
      <c r="AV5">
        <v>4.317810532721332E-2</v>
      </c>
      <c r="AW5">
        <v>4.3187229690477863E-2</v>
      </c>
      <c r="AX5">
        <v>4.1617183739369311E-2</v>
      </c>
      <c r="AY5">
        <v>4.0735778342143814E-2</v>
      </c>
      <c r="AZ5">
        <v>3.9409759358855892E-2</v>
      </c>
      <c r="BA5">
        <v>3.8058909358494458E-2</v>
      </c>
      <c r="BB5">
        <v>3.707219133369126E-2</v>
      </c>
      <c r="BC5">
        <v>3.5790889130808981E-2</v>
      </c>
      <c r="BD5">
        <v>3.5206373128151086E-2</v>
      </c>
      <c r="BE5">
        <v>3.4259910677096529E-2</v>
      </c>
      <c r="BF5">
        <v>3.3968529577172835E-2</v>
      </c>
      <c r="BG5">
        <v>3.3440950511872999E-2</v>
      </c>
      <c r="BH5">
        <v>3.3652496009127439E-2</v>
      </c>
      <c r="BI5">
        <v>3.3908736625915939E-2</v>
      </c>
      <c r="BJ5">
        <v>3.4373031670989235E-2</v>
      </c>
      <c r="BK5">
        <v>3.4286830935930934E-2</v>
      </c>
      <c r="BL5">
        <v>3.4162650647308945E-2</v>
      </c>
      <c r="BM5">
        <v>3.3935120165887116E-2</v>
      </c>
      <c r="BN5">
        <v>3.3806318000525311E-2</v>
      </c>
      <c r="BO5">
        <v>3.3763907984111212E-2</v>
      </c>
      <c r="BP5">
        <v>3.3804433438758823E-2</v>
      </c>
      <c r="BQ5">
        <v>3.4008579566233994E-2</v>
      </c>
      <c r="BR5">
        <v>3.4267561871341834E-2</v>
      </c>
      <c r="BS5">
        <v>3.4728170845122461E-2</v>
      </c>
      <c r="BT5">
        <v>3.5109488703696949E-2</v>
      </c>
      <c r="BU5">
        <v>3.5154650231347812E-2</v>
      </c>
      <c r="BV5">
        <v>3.4735763346787622E-2</v>
      </c>
      <c r="BW5">
        <v>3.428165160827306E-2</v>
      </c>
      <c r="BX5">
        <v>3.3780382941962617E-2</v>
      </c>
      <c r="BY5">
        <v>3.337212326630426E-2</v>
      </c>
      <c r="BZ5">
        <v>3.2999433328204389E-2</v>
      </c>
      <c r="CA5">
        <v>3.2744609528152634E-2</v>
      </c>
      <c r="CB5">
        <v>3.2564853325313975E-2</v>
      </c>
      <c r="CC5">
        <v>3.2445238010001966E-2</v>
      </c>
      <c r="CD5">
        <v>3.2390994049001157E-2</v>
      </c>
      <c r="CE5">
        <v>3.2421062527914095E-2</v>
      </c>
      <c r="CF5">
        <v>3.2579984803516773E-2</v>
      </c>
      <c r="CG5">
        <v>3.2860465258591924E-2</v>
      </c>
      <c r="CH5">
        <v>3.3084964425225162E-2</v>
      </c>
      <c r="CI5">
        <v>3.2839561125251999E-2</v>
      </c>
      <c r="CJ5">
        <v>3.2260798532780285E-2</v>
      </c>
      <c r="CK5">
        <v>3.1632640663727528E-2</v>
      </c>
      <c r="CL5">
        <v>3.1038388890085859E-2</v>
      </c>
      <c r="CM5">
        <v>3.0486853649574437E-2</v>
      </c>
      <c r="CN5">
        <v>2.9944513134539243E-2</v>
      </c>
      <c r="CO5">
        <v>2.9363291551410445E-2</v>
      </c>
      <c r="CP5">
        <v>2.8745595623208386E-2</v>
      </c>
      <c r="CQ5">
        <v>2.8229863010171118E-2</v>
      </c>
      <c r="CR5">
        <v>2.7873397496987289E-2</v>
      </c>
      <c r="CS5">
        <v>2.7689922463678386E-2</v>
      </c>
      <c r="CT5">
        <v>2.7639067575349133E-2</v>
      </c>
      <c r="CU5">
        <v>2.7734964856902397E-2</v>
      </c>
      <c r="CV5">
        <v>2.7966749058509925E-2</v>
      </c>
      <c r="CW5">
        <v>2.8370185343524649E-2</v>
      </c>
      <c r="CX5">
        <v>2.8948070232711832E-2</v>
      </c>
      <c r="CY5">
        <v>2.9715662613714257E-2</v>
      </c>
      <c r="CZ5">
        <v>3.0575075793740258E-2</v>
      </c>
      <c r="DA5">
        <v>3.1203706552815059E-2</v>
      </c>
      <c r="DB5">
        <v>3.157221936203277E-2</v>
      </c>
      <c r="DC5">
        <v>3.1841398195177652E-2</v>
      </c>
      <c r="DD5">
        <v>3.2145569809519957E-2</v>
      </c>
      <c r="DE5">
        <v>3.2486704255902825E-2</v>
      </c>
      <c r="DF5">
        <v>3.2932142729149849E-2</v>
      </c>
      <c r="DG5">
        <v>3.3438331228954114E-2</v>
      </c>
      <c r="DH5">
        <v>3.4070420960389716E-2</v>
      </c>
      <c r="DI5">
        <v>3.4763585905541787E-2</v>
      </c>
      <c r="DJ5">
        <v>3.5532157973077121E-2</v>
      </c>
      <c r="DK5">
        <v>3.6058752560028884E-2</v>
      </c>
      <c r="DL5">
        <v>3.6130453626409612E-2</v>
      </c>
      <c r="DM5">
        <v>3.6031821856182221E-2</v>
      </c>
      <c r="DN5">
        <v>3.6022015131508517E-2</v>
      </c>
      <c r="DO5">
        <v>3.614470424434129E-2</v>
      </c>
      <c r="DP5">
        <v>3.6386695445138881E-2</v>
      </c>
      <c r="DQ5">
        <v>3.6832494984435846E-2</v>
      </c>
      <c r="DR5">
        <v>3.7454955940343627E-2</v>
      </c>
      <c r="DS5">
        <v>3.8317018910058183E-2</v>
      </c>
      <c r="DT5">
        <v>3.9161629420206401E-2</v>
      </c>
      <c r="DU5">
        <v>4.0045319070911738E-2</v>
      </c>
      <c r="DV5">
        <v>4.0894422556310379E-2</v>
      </c>
      <c r="DW5">
        <v>4.1820909033250586E-2</v>
      </c>
      <c r="DX5">
        <v>4.2312413604004798E-2</v>
      </c>
      <c r="DY5">
        <v>4.2045942994112448E-2</v>
      </c>
      <c r="DZ5">
        <v>4.152902248889502E-2</v>
      </c>
      <c r="EA5">
        <v>4.1159216163154717E-2</v>
      </c>
      <c r="EB5">
        <v>4.0985571502688958E-2</v>
      </c>
      <c r="EC5">
        <v>4.0916200673434031E-2</v>
      </c>
      <c r="ED5">
        <v>4.1051324670921201E-2</v>
      </c>
      <c r="EE5">
        <v>4.1268642677956512E-2</v>
      </c>
      <c r="EF5">
        <v>4.1779305723111185E-2</v>
      </c>
      <c r="EG5">
        <v>4.2377239164817622E-2</v>
      </c>
      <c r="EH5">
        <v>4.325125059580761E-2</v>
      </c>
      <c r="EI5">
        <v>4.4159809863725703E-2</v>
      </c>
      <c r="EJ5">
        <v>4.4782765605735242E-2</v>
      </c>
      <c r="EK5">
        <v>4.4520691533883695E-2</v>
      </c>
      <c r="EL5">
        <v>4.3958024674290004E-2</v>
      </c>
      <c r="EM5">
        <v>4.3541072466184154E-2</v>
      </c>
      <c r="EN5">
        <v>4.3125416750619656E-2</v>
      </c>
      <c r="EO5">
        <v>4.2879940792564485E-2</v>
      </c>
      <c r="EP5">
        <v>4.2346686141915155E-2</v>
      </c>
      <c r="EQ5">
        <v>4.1833830345399489E-2</v>
      </c>
      <c r="ER5">
        <v>4.1150816275736322E-2</v>
      </c>
      <c r="ES5">
        <v>4.1112091343447336E-2</v>
      </c>
      <c r="ET5">
        <v>4.1221111290766124E-2</v>
      </c>
      <c r="EU5">
        <v>4.1869048820585106E-2</v>
      </c>
      <c r="EV5">
        <v>4.2637209698377643E-2</v>
      </c>
      <c r="EW5">
        <v>4.3410371981977162E-2</v>
      </c>
      <c r="EX5">
        <v>4.361292993227172E-2</v>
      </c>
      <c r="EY5">
        <v>4.337927312437153E-2</v>
      </c>
      <c r="EZ5">
        <v>4.3325391985248873E-2</v>
      </c>
      <c r="FA5">
        <v>4.2813128398787717E-2</v>
      </c>
      <c r="FB5">
        <v>4.2459113148881657E-2</v>
      </c>
      <c r="FC5">
        <v>4.1321349685306819E-2</v>
      </c>
      <c r="FD5">
        <v>4.0964426623485067E-2</v>
      </c>
      <c r="FE5">
        <v>4.027225721514921E-2</v>
      </c>
      <c r="FF5">
        <v>4.050349297765863E-2</v>
      </c>
      <c r="FG5">
        <v>4.0325064205123412E-2</v>
      </c>
      <c r="FH5">
        <v>4.0755191140364598E-2</v>
      </c>
      <c r="FI5">
        <v>4.0785949000271181E-2</v>
      </c>
      <c r="FJ5">
        <v>4.042249084249528E-2</v>
      </c>
      <c r="FK5">
        <v>3.9940691420536606E-2</v>
      </c>
      <c r="FL5">
        <v>3.8944853929381004E-2</v>
      </c>
      <c r="FM5">
        <v>3.8709821654004481E-2</v>
      </c>
      <c r="FN5">
        <v>3.7303211777593409E-2</v>
      </c>
      <c r="FO5">
        <v>3.7157616018879382E-2</v>
      </c>
      <c r="FP5">
        <v>3.5111598408243662E-2</v>
      </c>
      <c r="FQ5">
        <v>3.532807207568054E-2</v>
      </c>
      <c r="FR5">
        <v>3.3020012931983152E-2</v>
      </c>
      <c r="FS5">
        <v>3.4206835712081066E-2</v>
      </c>
      <c r="FT5">
        <v>3.1673214991822164E-2</v>
      </c>
      <c r="FU5">
        <v>3.544737773851863E-2</v>
      </c>
      <c r="FV5">
        <v>3.2846926290339688E-2</v>
      </c>
      <c r="FW5">
        <v>4.8010020754163732E-2</v>
      </c>
      <c r="FX5">
        <f t="shared" si="0"/>
        <v>4.1269977025679062E-2</v>
      </c>
      <c r="FY5">
        <f t="shared" si="1"/>
        <v>24.23068952468228</v>
      </c>
      <c r="FZ5">
        <f t="shared" si="2"/>
        <v>726.92068574046834</v>
      </c>
    </row>
    <row r="6" spans="1:182" x14ac:dyDescent="0.4">
      <c r="A6" t="s">
        <v>5</v>
      </c>
      <c r="B6">
        <v>2.3311234702723244E-2</v>
      </c>
      <c r="C6">
        <v>2.2981218470958121E-2</v>
      </c>
      <c r="D6">
        <v>2.2638431497546296E-2</v>
      </c>
      <c r="E6">
        <v>2.2487726846805507E-2</v>
      </c>
      <c r="F6">
        <v>2.2155029195115559E-2</v>
      </c>
      <c r="G6">
        <v>2.1847089624346276E-2</v>
      </c>
      <c r="H6">
        <v>2.1382023352649528E-2</v>
      </c>
      <c r="I6">
        <v>2.0984950521842623E-2</v>
      </c>
      <c r="J6">
        <v>2.0565871448260043E-2</v>
      </c>
      <c r="K6">
        <v>2.0286198357880418E-2</v>
      </c>
      <c r="L6">
        <v>2.004143365633038E-2</v>
      </c>
      <c r="M6">
        <v>1.9931398789752239E-2</v>
      </c>
      <c r="N6">
        <v>1.9854800361464101E-2</v>
      </c>
      <c r="O6">
        <v>1.9888913581364867E-2</v>
      </c>
      <c r="P6">
        <v>1.9919811917165613E-2</v>
      </c>
      <c r="Q6">
        <v>1.9973731354493669E-2</v>
      </c>
      <c r="R6">
        <v>1.9971814001821558E-2</v>
      </c>
      <c r="S6">
        <v>1.996180275371388E-2</v>
      </c>
      <c r="T6">
        <v>1.9871068322959633E-2</v>
      </c>
      <c r="U6">
        <v>1.9774812993365573E-2</v>
      </c>
      <c r="V6">
        <v>1.9649012570815479E-2</v>
      </c>
      <c r="W6">
        <v>1.9548257708314021E-2</v>
      </c>
      <c r="X6">
        <v>1.9433426029221199E-2</v>
      </c>
      <c r="Y6">
        <v>1.9337109374226551E-2</v>
      </c>
      <c r="Z6">
        <v>1.9216899079849158E-2</v>
      </c>
      <c r="AA6">
        <v>1.9083771412421353E-2</v>
      </c>
      <c r="AB6">
        <v>1.8874314157776021E-2</v>
      </c>
      <c r="AC6">
        <v>1.8557998795347912E-2</v>
      </c>
      <c r="AD6">
        <v>1.8136533237093549E-2</v>
      </c>
      <c r="AE6">
        <v>1.7725078511227267E-2</v>
      </c>
      <c r="AF6">
        <v>1.7349075858579949E-2</v>
      </c>
      <c r="AG6">
        <v>1.7017232796248338E-2</v>
      </c>
      <c r="AH6">
        <v>1.6709953287257467E-2</v>
      </c>
      <c r="AI6">
        <v>1.6421982721036198E-2</v>
      </c>
      <c r="AJ6">
        <v>1.6125026114067426E-2</v>
      </c>
      <c r="AK6">
        <v>1.5802971701282392E-2</v>
      </c>
      <c r="AL6">
        <v>1.5460248629447471E-2</v>
      </c>
      <c r="AM6">
        <v>1.5101928528950931E-2</v>
      </c>
      <c r="AN6">
        <v>1.4717724155782893E-2</v>
      </c>
      <c r="AO6">
        <v>1.4281247981360585E-2</v>
      </c>
      <c r="AP6">
        <v>1.3780580016546577E-2</v>
      </c>
      <c r="AQ6">
        <v>1.3195695204724576E-2</v>
      </c>
      <c r="AR6">
        <v>1.2526440890631095E-2</v>
      </c>
      <c r="AS6">
        <v>1.1769926883108772E-2</v>
      </c>
      <c r="AT6">
        <v>1.09541777351154E-2</v>
      </c>
      <c r="AU6">
        <v>1.0137001971249617E-2</v>
      </c>
      <c r="AV6">
        <v>9.4470640774242699E-3</v>
      </c>
      <c r="AW6">
        <v>8.9644787676633562E-3</v>
      </c>
      <c r="AX6">
        <v>8.7112125742765823E-3</v>
      </c>
      <c r="AY6">
        <v>8.6514586603466618E-3</v>
      </c>
      <c r="AZ6">
        <v>8.7670241961686421E-3</v>
      </c>
      <c r="BA6">
        <v>9.023340765962163E-3</v>
      </c>
      <c r="BB6">
        <v>9.4124865465291772E-3</v>
      </c>
      <c r="BC6">
        <v>9.9071730400849753E-3</v>
      </c>
      <c r="BD6">
        <v>1.0501597647552825E-2</v>
      </c>
      <c r="BE6">
        <v>1.114130451022342E-2</v>
      </c>
      <c r="BF6">
        <v>1.1754462752573488E-2</v>
      </c>
      <c r="BG6">
        <v>1.2286972613587748E-2</v>
      </c>
      <c r="BH6">
        <v>1.2772247314039101E-2</v>
      </c>
      <c r="BI6">
        <v>1.3215233603888023E-2</v>
      </c>
      <c r="BJ6">
        <v>1.3617066207611463E-2</v>
      </c>
      <c r="BK6">
        <v>1.3956661923879326E-2</v>
      </c>
      <c r="BL6">
        <v>1.4238372248975102E-2</v>
      </c>
      <c r="BM6">
        <v>1.4465422267561513E-2</v>
      </c>
      <c r="BN6">
        <v>1.4653080555394516E-2</v>
      </c>
      <c r="BO6">
        <v>1.4800285661918064E-2</v>
      </c>
      <c r="BP6">
        <v>1.4906681926091464E-2</v>
      </c>
      <c r="BQ6">
        <v>1.4952058220040407E-2</v>
      </c>
      <c r="BR6">
        <v>1.4926125058483756E-2</v>
      </c>
      <c r="BS6">
        <v>1.4861256335119368E-2</v>
      </c>
      <c r="BT6">
        <v>1.4811919907479666E-2</v>
      </c>
      <c r="BU6">
        <v>1.4792498640975532E-2</v>
      </c>
      <c r="BV6">
        <v>1.4801100051512067E-2</v>
      </c>
      <c r="BW6">
        <v>1.4838805327054618E-2</v>
      </c>
      <c r="BX6">
        <v>1.4904100751037548E-2</v>
      </c>
      <c r="BY6">
        <v>1.4999953770576059E-2</v>
      </c>
      <c r="BZ6">
        <v>1.512434425293922E-2</v>
      </c>
      <c r="CA6">
        <v>1.528180759305107E-2</v>
      </c>
      <c r="CB6">
        <v>1.5470532526207958E-2</v>
      </c>
      <c r="CC6">
        <v>1.5696996071392758E-2</v>
      </c>
      <c r="CD6">
        <v>1.5959782173614857E-2</v>
      </c>
      <c r="CE6">
        <v>1.6263611540107446E-2</v>
      </c>
      <c r="CF6">
        <v>1.6583971442544556E-2</v>
      </c>
      <c r="CG6">
        <v>1.6872121237776771E-2</v>
      </c>
      <c r="CH6">
        <v>1.710298284196847E-2</v>
      </c>
      <c r="CI6">
        <v>1.7304622886410746E-2</v>
      </c>
      <c r="CJ6">
        <v>1.7496934876965933E-2</v>
      </c>
      <c r="CK6">
        <v>1.7694704386973827E-2</v>
      </c>
      <c r="CL6">
        <v>1.7901345856218814E-2</v>
      </c>
      <c r="CM6">
        <v>1.8121991060354507E-2</v>
      </c>
      <c r="CN6">
        <v>1.8357052327956969E-2</v>
      </c>
      <c r="CO6">
        <v>1.8607389690039826E-2</v>
      </c>
      <c r="CP6">
        <v>1.8872713245976089E-2</v>
      </c>
      <c r="CQ6">
        <v>1.9149819038809267E-2</v>
      </c>
      <c r="CR6">
        <v>1.9436979499593613E-2</v>
      </c>
      <c r="CS6">
        <v>1.9724197911453769E-2</v>
      </c>
      <c r="CT6">
        <v>2.0001823100475314E-2</v>
      </c>
      <c r="CU6">
        <v>2.0235860749444883E-2</v>
      </c>
      <c r="CV6">
        <v>2.0365953329433039E-2</v>
      </c>
      <c r="CW6">
        <v>2.0340945737576797E-2</v>
      </c>
      <c r="CX6">
        <v>2.0225775339092998E-2</v>
      </c>
      <c r="CY6">
        <v>2.0088723665826397E-2</v>
      </c>
      <c r="CZ6">
        <v>1.9959356073637847E-2</v>
      </c>
      <c r="DA6">
        <v>1.9826392270017409E-2</v>
      </c>
      <c r="DB6">
        <v>1.9690688115053437E-2</v>
      </c>
      <c r="DC6">
        <v>1.9538955995992521E-2</v>
      </c>
      <c r="DD6">
        <v>1.9370010643087392E-2</v>
      </c>
      <c r="DE6">
        <v>1.9173227031001681E-2</v>
      </c>
      <c r="DF6">
        <v>1.8944386109170128E-2</v>
      </c>
      <c r="DG6">
        <v>1.8675707714569171E-2</v>
      </c>
      <c r="DH6">
        <v>1.8356850476414752E-2</v>
      </c>
      <c r="DI6">
        <v>1.7980874745757432E-2</v>
      </c>
      <c r="DJ6">
        <v>1.7528009397724226E-2</v>
      </c>
      <c r="DK6">
        <v>1.7026396112272836E-2</v>
      </c>
      <c r="DL6">
        <v>1.6578542357718069E-2</v>
      </c>
      <c r="DM6">
        <v>1.6234993167526322E-2</v>
      </c>
      <c r="DN6">
        <v>1.5928140016857713E-2</v>
      </c>
      <c r="DO6">
        <v>1.5660404299547865E-2</v>
      </c>
      <c r="DP6">
        <v>1.5408327732370938E-2</v>
      </c>
      <c r="DQ6">
        <v>1.5191264024908752E-2</v>
      </c>
      <c r="DR6">
        <v>1.4986414293039799E-2</v>
      </c>
      <c r="DS6">
        <v>1.4817761197724632E-2</v>
      </c>
      <c r="DT6">
        <v>1.4662336302505571E-2</v>
      </c>
      <c r="DU6">
        <v>1.4547326974655979E-2</v>
      </c>
      <c r="DV6">
        <v>1.4450853276573411E-2</v>
      </c>
      <c r="DW6">
        <v>1.4404252957639653E-2</v>
      </c>
      <c r="DX6">
        <v>1.4391688018190522E-2</v>
      </c>
      <c r="DY6">
        <v>1.4438452053056206E-2</v>
      </c>
      <c r="DZ6">
        <v>1.4506472093338182E-2</v>
      </c>
      <c r="EA6">
        <v>1.4614107713139365E-2</v>
      </c>
      <c r="EB6">
        <v>1.4736965010486458E-2</v>
      </c>
      <c r="EC6">
        <v>1.4896153376836366E-2</v>
      </c>
      <c r="ED6">
        <v>1.507253390388562E-2</v>
      </c>
      <c r="EE6">
        <v>1.5287543095234732E-2</v>
      </c>
      <c r="EF6">
        <v>1.552741104367825E-2</v>
      </c>
      <c r="EG6">
        <v>1.5809482380756027E-2</v>
      </c>
      <c r="EH6">
        <v>1.6123306860121162E-2</v>
      </c>
      <c r="EI6">
        <v>1.6472418238966127E-2</v>
      </c>
      <c r="EJ6">
        <v>1.6806170801208397E-2</v>
      </c>
      <c r="EK6">
        <v>1.7047442669120047E-2</v>
      </c>
      <c r="EL6">
        <v>1.7220157925053471E-2</v>
      </c>
      <c r="EM6">
        <v>1.7372568441177114E-2</v>
      </c>
      <c r="EN6">
        <v>1.7543180446616204E-2</v>
      </c>
      <c r="EO6">
        <v>1.7720555491366002E-2</v>
      </c>
      <c r="EP6">
        <v>1.7939413335480804E-2</v>
      </c>
      <c r="EQ6">
        <v>1.8163739052381677E-2</v>
      </c>
      <c r="ER6">
        <v>1.8440764192949412E-2</v>
      </c>
      <c r="ES6">
        <v>1.8709602505479751E-2</v>
      </c>
      <c r="ET6">
        <v>1.9032589724879832E-2</v>
      </c>
      <c r="EU6">
        <v>1.9321169325257011E-2</v>
      </c>
      <c r="EV6">
        <v>1.9677086759447859E-2</v>
      </c>
      <c r="EW6">
        <v>2.0007524175337858E-2</v>
      </c>
      <c r="EX6">
        <v>2.0424705342624753E-2</v>
      </c>
      <c r="EY6">
        <v>2.0791597775481393E-2</v>
      </c>
      <c r="EZ6">
        <v>2.1231828424819341E-2</v>
      </c>
      <c r="FA6">
        <v>2.1587072249597588E-2</v>
      </c>
      <c r="FB6">
        <v>2.1988532273375331E-2</v>
      </c>
      <c r="FC6">
        <v>2.227446330621053E-2</v>
      </c>
      <c r="FD6">
        <v>2.2576092806633797E-2</v>
      </c>
      <c r="FE6">
        <v>2.2759257860791603E-2</v>
      </c>
      <c r="FF6">
        <v>2.2933960291599699E-2</v>
      </c>
      <c r="FG6">
        <v>2.3003379259097071E-2</v>
      </c>
      <c r="FH6">
        <v>2.3015337379525557E-2</v>
      </c>
      <c r="FI6">
        <v>2.2838705336676635E-2</v>
      </c>
      <c r="FJ6">
        <v>2.2346829006143071E-2</v>
      </c>
      <c r="FK6">
        <v>2.1630836315906034E-2</v>
      </c>
      <c r="FL6">
        <v>2.0758103478809704E-2</v>
      </c>
      <c r="FM6">
        <v>1.9848175659597414E-2</v>
      </c>
      <c r="FN6">
        <v>1.8786232880025025E-2</v>
      </c>
      <c r="FO6">
        <v>1.7707709235810418E-2</v>
      </c>
      <c r="FP6">
        <v>1.6423898749911695E-2</v>
      </c>
      <c r="FQ6">
        <v>1.5098183663422924E-2</v>
      </c>
      <c r="FR6">
        <v>1.3444005341669516E-2</v>
      </c>
      <c r="FS6">
        <v>1.1646647029447409E-2</v>
      </c>
      <c r="FT6">
        <v>9.3063987731838351E-3</v>
      </c>
      <c r="FU6">
        <v>6.653166055890644E-3</v>
      </c>
      <c r="FV6">
        <v>3.2382150685662881E-3</v>
      </c>
      <c r="FW6">
        <v>0.49980832889047794</v>
      </c>
      <c r="FX6">
        <f t="shared" si="0"/>
        <v>1.9629488976308906E-2</v>
      </c>
      <c r="FY6">
        <f t="shared" si="1"/>
        <v>50.943761256694629</v>
      </c>
      <c r="FZ6">
        <f t="shared" si="2"/>
        <v>1528.3128377008391</v>
      </c>
    </row>
    <row r="7" spans="1:182" x14ac:dyDescent="0.4">
      <c r="A7" t="s">
        <v>6</v>
      </c>
      <c r="B7">
        <v>5.8695492175267179E-3</v>
      </c>
      <c r="C7">
        <v>6.0158617997497941E-3</v>
      </c>
      <c r="D7">
        <v>5.9193957034239996E-3</v>
      </c>
      <c r="E7">
        <v>6.6853446588969146E-3</v>
      </c>
      <c r="F7">
        <v>6.4471232746824416E-3</v>
      </c>
      <c r="G7">
        <v>7.4365696579325267E-3</v>
      </c>
      <c r="H7">
        <v>7.058284850881523E-3</v>
      </c>
      <c r="I7">
        <v>8.2633084467367002E-3</v>
      </c>
      <c r="J7">
        <v>7.7182149134570454E-3</v>
      </c>
      <c r="K7">
        <v>9.2156279298603091E-3</v>
      </c>
      <c r="L7">
        <v>8.4369214802064302E-3</v>
      </c>
      <c r="M7">
        <v>1.0369843404415359E-2</v>
      </c>
      <c r="N7">
        <v>9.2204815536460535E-3</v>
      </c>
      <c r="O7">
        <v>1.1914866311895993E-2</v>
      </c>
      <c r="P7">
        <v>1.0289698713624265E-2</v>
      </c>
      <c r="Q7">
        <v>1.462239225688642E-2</v>
      </c>
      <c r="R7">
        <v>1.2344968647321363E-2</v>
      </c>
      <c r="S7">
        <v>2.0519614970845968E-2</v>
      </c>
      <c r="T7">
        <v>1.758102804148234E-2</v>
      </c>
      <c r="U7">
        <v>3.6131425810459375E-2</v>
      </c>
      <c r="V7">
        <v>3.819066650809174E-2</v>
      </c>
      <c r="W7">
        <v>6.9628267580343725E-2</v>
      </c>
      <c r="X7">
        <v>0.11238371673574393</v>
      </c>
      <c r="Y7">
        <v>6.382915812692673E-2</v>
      </c>
      <c r="Z7">
        <v>5.9829959637929406E-2</v>
      </c>
      <c r="AA7">
        <v>3.2115113681095736E-2</v>
      </c>
      <c r="AB7">
        <v>2.1730490436246471E-2</v>
      </c>
      <c r="AC7">
        <v>1.9085602553963427E-2</v>
      </c>
      <c r="AD7">
        <v>1.3685644381132404E-2</v>
      </c>
      <c r="AE7">
        <v>1.403455183737877E-2</v>
      </c>
      <c r="AF7">
        <v>1.0937692357993805E-2</v>
      </c>
      <c r="AG7">
        <v>1.1657119496041356E-2</v>
      </c>
      <c r="AH7">
        <v>9.6562315839938961E-3</v>
      </c>
      <c r="AI7">
        <v>1.0332062863786424E-2</v>
      </c>
      <c r="AJ7">
        <v>8.9294336178565564E-3</v>
      </c>
      <c r="AK7">
        <v>9.508515922800876E-3</v>
      </c>
      <c r="AL7">
        <v>8.4635813168498809E-3</v>
      </c>
      <c r="AM7">
        <v>8.9378396773543024E-3</v>
      </c>
      <c r="AN7">
        <v>8.1213573678388263E-3</v>
      </c>
      <c r="AO7">
        <v>8.5181792153279177E-3</v>
      </c>
      <c r="AP7">
        <v>7.8704868762908674E-3</v>
      </c>
      <c r="AQ7">
        <v>8.2084076381026688E-3</v>
      </c>
      <c r="AR7">
        <v>7.684679075376049E-3</v>
      </c>
      <c r="AS7">
        <v>7.9739070871152739E-3</v>
      </c>
      <c r="AT7">
        <v>7.543468288117158E-3</v>
      </c>
      <c r="AU7">
        <v>7.7903043631882231E-3</v>
      </c>
      <c r="AV7">
        <v>7.4291312691611476E-3</v>
      </c>
      <c r="AW7">
        <v>7.6285750515176906E-3</v>
      </c>
      <c r="AX7">
        <v>7.2969404320060273E-3</v>
      </c>
      <c r="AY7">
        <v>7.4288010116607441E-3</v>
      </c>
      <c r="AZ7">
        <v>7.1191956013049442E-3</v>
      </c>
      <c r="BA7">
        <v>7.2115690609800701E-3</v>
      </c>
      <c r="BB7">
        <v>6.9347448447176921E-3</v>
      </c>
      <c r="BC7">
        <v>7.0020187905839148E-3</v>
      </c>
      <c r="BD7">
        <v>6.7587898697202674E-3</v>
      </c>
      <c r="BE7">
        <v>6.8127806762201953E-3</v>
      </c>
      <c r="BF7">
        <v>6.6086721066433915E-3</v>
      </c>
      <c r="BG7">
        <v>6.6592445189920454E-3</v>
      </c>
      <c r="BH7">
        <v>6.4901758339522614E-3</v>
      </c>
      <c r="BI7">
        <v>6.5356632317226399E-3</v>
      </c>
      <c r="BJ7">
        <v>6.3951976518539363E-3</v>
      </c>
      <c r="BK7">
        <v>6.4353739078264272E-3</v>
      </c>
      <c r="BL7">
        <v>6.3197019104089501E-3</v>
      </c>
      <c r="BM7">
        <v>6.3553314612699212E-3</v>
      </c>
      <c r="BN7">
        <v>6.2618799598148436E-3</v>
      </c>
      <c r="BO7">
        <v>6.2941492224112688E-3</v>
      </c>
      <c r="BP7">
        <v>6.2211934915994919E-3</v>
      </c>
      <c r="BQ7">
        <v>6.2516212981759359E-3</v>
      </c>
      <c r="BR7">
        <v>6.1982086393450736E-3</v>
      </c>
      <c r="BS7">
        <v>6.228774788552739E-3</v>
      </c>
      <c r="BT7">
        <v>6.1947511580313823E-3</v>
      </c>
      <c r="BU7">
        <v>6.2266476804942157E-3</v>
      </c>
      <c r="BV7">
        <v>6.2064825000950489E-3</v>
      </c>
      <c r="BW7">
        <v>6.2285332863736154E-3</v>
      </c>
      <c r="BX7">
        <v>6.2060082870035692E-3</v>
      </c>
      <c r="BY7">
        <v>6.2092228290162024E-3</v>
      </c>
      <c r="BZ7">
        <v>6.1819499043312175E-3</v>
      </c>
      <c r="CA7">
        <v>6.1688771994363352E-3</v>
      </c>
      <c r="CB7">
        <v>6.1375741343562135E-3</v>
      </c>
      <c r="CC7">
        <v>6.1093724616754297E-3</v>
      </c>
      <c r="CD7">
        <v>6.0760835179129412E-3</v>
      </c>
      <c r="CE7">
        <v>6.0421370163795578E-3</v>
      </c>
      <c r="CF7">
        <v>6.0175450655091806E-3</v>
      </c>
      <c r="CG7">
        <v>5.9850792495016337E-3</v>
      </c>
      <c r="CH7">
        <v>5.9700462844064182E-3</v>
      </c>
      <c r="CI7">
        <v>5.9393107792754373E-3</v>
      </c>
      <c r="CJ7">
        <v>5.9328691095605008E-3</v>
      </c>
      <c r="CK7">
        <v>5.9040010759822976E-3</v>
      </c>
      <c r="CL7">
        <v>5.905407870311432E-3</v>
      </c>
      <c r="CM7">
        <v>5.8786826155730627E-3</v>
      </c>
      <c r="CN7">
        <v>5.8874090308080537E-3</v>
      </c>
      <c r="CO7">
        <v>5.863241220645965E-3</v>
      </c>
      <c r="CP7">
        <v>5.8789701519794645E-3</v>
      </c>
      <c r="CQ7">
        <v>5.8579433784490794E-3</v>
      </c>
      <c r="CR7">
        <v>5.8806101432393246E-3</v>
      </c>
      <c r="CS7">
        <v>5.8635645194534368E-3</v>
      </c>
      <c r="CT7">
        <v>5.8934904373724442E-3</v>
      </c>
      <c r="CU7">
        <v>5.8817715858242364E-3</v>
      </c>
      <c r="CV7">
        <v>5.9200890966259164E-3</v>
      </c>
      <c r="CW7">
        <v>5.916236367048841E-3</v>
      </c>
      <c r="CX7">
        <v>5.9657280300210967E-3</v>
      </c>
      <c r="CY7">
        <v>5.972489734430598E-3</v>
      </c>
      <c r="CZ7">
        <v>6.0308464303391257E-3</v>
      </c>
      <c r="DA7">
        <v>6.0426299135762918E-3</v>
      </c>
      <c r="DB7">
        <v>6.1051359281596241E-3</v>
      </c>
      <c r="DC7">
        <v>6.1206907799160127E-3</v>
      </c>
      <c r="DD7">
        <v>6.1858818244803918E-3</v>
      </c>
      <c r="DE7">
        <v>6.2040815403430066E-3</v>
      </c>
      <c r="DF7">
        <v>6.2707679251826987E-3</v>
      </c>
      <c r="DG7">
        <v>6.2917454540732422E-3</v>
      </c>
      <c r="DH7">
        <v>6.3598007070002384E-3</v>
      </c>
      <c r="DI7">
        <v>6.3842170308250172E-3</v>
      </c>
      <c r="DJ7">
        <v>6.4537227040010791E-3</v>
      </c>
      <c r="DK7">
        <v>6.4823528521668556E-3</v>
      </c>
      <c r="DL7">
        <v>6.5534368631581892E-3</v>
      </c>
      <c r="DM7">
        <v>6.5871465133960005E-3</v>
      </c>
      <c r="DN7">
        <v>6.6599878318195646E-3</v>
      </c>
      <c r="DO7">
        <v>6.6997178113345534E-3</v>
      </c>
      <c r="DP7">
        <v>6.774512613673545E-3</v>
      </c>
      <c r="DQ7">
        <v>6.8212608997719549E-3</v>
      </c>
      <c r="DR7">
        <v>6.8981789746980103E-3</v>
      </c>
      <c r="DS7">
        <v>6.952910944548858E-3</v>
      </c>
      <c r="DT7">
        <v>7.031934490070735E-3</v>
      </c>
      <c r="DU7">
        <v>7.0952967804268196E-3</v>
      </c>
      <c r="DV7">
        <v>7.1755924352545249E-3</v>
      </c>
      <c r="DW7">
        <v>7.2467662073688955E-3</v>
      </c>
      <c r="DX7">
        <v>7.3256198735074558E-3</v>
      </c>
      <c r="DY7">
        <v>7.401846304458109E-3</v>
      </c>
      <c r="DZ7">
        <v>7.4717451297711913E-3</v>
      </c>
      <c r="EA7">
        <v>7.5407365517873737E-3</v>
      </c>
      <c r="EB7">
        <v>7.5879182045879593E-3</v>
      </c>
      <c r="EC7">
        <v>7.6457168752118373E-3</v>
      </c>
      <c r="ED7">
        <v>7.6763370262579187E-3</v>
      </c>
      <c r="EE7">
        <v>7.7346318504591905E-3</v>
      </c>
      <c r="EF7">
        <v>7.7566481301011344E-3</v>
      </c>
      <c r="EG7">
        <v>7.8218340569424435E-3</v>
      </c>
      <c r="EH7">
        <v>7.8382162314002881E-3</v>
      </c>
      <c r="EI7">
        <v>7.9143676305693401E-3</v>
      </c>
      <c r="EJ7">
        <v>7.9274381992257992E-3</v>
      </c>
      <c r="EK7">
        <v>8.0187211786649747E-3</v>
      </c>
      <c r="EL7">
        <v>8.0299191632482655E-3</v>
      </c>
      <c r="EM7">
        <v>8.1392944043993196E-3</v>
      </c>
      <c r="EN7">
        <v>8.1488566718777976E-3</v>
      </c>
      <c r="EO7">
        <v>8.2788206240784253E-3</v>
      </c>
      <c r="EP7">
        <v>8.2861985010192363E-3</v>
      </c>
      <c r="EQ7">
        <v>8.4382236105234546E-3</v>
      </c>
      <c r="ER7">
        <v>8.4413211250204002E-3</v>
      </c>
      <c r="ES7">
        <v>8.61693149769098E-3</v>
      </c>
      <c r="ET7">
        <v>8.614357843221454E-3</v>
      </c>
      <c r="EU7">
        <v>8.8166014171576022E-3</v>
      </c>
      <c r="EV7">
        <v>8.8078077877052387E-3</v>
      </c>
      <c r="EW7">
        <v>9.0402401401504587E-3</v>
      </c>
      <c r="EX7">
        <v>9.0219210426229421E-3</v>
      </c>
      <c r="EY7">
        <v>9.2848263626375202E-3</v>
      </c>
      <c r="EZ7">
        <v>9.2512453505833401E-3</v>
      </c>
      <c r="FA7">
        <v>9.546788293979893E-3</v>
      </c>
      <c r="FB7">
        <v>9.4932978042952289E-3</v>
      </c>
      <c r="FC7">
        <v>9.825719215818287E-3</v>
      </c>
      <c r="FD7">
        <v>9.7480623435266429E-3</v>
      </c>
      <c r="FE7">
        <v>1.0124420087494616E-2</v>
      </c>
      <c r="FF7">
        <v>1.0016971936099713E-2</v>
      </c>
      <c r="FG7">
        <v>1.0445777195050077E-2</v>
      </c>
      <c r="FH7">
        <v>1.0298965593162164E-2</v>
      </c>
      <c r="FI7">
        <v>1.0791536069237462E-2</v>
      </c>
      <c r="FJ7">
        <v>1.0600340142198761E-2</v>
      </c>
      <c r="FK7">
        <v>1.1191646646343794E-2</v>
      </c>
      <c r="FL7">
        <v>1.095775984988861E-2</v>
      </c>
      <c r="FM7">
        <v>1.1692901215454753E-2</v>
      </c>
      <c r="FN7">
        <v>1.140514081044567E-2</v>
      </c>
      <c r="FO7">
        <v>1.2360481763174768E-2</v>
      </c>
      <c r="FP7">
        <v>1.2011581736215887E-2</v>
      </c>
      <c r="FQ7">
        <v>1.3363420886979817E-2</v>
      </c>
      <c r="FR7">
        <v>1.2970779079958233E-2</v>
      </c>
      <c r="FS7">
        <v>1.511850548202257E-2</v>
      </c>
      <c r="FT7">
        <v>1.4680218915693046E-2</v>
      </c>
      <c r="FU7">
        <v>1.8809163871348115E-2</v>
      </c>
      <c r="FV7">
        <v>1.8298769876919359E-2</v>
      </c>
      <c r="FW7">
        <v>3.151502239443181E-2</v>
      </c>
      <c r="FX7">
        <f t="shared" si="0"/>
        <v>1.0401466571194319E-2</v>
      </c>
      <c r="FY7">
        <f t="shared" si="1"/>
        <v>96.140288790562138</v>
      </c>
      <c r="FZ7">
        <f t="shared" si="2"/>
        <v>2884.2086637168641</v>
      </c>
    </row>
    <row r="9" spans="1:182" x14ac:dyDescent="0.4">
      <c r="A9" t="s">
        <v>8</v>
      </c>
    </row>
    <row r="10" spans="1:182" x14ac:dyDescent="0.4">
      <c r="A10" t="s">
        <v>1</v>
      </c>
      <c r="B10">
        <v>0.30141039073449072</v>
      </c>
      <c r="C10">
        <v>0.34738302511036462</v>
      </c>
      <c r="D10">
        <v>0.23165479093770452</v>
      </c>
      <c r="E10">
        <v>0.14006065884914112</v>
      </c>
      <c r="F10">
        <v>0.21722113124154135</v>
      </c>
      <c r="G10">
        <v>0.35887114511048851</v>
      </c>
      <c r="H10">
        <v>0.35199157669443343</v>
      </c>
      <c r="I10">
        <v>0.21316164431497533</v>
      </c>
      <c r="J10">
        <v>0.28186350473381661</v>
      </c>
      <c r="K10">
        <v>0.3318134580553832</v>
      </c>
      <c r="L10">
        <v>0.10167430746094155</v>
      </c>
      <c r="M10">
        <v>9.7916838139968376E-2</v>
      </c>
      <c r="N10">
        <v>0.31833407191382762</v>
      </c>
      <c r="O10">
        <v>0.34045668185161609</v>
      </c>
      <c r="P10">
        <v>0.22577212334291738</v>
      </c>
      <c r="Q10">
        <v>0.14398430064974529</v>
      </c>
      <c r="R10">
        <v>0.20763830115438531</v>
      </c>
      <c r="S10">
        <v>0.27233337718920486</v>
      </c>
      <c r="T10">
        <v>0.3013279399961889</v>
      </c>
      <c r="U10">
        <v>0.25851743540206418</v>
      </c>
      <c r="V10">
        <v>0.16897185341520318</v>
      </c>
      <c r="W10">
        <v>0.12371071821513463</v>
      </c>
      <c r="X10">
        <v>0.16093393547712037</v>
      </c>
      <c r="Y10">
        <v>0.29919328483855379</v>
      </c>
      <c r="Z10">
        <v>0.36896167158592985</v>
      </c>
      <c r="AA10">
        <v>0.44393995455155799</v>
      </c>
      <c r="AB10">
        <v>0.44001792439960391</v>
      </c>
      <c r="AC10">
        <v>0.27646626704447308</v>
      </c>
      <c r="AD10">
        <v>0.48315459575338388</v>
      </c>
      <c r="AE10">
        <v>0.44512982157356218</v>
      </c>
      <c r="AF10">
        <v>0.47953045802916833</v>
      </c>
      <c r="AG10">
        <v>0.45591341861737822</v>
      </c>
      <c r="AH10">
        <v>8.3438369155117917E-2</v>
      </c>
      <c r="AI10">
        <v>6.729170401481549E-2</v>
      </c>
      <c r="AJ10">
        <v>8.124775296353598E-2</v>
      </c>
      <c r="AK10">
        <v>0.37109164334544542</v>
      </c>
      <c r="AL10">
        <v>0.42811714628266517</v>
      </c>
      <c r="AM10">
        <v>0.40333800232387107</v>
      </c>
      <c r="AN10">
        <v>0.40653568251979022</v>
      </c>
      <c r="AO10">
        <v>0.13211839196811603</v>
      </c>
      <c r="AP10">
        <v>4.765697598170876E-2</v>
      </c>
      <c r="AQ10">
        <v>4.9849369128841803E-2</v>
      </c>
      <c r="AR10">
        <v>3.2986808461675073E-2</v>
      </c>
      <c r="AS10">
        <v>3.769294818174649E-2</v>
      </c>
      <c r="AT10">
        <v>1.5184937096371516E-2</v>
      </c>
      <c r="AU10">
        <v>0.48873307256426396</v>
      </c>
      <c r="AV10">
        <v>0.42324579871782819</v>
      </c>
      <c r="AW10">
        <v>0.40292706000946932</v>
      </c>
      <c r="AX10">
        <v>4.2116930592791584E-2</v>
      </c>
      <c r="AY10">
        <v>0.10990854379274352</v>
      </c>
      <c r="AZ10">
        <v>0.43853899866723806</v>
      </c>
      <c r="BA10">
        <v>0.40654277905201741</v>
      </c>
      <c r="BB10">
        <v>3.2479941945245429E-2</v>
      </c>
      <c r="BC10">
        <v>2.3516446562594117E-2</v>
      </c>
      <c r="BD10">
        <v>1.9647492046710013E-2</v>
      </c>
      <c r="BE10">
        <v>2.477399263749076E-2</v>
      </c>
      <c r="BF10">
        <v>2.752411665914193E-2</v>
      </c>
      <c r="BG10">
        <v>3.6528304540155092E-2</v>
      </c>
      <c r="BH10">
        <v>4.6017714381984098E-2</v>
      </c>
      <c r="BI10">
        <v>5.4091358164846302E-2</v>
      </c>
      <c r="BJ10">
        <v>7.5079542107169592E-2</v>
      </c>
      <c r="BK10">
        <v>0.13108870844588813</v>
      </c>
      <c r="BL10">
        <v>0.18005805909518616</v>
      </c>
      <c r="BM10">
        <v>0.16627155715302858</v>
      </c>
      <c r="BN10">
        <v>0.17537608743702268</v>
      </c>
      <c r="BO10">
        <v>0.24375965625903995</v>
      </c>
      <c r="BP10">
        <v>0.32367063858489165</v>
      </c>
      <c r="BQ10">
        <v>0.30395078961263466</v>
      </c>
      <c r="BR10">
        <v>0.17111981313962676</v>
      </c>
      <c r="BS10">
        <v>8.3788027387856415E-2</v>
      </c>
      <c r="BT10">
        <v>8.7860293688415428E-2</v>
      </c>
      <c r="BU10">
        <v>6.7419385012439825E-2</v>
      </c>
      <c r="BV10">
        <v>7.3349370847364898E-2</v>
      </c>
      <c r="BW10">
        <v>0.10869942292544475</v>
      </c>
      <c r="BX10">
        <v>0.10395323369922949</v>
      </c>
      <c r="BY10">
        <v>0.18272252833013147</v>
      </c>
      <c r="BZ10">
        <v>0.31546365980364527</v>
      </c>
      <c r="CA10">
        <v>0.34812891259287665</v>
      </c>
      <c r="CB10">
        <v>0.29003787877858278</v>
      </c>
      <c r="CC10">
        <v>0.19152726932189054</v>
      </c>
      <c r="CD10">
        <v>0.14500610327160329</v>
      </c>
      <c r="CE10">
        <v>0.19502692580564007</v>
      </c>
      <c r="CF10">
        <v>0.15176468719343483</v>
      </c>
      <c r="CG10">
        <v>0.14681039722404216</v>
      </c>
      <c r="CH10">
        <v>0.43755428687994791</v>
      </c>
      <c r="CI10">
        <v>0.49906487611639733</v>
      </c>
      <c r="CJ10">
        <v>0.28478026188321037</v>
      </c>
      <c r="CK10">
        <v>8.8309368306832808E-2</v>
      </c>
      <c r="CL10">
        <v>7.1009188972101567E-2</v>
      </c>
      <c r="CM10">
        <v>0.21227973386572804</v>
      </c>
      <c r="CN10">
        <v>0.24257054924800744</v>
      </c>
      <c r="CO10">
        <v>0.26542779495012814</v>
      </c>
      <c r="CP10">
        <v>0.24796909222855618</v>
      </c>
      <c r="CQ10">
        <v>0.14378825817257995</v>
      </c>
      <c r="CR10">
        <v>6.8824830284070465E-2</v>
      </c>
      <c r="CS10">
        <v>9.0227924109695573E-2</v>
      </c>
      <c r="CT10">
        <v>7.3315617756917653E-2</v>
      </c>
      <c r="CU10">
        <v>0.14259144222586118</v>
      </c>
      <c r="CV10">
        <v>0.22766672262552157</v>
      </c>
      <c r="CW10">
        <v>0.10956684624409622</v>
      </c>
      <c r="CX10">
        <v>8.8391100055351252E-2</v>
      </c>
      <c r="CY10">
        <v>8.6802009771478048E-2</v>
      </c>
      <c r="CZ10">
        <v>5.2448565048947959E-2</v>
      </c>
      <c r="DA10">
        <v>6.7625661227910694E-2</v>
      </c>
      <c r="DB10">
        <v>3.9139679325447894E-2</v>
      </c>
      <c r="DC10">
        <v>4.6934979522002242E-2</v>
      </c>
      <c r="DD10">
        <v>3.1711988745423511E-2</v>
      </c>
      <c r="DE10">
        <v>4.4936608919937809E-2</v>
      </c>
      <c r="DF10">
        <v>4.3283932673941677E-2</v>
      </c>
      <c r="DG10">
        <v>7.4456421925119198E-2</v>
      </c>
      <c r="DH10">
        <v>7.1758107856461001E-2</v>
      </c>
      <c r="DI10">
        <v>8.3609861891060372E-2</v>
      </c>
      <c r="DJ10">
        <v>0.24840169634451595</v>
      </c>
      <c r="DK10">
        <v>0.384697749638852</v>
      </c>
      <c r="DL10">
        <v>0.42487179926154223</v>
      </c>
      <c r="DM10">
        <v>0.38045647294032292</v>
      </c>
      <c r="DN10">
        <v>0.2841959329328364</v>
      </c>
      <c r="DO10">
        <v>0.10160170369939918</v>
      </c>
      <c r="DP10">
        <v>7.4386225535117756E-2</v>
      </c>
      <c r="DQ10">
        <v>8.7022794690611152E-2</v>
      </c>
      <c r="DR10">
        <v>4.2627204803992458E-2</v>
      </c>
      <c r="DS10">
        <v>7.3258990028535198E-2</v>
      </c>
      <c r="DT10">
        <v>5.5011856748551358E-2</v>
      </c>
      <c r="DU10">
        <v>0.11435380082146514</v>
      </c>
      <c r="DV10">
        <v>0.49337433712030709</v>
      </c>
      <c r="DW10">
        <v>0.13785907794645208</v>
      </c>
      <c r="DX10">
        <v>0.47031473577007649</v>
      </c>
      <c r="DY10">
        <v>0.43806731775704388</v>
      </c>
      <c r="DZ10">
        <v>3.3240650444602296E-2</v>
      </c>
      <c r="EA10">
        <v>4.8578161888315333E-2</v>
      </c>
      <c r="EB10">
        <v>0.35645072517446935</v>
      </c>
      <c r="EC10">
        <v>7.1044722867344687E-2</v>
      </c>
      <c r="ED10">
        <v>3.5328733875368452E-2</v>
      </c>
      <c r="EE10">
        <v>9.5777080459559447E-2</v>
      </c>
      <c r="EF10">
        <v>7.2042033264835714E-2</v>
      </c>
      <c r="EG10">
        <v>0.22251552980887995</v>
      </c>
      <c r="EH10">
        <v>0.39821548891010516</v>
      </c>
      <c r="EI10">
        <v>0.40464321657132762</v>
      </c>
      <c r="EJ10">
        <v>0.27518635473672615</v>
      </c>
      <c r="EK10">
        <v>0.18035143015356198</v>
      </c>
      <c r="EL10">
        <v>0.13816059406375561</v>
      </c>
      <c r="EM10">
        <v>0.18312790884235799</v>
      </c>
      <c r="EN10">
        <v>0.14730380478967475</v>
      </c>
      <c r="EO10">
        <v>0.11259544534854271</v>
      </c>
      <c r="EP10">
        <v>0.47627589432942097</v>
      </c>
      <c r="EQ10">
        <v>0.47262182599295421</v>
      </c>
      <c r="ER10">
        <v>5.5450429851369019E-2</v>
      </c>
      <c r="ES10">
        <v>2.155052310894111E-3</v>
      </c>
      <c r="ET10">
        <v>6.6109110538288302E-2</v>
      </c>
      <c r="EU10">
        <v>0.47765703905828105</v>
      </c>
      <c r="EV10">
        <v>0.46467343708131076</v>
      </c>
      <c r="EW10">
        <v>2.1684678563932833E-2</v>
      </c>
      <c r="EX10">
        <v>0.47826615067416878</v>
      </c>
      <c r="EY10">
        <v>2.7025269857848056E-3</v>
      </c>
      <c r="EZ10">
        <v>2.4814602191186898E-2</v>
      </c>
      <c r="FA10">
        <v>2.6020528211475141E-2</v>
      </c>
      <c r="FB10">
        <v>0.40938629521961212</v>
      </c>
      <c r="FC10">
        <v>0.47735596280356851</v>
      </c>
      <c r="FD10">
        <v>0.12962895438617339</v>
      </c>
      <c r="FE10">
        <v>4.4938187769349582E-2</v>
      </c>
      <c r="FF10">
        <v>0.11603211906797424</v>
      </c>
      <c r="FG10">
        <v>0.34266997960188073</v>
      </c>
      <c r="FH10">
        <v>0.37522039756857173</v>
      </c>
      <c r="FI10">
        <v>0.25274120207267115</v>
      </c>
      <c r="FJ10">
        <v>7.7481569341297837E-2</v>
      </c>
      <c r="FK10">
        <v>4.5292936291325872E-2</v>
      </c>
      <c r="FL10">
        <v>6.2260764200154181E-2</v>
      </c>
      <c r="FM10">
        <v>4.1438919405132571E-2</v>
      </c>
      <c r="FN10">
        <v>0.12202899512353402</v>
      </c>
      <c r="FO10">
        <v>0.12082816204947069</v>
      </c>
      <c r="FP10">
        <v>0.3300372658393203</v>
      </c>
      <c r="FQ10">
        <v>0.40785489738528963</v>
      </c>
      <c r="FR10">
        <v>0.47038521981872711</v>
      </c>
      <c r="FS10">
        <v>4.1033574923679001E-3</v>
      </c>
      <c r="FT10">
        <v>0.44715662571198495</v>
      </c>
      <c r="FU10">
        <v>0.48974383358880369</v>
      </c>
      <c r="FV10">
        <v>0.38347790153036021</v>
      </c>
      <c r="FW10">
        <v>0.18964019751907829</v>
      </c>
      <c r="FX10">
        <f t="shared" si="0"/>
        <v>0.20569455136801723</v>
      </c>
      <c r="FY10">
        <f t="shared" si="1"/>
        <v>4.8615774863713126</v>
      </c>
      <c r="FZ10">
        <f t="shared" si="2"/>
        <v>145.84732459113937</v>
      </c>
    </row>
    <row r="11" spans="1:182" x14ac:dyDescent="0.4">
      <c r="A11" t="s">
        <v>2</v>
      </c>
      <c r="B11">
        <v>0.2356365268537054</v>
      </c>
      <c r="C11">
        <v>0.1462940767941808</v>
      </c>
      <c r="D11">
        <v>0.10184567576197454</v>
      </c>
      <c r="E11">
        <v>0.11582001005878852</v>
      </c>
      <c r="F11">
        <v>0.15441352376614373</v>
      </c>
      <c r="G11">
        <v>0.19770116117432851</v>
      </c>
      <c r="H11">
        <v>0.19332665135858504</v>
      </c>
      <c r="I11">
        <v>0.16049016731774315</v>
      </c>
      <c r="J11">
        <v>0.1515511509397871</v>
      </c>
      <c r="K11">
        <v>0.16102232882996284</v>
      </c>
      <c r="L11">
        <v>0.16646180179215594</v>
      </c>
      <c r="M11">
        <v>0.16560732616201873</v>
      </c>
      <c r="N11">
        <v>0.16303824781094883</v>
      </c>
      <c r="O11">
        <v>0.15439151492868361</v>
      </c>
      <c r="P11">
        <v>0.13912282752360286</v>
      </c>
      <c r="Q11">
        <v>0.13795729593580003</v>
      </c>
      <c r="R11">
        <v>0.15200982159229798</v>
      </c>
      <c r="S11">
        <v>0.15372581811162006</v>
      </c>
      <c r="T11">
        <v>0.13916436921866987</v>
      </c>
      <c r="U11">
        <v>0.12745898810113745</v>
      </c>
      <c r="V11">
        <v>0.12394518104148022</v>
      </c>
      <c r="W11">
        <v>0.12597854715780493</v>
      </c>
      <c r="X11">
        <v>0.13732767950954311</v>
      </c>
      <c r="Y11">
        <v>0.15465735086322641</v>
      </c>
      <c r="Z11">
        <v>0.16959611165825497</v>
      </c>
      <c r="AA11">
        <v>0.17408476946230503</v>
      </c>
      <c r="AB11">
        <v>0.1644102391905552</v>
      </c>
      <c r="AC11">
        <v>0.15348363692937306</v>
      </c>
      <c r="AD11">
        <v>0.15328846052243092</v>
      </c>
      <c r="AE11">
        <v>0.15307827541955238</v>
      </c>
      <c r="AF11">
        <v>0.14656882885752517</v>
      </c>
      <c r="AG11">
        <v>0.14083099101136767</v>
      </c>
      <c r="AH11">
        <v>0.12780694006694215</v>
      </c>
      <c r="AI11">
        <v>0.1110600391687878</v>
      </c>
      <c r="AJ11">
        <v>9.9133888192816891E-2</v>
      </c>
      <c r="AK11">
        <v>0.49848105516971369</v>
      </c>
      <c r="AL11">
        <v>0.38700622523881928</v>
      </c>
      <c r="AM11">
        <v>0.48938182450715828</v>
      </c>
      <c r="AN11">
        <v>0.11737023494013364</v>
      </c>
      <c r="AO11">
        <v>0.12166250164202218</v>
      </c>
      <c r="AP11">
        <v>0.11421874348403699</v>
      </c>
      <c r="AQ11">
        <v>9.7822642672014418E-2</v>
      </c>
      <c r="AR11">
        <v>7.6675488964076957E-2</v>
      </c>
      <c r="AS11">
        <v>6.4452943617482397E-2</v>
      </c>
      <c r="AT11">
        <v>5.6776211193019469E-2</v>
      </c>
      <c r="AU11">
        <v>5.2625728199128217E-2</v>
      </c>
      <c r="AV11">
        <v>4.9749374908875182E-2</v>
      </c>
      <c r="AW11">
        <v>4.7843338846421529E-2</v>
      </c>
      <c r="AX11">
        <v>4.7248129731818883E-2</v>
      </c>
      <c r="AY11">
        <v>4.6073403302528119E-2</v>
      </c>
      <c r="AZ11">
        <v>4.3883759821619218E-2</v>
      </c>
      <c r="BA11">
        <v>4.0616489231142028E-2</v>
      </c>
      <c r="BB11">
        <v>3.8052988834038876E-2</v>
      </c>
      <c r="BC11">
        <v>3.6329614008382007E-2</v>
      </c>
      <c r="BD11">
        <v>3.5482322100146582E-2</v>
      </c>
      <c r="BE11">
        <v>3.5292942352149546E-2</v>
      </c>
      <c r="BF11">
        <v>3.6085037602418039E-2</v>
      </c>
      <c r="BG11">
        <v>3.7866765213673312E-2</v>
      </c>
      <c r="BH11">
        <v>4.1221879208231851E-2</v>
      </c>
      <c r="BI11">
        <v>4.6388031833736312E-2</v>
      </c>
      <c r="BJ11">
        <v>5.3991286182836398E-2</v>
      </c>
      <c r="BK11">
        <v>6.2439581854222603E-2</v>
      </c>
      <c r="BL11">
        <v>6.7795185833369187E-2</v>
      </c>
      <c r="BM11">
        <v>7.1545042694803038E-2</v>
      </c>
      <c r="BN11">
        <v>7.6077892925879478E-2</v>
      </c>
      <c r="BO11">
        <v>8.1833723814146442E-2</v>
      </c>
      <c r="BP11">
        <v>8.6191056841710773E-2</v>
      </c>
      <c r="BQ11">
        <v>8.6432326143042443E-2</v>
      </c>
      <c r="BR11">
        <v>8.4670858168758079E-2</v>
      </c>
      <c r="BS11">
        <v>8.2589605058005361E-2</v>
      </c>
      <c r="BT11">
        <v>8.0428237581564477E-2</v>
      </c>
      <c r="BU11">
        <v>7.9070132733832135E-2</v>
      </c>
      <c r="BV11">
        <v>8.0841767038327073E-2</v>
      </c>
      <c r="BW11">
        <v>8.5880649116188423E-2</v>
      </c>
      <c r="BX11">
        <v>8.9531826398251108E-2</v>
      </c>
      <c r="BY11">
        <v>9.3467680472140921E-2</v>
      </c>
      <c r="BZ11">
        <v>0.10342602315843853</v>
      </c>
      <c r="CA11">
        <v>0.11605700539266288</v>
      </c>
      <c r="CB11">
        <v>0.12520338778283344</v>
      </c>
      <c r="CC11">
        <v>0.1293139482639076</v>
      </c>
      <c r="CD11">
        <v>0.12631737519409589</v>
      </c>
      <c r="CE11">
        <v>0.1173259580319652</v>
      </c>
      <c r="CF11">
        <v>0.11141305993149027</v>
      </c>
      <c r="CG11">
        <v>0.109886343734397</v>
      </c>
      <c r="CH11">
        <v>0.1004557745401414</v>
      </c>
      <c r="CI11">
        <v>5.1608360542378967E-2</v>
      </c>
      <c r="CJ11">
        <v>0.37901695892890436</v>
      </c>
      <c r="CK11">
        <v>0.41388636930604322</v>
      </c>
      <c r="CL11">
        <v>9.4762350469276932E-2</v>
      </c>
      <c r="CM11">
        <v>0.13370837734718399</v>
      </c>
      <c r="CN11">
        <v>0.20564523654072719</v>
      </c>
      <c r="CO11">
        <v>0.20870402463149559</v>
      </c>
      <c r="CP11">
        <v>0.12981267907290409</v>
      </c>
      <c r="CQ11">
        <v>8.43712108913489E-2</v>
      </c>
      <c r="CR11">
        <v>6.9913645258158075E-2</v>
      </c>
      <c r="CS11">
        <v>6.3924310288125646E-2</v>
      </c>
      <c r="CT11">
        <v>6.0872083445826813E-2</v>
      </c>
      <c r="CU11">
        <v>5.9044577145012427E-2</v>
      </c>
      <c r="CV11">
        <v>5.8148180150587023E-2</v>
      </c>
      <c r="CW11">
        <v>5.7096078293868521E-2</v>
      </c>
      <c r="CX11">
        <v>5.6589333700168006E-2</v>
      </c>
      <c r="CY11">
        <v>5.5842006630438645E-2</v>
      </c>
      <c r="CZ11">
        <v>5.3738907424386445E-2</v>
      </c>
      <c r="DA11">
        <v>5.0490860414469575E-2</v>
      </c>
      <c r="DB11">
        <v>4.729339216543884E-2</v>
      </c>
      <c r="DC11">
        <v>4.6220941084911885E-2</v>
      </c>
      <c r="DD11">
        <v>4.760021265261237E-2</v>
      </c>
      <c r="DE11">
        <v>5.0951209889178416E-2</v>
      </c>
      <c r="DF11">
        <v>5.6350103949591772E-2</v>
      </c>
      <c r="DG11">
        <v>6.6862243683466743E-2</v>
      </c>
      <c r="DH11">
        <v>8.2333681079133303E-2</v>
      </c>
      <c r="DI11">
        <v>0.10097856496373911</v>
      </c>
      <c r="DJ11">
        <v>0.12611372764671347</v>
      </c>
      <c r="DK11">
        <v>0.15485009592857152</v>
      </c>
      <c r="DL11">
        <v>0.17265487790369144</v>
      </c>
      <c r="DM11">
        <v>0.16594080517365839</v>
      </c>
      <c r="DN11">
        <v>0.14046603459559381</v>
      </c>
      <c r="DO11">
        <v>0.11533607219816293</v>
      </c>
      <c r="DP11">
        <v>9.9630135829069849E-2</v>
      </c>
      <c r="DQ11">
        <v>9.0737916788950101E-2</v>
      </c>
      <c r="DR11">
        <v>8.6897962495891823E-2</v>
      </c>
      <c r="DS11">
        <v>8.7544308681817076E-2</v>
      </c>
      <c r="DT11">
        <v>9.2544408760889416E-2</v>
      </c>
      <c r="DU11">
        <v>0.1061219806168754</v>
      </c>
      <c r="DV11">
        <v>0.12865523988411859</v>
      </c>
      <c r="DW11">
        <v>0.15423301772341125</v>
      </c>
      <c r="DX11">
        <v>0.1724950816502728</v>
      </c>
      <c r="DY11">
        <v>0.17501194626822364</v>
      </c>
      <c r="DZ11">
        <v>0.16630115568407644</v>
      </c>
      <c r="EA11">
        <v>0.15274086960742261</v>
      </c>
      <c r="EB11">
        <v>0.13430262196019782</v>
      </c>
      <c r="EC11">
        <v>0.11399571307967293</v>
      </c>
      <c r="ED11">
        <v>0.10134168864030785</v>
      </c>
      <c r="EE11">
        <v>0.10426537123958518</v>
      </c>
      <c r="EF11">
        <v>0.12073203834887622</v>
      </c>
      <c r="EG11">
        <v>0.14098990640326062</v>
      </c>
      <c r="EH11">
        <v>0.15609805309797989</v>
      </c>
      <c r="EI11">
        <v>0.16021953421848528</v>
      </c>
      <c r="EJ11">
        <v>0.15104005973685439</v>
      </c>
      <c r="EK11">
        <v>0.13646758416400992</v>
      </c>
      <c r="EL11">
        <v>0.12682228547094274</v>
      </c>
      <c r="EM11">
        <v>0.12116470808561025</v>
      </c>
      <c r="EN11">
        <v>0.11771549303259592</v>
      </c>
      <c r="EO11">
        <v>0.11762745529668407</v>
      </c>
      <c r="EP11">
        <v>0.11534144031669254</v>
      </c>
      <c r="EQ11">
        <v>0.10555357512168161</v>
      </c>
      <c r="ER11">
        <v>9.2675775622629561E-2</v>
      </c>
      <c r="ES11">
        <v>8.4666882513541875E-2</v>
      </c>
      <c r="ET11">
        <v>8.0068231469921175E-2</v>
      </c>
      <c r="EU11">
        <v>7.3701449823301818E-2</v>
      </c>
      <c r="EV11">
        <v>7.1883806413727019E-2</v>
      </c>
      <c r="EW11">
        <v>7.5513417100930499E-2</v>
      </c>
      <c r="EX11">
        <v>7.8011019333539697E-2</v>
      </c>
      <c r="EY11">
        <v>8.0844589188038676E-2</v>
      </c>
      <c r="EZ11">
        <v>8.9932889942019062E-2</v>
      </c>
      <c r="FA11">
        <v>0.11733038911603173</v>
      </c>
      <c r="FB11">
        <v>0.21416377945914181</v>
      </c>
      <c r="FC11">
        <v>0.27862326367512963</v>
      </c>
      <c r="FD11">
        <v>0.18062965443133086</v>
      </c>
      <c r="FE11">
        <v>9.0956890755640035E-2</v>
      </c>
      <c r="FF11">
        <v>9.3243116868729686E-2</v>
      </c>
      <c r="FG11">
        <v>0.11740677209331121</v>
      </c>
      <c r="FH11">
        <v>0.14487569829476613</v>
      </c>
      <c r="FI11">
        <v>0.14165841051673655</v>
      </c>
      <c r="FJ11">
        <v>0.12370450925861678</v>
      </c>
      <c r="FK11">
        <v>0.10959802838090316</v>
      </c>
      <c r="FL11">
        <v>8.8672527532377685E-2</v>
      </c>
      <c r="FM11">
        <v>8.0474752431096169E-2</v>
      </c>
      <c r="FN11">
        <v>8.4414818922667695E-2</v>
      </c>
      <c r="FO11">
        <v>9.8243830047050743E-2</v>
      </c>
      <c r="FP11">
        <v>0.13017687597721139</v>
      </c>
      <c r="FQ11">
        <v>0.24181140041194976</v>
      </c>
      <c r="FR11">
        <v>0.34576730924163324</v>
      </c>
      <c r="FS11">
        <v>0.24550774657678504</v>
      </c>
      <c r="FT11">
        <v>9.1589773791642459E-2</v>
      </c>
      <c r="FU11">
        <v>3.1745232233301984E-3</v>
      </c>
      <c r="FV11">
        <v>0.47706052209196748</v>
      </c>
      <c r="FW11">
        <v>7.0860031861871217E-3</v>
      </c>
      <c r="FX11">
        <f t="shared" si="0"/>
        <v>0.12159703006677533</v>
      </c>
      <c r="FY11">
        <f t="shared" si="1"/>
        <v>8.2238850689926171</v>
      </c>
      <c r="FZ11">
        <f t="shared" si="2"/>
        <v>246.71655206977852</v>
      </c>
    </row>
    <row r="12" spans="1:182" x14ac:dyDescent="0.4">
      <c r="A12" t="s">
        <v>3</v>
      </c>
      <c r="B12">
        <v>3.0778882894687543E-2</v>
      </c>
      <c r="C12">
        <v>2.72283754213546E-2</v>
      </c>
      <c r="D12">
        <v>2.1463530532482494E-2</v>
      </c>
      <c r="E12">
        <v>1.3501502343945362E-2</v>
      </c>
      <c r="F12">
        <v>9.7493377188743128E-3</v>
      </c>
      <c r="G12">
        <v>1.1919476548513273E-2</v>
      </c>
      <c r="H12">
        <v>2.0500091925006663E-2</v>
      </c>
      <c r="I12">
        <v>2.8838168640728856E-2</v>
      </c>
      <c r="J12">
        <v>3.6018505266749531E-2</v>
      </c>
      <c r="K12">
        <v>4.1547155635132824E-2</v>
      </c>
      <c r="L12">
        <v>4.6982450673144917E-2</v>
      </c>
      <c r="M12">
        <v>5.1780955874150852E-2</v>
      </c>
      <c r="N12">
        <v>5.5688078902037724E-2</v>
      </c>
      <c r="O12">
        <v>5.7308129526574353E-2</v>
      </c>
      <c r="P12">
        <v>5.8820506167517536E-2</v>
      </c>
      <c r="Q12">
        <v>6.1247971179878166E-2</v>
      </c>
      <c r="R12">
        <v>6.6360732980111914E-2</v>
      </c>
      <c r="S12">
        <v>7.3804933280874313E-2</v>
      </c>
      <c r="T12">
        <v>8.2593086202845611E-2</v>
      </c>
      <c r="U12">
        <v>8.9805724618892607E-2</v>
      </c>
      <c r="V12">
        <v>9.3965128361045661E-2</v>
      </c>
      <c r="W12">
        <v>9.6524520395397287E-2</v>
      </c>
      <c r="X12">
        <v>9.4026433567580711E-2</v>
      </c>
      <c r="Y12">
        <v>8.7876711424084542E-2</v>
      </c>
      <c r="Z12">
        <v>8.2972686162498338E-2</v>
      </c>
      <c r="AA12">
        <v>8.1575195386784802E-2</v>
      </c>
      <c r="AB12">
        <v>8.5333439377891951E-2</v>
      </c>
      <c r="AC12">
        <v>9.5368394835408141E-2</v>
      </c>
      <c r="AD12">
        <v>0.11237535047198592</v>
      </c>
      <c r="AE12">
        <v>0.13071400969502836</v>
      </c>
      <c r="AF12">
        <v>0.14059880478358605</v>
      </c>
      <c r="AG12">
        <v>0.1332970887705141</v>
      </c>
      <c r="AH12">
        <v>0.11387666127395704</v>
      </c>
      <c r="AI12">
        <v>0.10125542533690017</v>
      </c>
      <c r="AJ12">
        <v>9.7001748175254435E-2</v>
      </c>
      <c r="AK12">
        <v>9.3625364220024418E-2</v>
      </c>
      <c r="AL12">
        <v>9.0938883976187643E-2</v>
      </c>
      <c r="AM12">
        <v>8.4734869841036425E-2</v>
      </c>
      <c r="AN12">
        <v>7.5521586631760146E-2</v>
      </c>
      <c r="AO12">
        <v>6.6646607883812201E-2</v>
      </c>
      <c r="AP12">
        <v>5.9241798108186507E-2</v>
      </c>
      <c r="AQ12">
        <v>5.3940963625611356E-2</v>
      </c>
      <c r="AR12">
        <v>4.9668056142096489E-2</v>
      </c>
      <c r="AS12">
        <v>4.6680590295940329E-2</v>
      </c>
      <c r="AT12">
        <v>4.4493333037076775E-2</v>
      </c>
      <c r="AU12">
        <v>4.3032346196338042E-2</v>
      </c>
      <c r="AV12">
        <v>4.2150523850559542E-2</v>
      </c>
      <c r="AW12">
        <v>4.179528254983083E-2</v>
      </c>
      <c r="AX12">
        <v>4.1773309334879841E-2</v>
      </c>
      <c r="AY12">
        <v>4.1486337804948273E-2</v>
      </c>
      <c r="AZ12">
        <v>4.0815228883106312E-2</v>
      </c>
      <c r="BA12">
        <v>3.9981410944292209E-2</v>
      </c>
      <c r="BB12">
        <v>3.9397487271820707E-2</v>
      </c>
      <c r="BC12">
        <v>3.8993432518479559E-2</v>
      </c>
      <c r="BD12">
        <v>3.8876928718698522E-2</v>
      </c>
      <c r="BE12">
        <v>3.8937532016275506E-2</v>
      </c>
      <c r="BF12">
        <v>3.9244209436047894E-2</v>
      </c>
      <c r="BG12">
        <v>3.9749360687326568E-2</v>
      </c>
      <c r="BH12">
        <v>4.0512420911967578E-2</v>
      </c>
      <c r="BI12">
        <v>4.154951788436808E-2</v>
      </c>
      <c r="BJ12">
        <v>4.2466431620423968E-2</v>
      </c>
      <c r="BK12">
        <v>4.2615096554022243E-2</v>
      </c>
      <c r="BL12">
        <v>4.2379869524058367E-2</v>
      </c>
      <c r="BM12">
        <v>4.2362933729111499E-2</v>
      </c>
      <c r="BN12">
        <v>4.2572707438034797E-2</v>
      </c>
      <c r="BO12">
        <v>4.3159286570493366E-2</v>
      </c>
      <c r="BP12">
        <v>4.4025942580681501E-2</v>
      </c>
      <c r="BQ12">
        <v>4.5458387094103762E-2</v>
      </c>
      <c r="BR12">
        <v>4.7536248395788412E-2</v>
      </c>
      <c r="BS12">
        <v>5.062668639896515E-2</v>
      </c>
      <c r="BT12">
        <v>5.4926124280471826E-2</v>
      </c>
      <c r="BU12">
        <v>6.1073752450410829E-2</v>
      </c>
      <c r="BV12">
        <v>6.8597553256647681E-2</v>
      </c>
      <c r="BW12">
        <v>7.5299507654487396E-2</v>
      </c>
      <c r="BX12">
        <v>8.0922037165450586E-2</v>
      </c>
      <c r="BY12">
        <v>8.5530247101224158E-2</v>
      </c>
      <c r="BZ12">
        <v>8.8607323564659016E-2</v>
      </c>
      <c r="CA12">
        <v>8.8526740584857891E-2</v>
      </c>
      <c r="CB12">
        <v>8.4342427419414043E-2</v>
      </c>
      <c r="CC12">
        <v>7.9167590016670744E-2</v>
      </c>
      <c r="CD12">
        <v>7.5416949875191708E-2</v>
      </c>
      <c r="CE12">
        <v>7.2878581699728162E-2</v>
      </c>
      <c r="CF12">
        <v>7.161391667266416E-2</v>
      </c>
      <c r="CG12">
        <v>7.1446276614766768E-2</v>
      </c>
      <c r="CH12">
        <v>7.2055655083117384E-2</v>
      </c>
      <c r="CI12">
        <v>7.2249144425266518E-2</v>
      </c>
      <c r="CJ12">
        <v>6.981430999523898E-2</v>
      </c>
      <c r="CK12">
        <v>6.4870462619763869E-2</v>
      </c>
      <c r="CL12">
        <v>5.9756618874677384E-2</v>
      </c>
      <c r="CM12">
        <v>5.5741032033248414E-2</v>
      </c>
      <c r="CN12">
        <v>5.2752043719606491E-2</v>
      </c>
      <c r="CO12">
        <v>5.0336405620929704E-2</v>
      </c>
      <c r="CP12">
        <v>4.8087100519459809E-2</v>
      </c>
      <c r="CQ12">
        <v>4.6375798367489944E-2</v>
      </c>
      <c r="CR12">
        <v>4.5405106850072714E-2</v>
      </c>
      <c r="CS12">
        <v>4.4748720010857126E-2</v>
      </c>
      <c r="CT12">
        <v>4.4061280912267589E-2</v>
      </c>
      <c r="CU12">
        <v>4.3326415359380553E-2</v>
      </c>
      <c r="CV12">
        <v>4.2765465297547017E-2</v>
      </c>
      <c r="CW12">
        <v>4.2423349784374544E-2</v>
      </c>
      <c r="CX12">
        <v>4.2238576313303133E-2</v>
      </c>
      <c r="CY12">
        <v>4.1634226721164652E-2</v>
      </c>
      <c r="CZ12">
        <v>4.0443049720067181E-2</v>
      </c>
      <c r="DA12">
        <v>3.9489879097623366E-2</v>
      </c>
      <c r="DB12">
        <v>3.910719623117475E-2</v>
      </c>
      <c r="DC12">
        <v>3.9212345590758611E-2</v>
      </c>
      <c r="DD12">
        <v>3.9812578733265935E-2</v>
      </c>
      <c r="DE12">
        <v>4.093833809987564E-2</v>
      </c>
      <c r="DF12">
        <v>4.2711253126320084E-2</v>
      </c>
      <c r="DG12">
        <v>4.5410517193368465E-2</v>
      </c>
      <c r="DH12">
        <v>4.9469146582694128E-2</v>
      </c>
      <c r="DI12">
        <v>5.4485691385235679E-2</v>
      </c>
      <c r="DJ12">
        <v>5.9621587722945832E-2</v>
      </c>
      <c r="DK12">
        <v>6.5393175143350302E-2</v>
      </c>
      <c r="DL12">
        <v>7.0867518238376323E-2</v>
      </c>
      <c r="DM12">
        <v>7.365463623734303E-2</v>
      </c>
      <c r="DN12">
        <v>7.4655253423755411E-2</v>
      </c>
      <c r="DO12">
        <v>7.4994548002011358E-2</v>
      </c>
      <c r="DP12">
        <v>7.3586953116239237E-2</v>
      </c>
      <c r="DQ12">
        <v>7.1364516744426967E-2</v>
      </c>
      <c r="DR12">
        <v>7.0496889050257611E-2</v>
      </c>
      <c r="DS12">
        <v>7.158551803790264E-2</v>
      </c>
      <c r="DT12">
        <v>7.5076350940748965E-2</v>
      </c>
      <c r="DU12">
        <v>8.1282494234786895E-2</v>
      </c>
      <c r="DV12">
        <v>8.877306943407276E-2</v>
      </c>
      <c r="DW12">
        <v>9.6383427667114246E-2</v>
      </c>
      <c r="DX12">
        <v>0.10350700629668014</v>
      </c>
      <c r="DY12">
        <v>0.10640196709650801</v>
      </c>
      <c r="DZ12">
        <v>0.10162106213345448</v>
      </c>
      <c r="EA12">
        <v>9.1789565778122723E-2</v>
      </c>
      <c r="EB12">
        <v>8.2538611087544886E-2</v>
      </c>
      <c r="EC12">
        <v>7.7014502188388845E-2</v>
      </c>
      <c r="ED12">
        <v>7.4881632561550088E-2</v>
      </c>
      <c r="EE12">
        <v>7.6064253215560887E-2</v>
      </c>
      <c r="EF12">
        <v>7.996344249570364E-2</v>
      </c>
      <c r="EG12">
        <v>8.342035418441747E-2</v>
      </c>
      <c r="EH12">
        <v>8.5720156060064751E-2</v>
      </c>
      <c r="EI12">
        <v>8.6080489871467547E-2</v>
      </c>
      <c r="EJ12">
        <v>8.2983629388434496E-2</v>
      </c>
      <c r="EK12">
        <v>7.9850984234290406E-2</v>
      </c>
      <c r="EL12">
        <v>7.7735091737865372E-2</v>
      </c>
      <c r="EM12">
        <v>7.5218168689203016E-2</v>
      </c>
      <c r="EN12">
        <v>7.3563364894444233E-2</v>
      </c>
      <c r="EO12">
        <v>7.2956400241836236E-2</v>
      </c>
      <c r="EP12">
        <v>7.4157026237860038E-2</v>
      </c>
      <c r="EQ12">
        <v>7.5821608744657848E-2</v>
      </c>
      <c r="ER12">
        <v>7.5581517386087413E-2</v>
      </c>
      <c r="ES12">
        <v>7.4900791552667031E-2</v>
      </c>
      <c r="ET12">
        <v>7.5051723245963473E-2</v>
      </c>
      <c r="EU12">
        <v>7.5902100537064379E-2</v>
      </c>
      <c r="EV12">
        <v>7.6878610144080692E-2</v>
      </c>
      <c r="EW12">
        <v>7.7915579474662891E-2</v>
      </c>
      <c r="EX12">
        <v>7.8510364798451887E-2</v>
      </c>
      <c r="EY12">
        <v>7.9242791132295209E-2</v>
      </c>
      <c r="EZ12">
        <v>8.0678603760480527E-2</v>
      </c>
      <c r="FA12">
        <v>8.1383364017452969E-2</v>
      </c>
      <c r="FB12">
        <v>8.1462078752805561E-2</v>
      </c>
      <c r="FC12">
        <v>8.1025876513914574E-2</v>
      </c>
      <c r="FD12">
        <v>8.2199103599764026E-2</v>
      </c>
      <c r="FE12">
        <v>8.4215495367279875E-2</v>
      </c>
      <c r="FF12">
        <v>8.6196897310234416E-2</v>
      </c>
      <c r="FG12">
        <v>9.0162692441421249E-2</v>
      </c>
      <c r="FH12">
        <v>9.1575436365900847E-2</v>
      </c>
      <c r="FI12">
        <v>9.0384158649329915E-2</v>
      </c>
      <c r="FJ12">
        <v>8.7288680788186357E-2</v>
      </c>
      <c r="FK12">
        <v>8.3530927091188492E-2</v>
      </c>
      <c r="FL12">
        <v>8.1903979077410913E-2</v>
      </c>
      <c r="FM12">
        <v>8.0191634376443888E-2</v>
      </c>
      <c r="FN12">
        <v>8.18952635766209E-2</v>
      </c>
      <c r="FO12">
        <v>8.408111046345304E-2</v>
      </c>
      <c r="FP12">
        <v>8.9400190668280061E-2</v>
      </c>
      <c r="FQ12">
        <v>9.8725802457152192E-2</v>
      </c>
      <c r="FR12">
        <v>0.101563221136046</v>
      </c>
      <c r="FS12">
        <v>0.10019330651428532</v>
      </c>
      <c r="FT12">
        <v>8.8132317047328726E-2</v>
      </c>
      <c r="FU12">
        <v>7.3987692939319213E-2</v>
      </c>
      <c r="FV12">
        <v>5.5651189115784684E-2</v>
      </c>
      <c r="FW12">
        <v>3.630029768382078E-2</v>
      </c>
      <c r="FX12">
        <f t="shared" si="0"/>
        <v>6.6814039082972676E-2</v>
      </c>
      <c r="FY12">
        <f t="shared" si="1"/>
        <v>14.966914345024929</v>
      </c>
      <c r="FZ12">
        <f t="shared" si="2"/>
        <v>449.00743035074788</v>
      </c>
    </row>
    <row r="13" spans="1:182" x14ac:dyDescent="0.4">
      <c r="A13" t="s">
        <v>4</v>
      </c>
      <c r="B13">
        <v>3.2446026452540087E-3</v>
      </c>
      <c r="C13">
        <v>0.49860374620896125</v>
      </c>
      <c r="D13">
        <v>0.49346886894790115</v>
      </c>
      <c r="E13">
        <v>0.48185957116473954</v>
      </c>
      <c r="F13">
        <v>0.48414956813183618</v>
      </c>
      <c r="G13">
        <v>0.48169979865831647</v>
      </c>
      <c r="H13">
        <v>0.49104093869018112</v>
      </c>
      <c r="I13">
        <v>0.49937872103763364</v>
      </c>
      <c r="J13">
        <v>4.1697677370949792E-3</v>
      </c>
      <c r="K13">
        <v>1.2853891734186789E-2</v>
      </c>
      <c r="L13">
        <v>1.4387678149426906E-2</v>
      </c>
      <c r="M13">
        <v>2.1726005357563662E-2</v>
      </c>
      <c r="N13">
        <v>2.1552042784333793E-2</v>
      </c>
      <c r="O13">
        <v>2.8233607179078277E-2</v>
      </c>
      <c r="P13">
        <v>2.7851840947594349E-2</v>
      </c>
      <c r="Q13">
        <v>3.6355177875102083E-2</v>
      </c>
      <c r="R13">
        <v>3.6656217266752562E-2</v>
      </c>
      <c r="S13">
        <v>4.9022449046139553E-2</v>
      </c>
      <c r="T13">
        <v>5.1215292502780577E-2</v>
      </c>
      <c r="U13">
        <v>6.9655151255187522E-2</v>
      </c>
      <c r="V13">
        <v>9.4056555909089734E-2</v>
      </c>
      <c r="W13">
        <v>8.8119617058875443E-2</v>
      </c>
      <c r="X13">
        <v>0.10118620752200699</v>
      </c>
      <c r="Y13">
        <v>6.7455397856292149E-2</v>
      </c>
      <c r="Z13">
        <v>5.3391516337186647E-2</v>
      </c>
      <c r="AA13">
        <v>4.7400623500226537E-2</v>
      </c>
      <c r="AB13">
        <v>3.910414844936224E-2</v>
      </c>
      <c r="AC13">
        <v>4.1473990242245039E-2</v>
      </c>
      <c r="AD13">
        <v>3.7905535941014264E-2</v>
      </c>
      <c r="AE13">
        <v>4.1470108487989481E-2</v>
      </c>
      <c r="AF13">
        <v>3.7755776384150598E-2</v>
      </c>
      <c r="AG13">
        <v>4.0465725823282117E-2</v>
      </c>
      <c r="AH13">
        <v>3.5868364604827167E-2</v>
      </c>
      <c r="AI13">
        <v>3.7774576533054681E-2</v>
      </c>
      <c r="AJ13">
        <v>3.3133034163777983E-2</v>
      </c>
      <c r="AK13">
        <v>3.7314949843156614E-2</v>
      </c>
      <c r="AL13">
        <v>3.3638303307053502E-2</v>
      </c>
      <c r="AM13">
        <v>4.2272787609026349E-2</v>
      </c>
      <c r="AN13">
        <v>4.1586708013778388E-2</v>
      </c>
      <c r="AO13">
        <v>6.0999746757716043E-2</v>
      </c>
      <c r="AP13">
        <v>9.2873550970634502E-2</v>
      </c>
      <c r="AQ13">
        <v>0.10018532909556409</v>
      </c>
      <c r="AR13">
        <v>0.13251866723612934</v>
      </c>
      <c r="AS13">
        <v>8.4460027013909075E-2</v>
      </c>
      <c r="AT13">
        <v>5.5735527307404685E-2</v>
      </c>
      <c r="AU13">
        <v>5.7119715398321051E-2</v>
      </c>
      <c r="AV13">
        <v>4.4146480397279697E-2</v>
      </c>
      <c r="AW13">
        <v>5.0445234801483226E-2</v>
      </c>
      <c r="AX13">
        <v>4.4935489106364544E-2</v>
      </c>
      <c r="AY13">
        <v>5.0011490053283932E-2</v>
      </c>
      <c r="AZ13">
        <v>4.6679373359039524E-2</v>
      </c>
      <c r="BA13">
        <v>4.8449729256571511E-2</v>
      </c>
      <c r="BB13">
        <v>4.6816326725997531E-2</v>
      </c>
      <c r="BC13">
        <v>4.5751850125289206E-2</v>
      </c>
      <c r="BD13">
        <v>4.5196415969238811E-2</v>
      </c>
      <c r="BE13">
        <v>4.2539744068899994E-2</v>
      </c>
      <c r="BF13">
        <v>4.2371628671699253E-2</v>
      </c>
      <c r="BG13">
        <v>3.9786766247411696E-2</v>
      </c>
      <c r="BH13">
        <v>4.0136765704009876E-2</v>
      </c>
      <c r="BI13">
        <v>3.8820747399757653E-2</v>
      </c>
      <c r="BJ13">
        <v>3.9120234765409385E-2</v>
      </c>
      <c r="BK13">
        <v>3.7719109040809953E-2</v>
      </c>
      <c r="BL13">
        <v>3.7173981379255108E-2</v>
      </c>
      <c r="BM13">
        <v>3.6130208751821782E-2</v>
      </c>
      <c r="BN13">
        <v>3.5606461719010038E-2</v>
      </c>
      <c r="BO13">
        <v>3.5154806403817053E-2</v>
      </c>
      <c r="BP13">
        <v>3.4855129833168096E-2</v>
      </c>
      <c r="BQ13">
        <v>3.4899139222845203E-2</v>
      </c>
      <c r="BR13">
        <v>3.4841443522885658E-2</v>
      </c>
      <c r="BS13">
        <v>3.522388719111539E-2</v>
      </c>
      <c r="BT13">
        <v>3.5280004583437365E-2</v>
      </c>
      <c r="BU13">
        <v>3.531271299467717E-2</v>
      </c>
      <c r="BV13">
        <v>3.4714407460187661E-2</v>
      </c>
      <c r="BW13">
        <v>3.4365133156735034E-2</v>
      </c>
      <c r="BX13">
        <v>3.3812534037690467E-2</v>
      </c>
      <c r="BY13">
        <v>3.3548358320734932E-2</v>
      </c>
      <c r="BZ13">
        <v>3.3245125444988227E-2</v>
      </c>
      <c r="CA13">
        <v>3.3227509117293802E-2</v>
      </c>
      <c r="CB13">
        <v>3.3267299944689202E-2</v>
      </c>
      <c r="CC13">
        <v>3.3317476502613762E-2</v>
      </c>
      <c r="CD13">
        <v>3.3366107033389054E-2</v>
      </c>
      <c r="CE13">
        <v>3.3426664339721017E-2</v>
      </c>
      <c r="CF13">
        <v>3.3616218944871025E-2</v>
      </c>
      <c r="CG13">
        <v>3.3850161077495979E-2</v>
      </c>
      <c r="CH13">
        <v>3.4028782789112921E-2</v>
      </c>
      <c r="CI13">
        <v>3.3647020008230152E-2</v>
      </c>
      <c r="CJ13">
        <v>3.2957703271676304E-2</v>
      </c>
      <c r="CK13">
        <v>3.2204872151242701E-2</v>
      </c>
      <c r="CL13">
        <v>3.151908816906121E-2</v>
      </c>
      <c r="CM13">
        <v>3.0883135626334993E-2</v>
      </c>
      <c r="CN13">
        <v>3.0273580892991703E-2</v>
      </c>
      <c r="CO13">
        <v>2.9662394081795402E-2</v>
      </c>
      <c r="CP13">
        <v>2.9043347032881927E-2</v>
      </c>
      <c r="CQ13">
        <v>2.8583021930072016E-2</v>
      </c>
      <c r="CR13">
        <v>2.8254246516053932E-2</v>
      </c>
      <c r="CS13">
        <v>2.8119176323473924E-2</v>
      </c>
      <c r="CT13">
        <v>2.8084792189580415E-2</v>
      </c>
      <c r="CU13">
        <v>2.8221835582769562E-2</v>
      </c>
      <c r="CV13">
        <v>2.8476255217457544E-2</v>
      </c>
      <c r="CW13">
        <v>2.8924162446294772E-2</v>
      </c>
      <c r="CX13">
        <v>2.9548876537258184E-2</v>
      </c>
      <c r="CY13">
        <v>3.0369157596197165E-2</v>
      </c>
      <c r="CZ13">
        <v>3.1295945615464553E-2</v>
      </c>
      <c r="DA13">
        <v>3.1939658777720301E-2</v>
      </c>
      <c r="DB13">
        <v>3.2325037481565358E-2</v>
      </c>
      <c r="DC13">
        <v>3.2546844440334531E-2</v>
      </c>
      <c r="DD13">
        <v>3.285253405760085E-2</v>
      </c>
      <c r="DE13">
        <v>3.3125328188453554E-2</v>
      </c>
      <c r="DF13">
        <v>3.3567243898284284E-2</v>
      </c>
      <c r="DG13">
        <v>3.399097294769636E-2</v>
      </c>
      <c r="DH13">
        <v>3.4605044495731464E-2</v>
      </c>
      <c r="DI13">
        <v>3.520880831485064E-2</v>
      </c>
      <c r="DJ13">
        <v>3.5941626512749777E-2</v>
      </c>
      <c r="DK13">
        <v>3.6399806015679485E-2</v>
      </c>
      <c r="DL13">
        <v>3.6423813764473102E-2</v>
      </c>
      <c r="DM13">
        <v>3.6266302165068945E-2</v>
      </c>
      <c r="DN13">
        <v>3.616748548006337E-2</v>
      </c>
      <c r="DO13">
        <v>3.6256843598226951E-2</v>
      </c>
      <c r="DP13">
        <v>3.6399327613980514E-2</v>
      </c>
      <c r="DQ13">
        <v>3.687165624431573E-2</v>
      </c>
      <c r="DR13">
        <v>3.743964715569454E-2</v>
      </c>
      <c r="DS13">
        <v>3.8411756619667656E-2</v>
      </c>
      <c r="DT13">
        <v>3.922334817511923E-2</v>
      </c>
      <c r="DU13">
        <v>4.0193562354335598E-2</v>
      </c>
      <c r="DV13">
        <v>4.1000231568654302E-2</v>
      </c>
      <c r="DW13">
        <v>4.1996282894019688E-2</v>
      </c>
      <c r="DX13">
        <v>4.252071819869685E-2</v>
      </c>
      <c r="DY13">
        <v>4.2332345025715437E-2</v>
      </c>
      <c r="DZ13">
        <v>4.189382172313609E-2</v>
      </c>
      <c r="EA13">
        <v>4.1535124455105356E-2</v>
      </c>
      <c r="EB13">
        <v>4.1491777081977869E-2</v>
      </c>
      <c r="EC13">
        <v>4.1416346807219111E-2</v>
      </c>
      <c r="ED13">
        <v>4.1759767641623202E-2</v>
      </c>
      <c r="EE13">
        <v>4.1904723764007334E-2</v>
      </c>
      <c r="EF13">
        <v>4.2452909552647113E-2</v>
      </c>
      <c r="EG13">
        <v>4.2777589835047487E-2</v>
      </c>
      <c r="EH13">
        <v>4.3498404031988618E-2</v>
      </c>
      <c r="EI13">
        <v>4.4063154979143024E-2</v>
      </c>
      <c r="EJ13">
        <v>4.442911869153842E-2</v>
      </c>
      <c r="EK13">
        <v>4.3902228844185397E-2</v>
      </c>
      <c r="EL13">
        <v>4.2995469749680951E-2</v>
      </c>
      <c r="EM13">
        <v>4.2356749255470401E-2</v>
      </c>
      <c r="EN13">
        <v>4.1563680424726759E-2</v>
      </c>
      <c r="EO13">
        <v>4.125100859428333E-2</v>
      </c>
      <c r="EP13">
        <v>4.052544318344907E-2</v>
      </c>
      <c r="EQ13">
        <v>4.0311088299040648E-2</v>
      </c>
      <c r="ER13">
        <v>3.9709980759665899E-2</v>
      </c>
      <c r="ES13">
        <v>3.9932325871436317E-2</v>
      </c>
      <c r="ET13">
        <v>3.9985499082442991E-2</v>
      </c>
      <c r="EU13">
        <v>4.070085611686132E-2</v>
      </c>
      <c r="EV13">
        <v>4.1356621929967308E-2</v>
      </c>
      <c r="EW13">
        <v>4.2006236996575338E-2</v>
      </c>
      <c r="EX13">
        <v>4.2094847731623648E-2</v>
      </c>
      <c r="EY13">
        <v>4.1636703960641369E-2</v>
      </c>
      <c r="EZ13">
        <v>4.1594961608857839E-2</v>
      </c>
      <c r="FA13">
        <v>4.0930517368790248E-2</v>
      </c>
      <c r="FB13">
        <v>4.098685504706346E-2</v>
      </c>
      <c r="FC13">
        <v>4.0099902582330975E-2</v>
      </c>
      <c r="FD13">
        <v>4.0344197885991598E-2</v>
      </c>
      <c r="FE13">
        <v>3.972912435777079E-2</v>
      </c>
      <c r="FF13">
        <v>4.0227800610762067E-2</v>
      </c>
      <c r="FG13">
        <v>3.9985403616168508E-2</v>
      </c>
      <c r="FH13">
        <v>4.0483907813250099E-2</v>
      </c>
      <c r="FI13">
        <v>4.0371611679221285E-2</v>
      </c>
      <c r="FJ13">
        <v>3.976453557865673E-2</v>
      </c>
      <c r="FK13">
        <v>3.9072874784714794E-2</v>
      </c>
      <c r="FL13">
        <v>3.7882342865822392E-2</v>
      </c>
      <c r="FM13">
        <v>3.772308581406357E-2</v>
      </c>
      <c r="FN13">
        <v>3.6393628555100893E-2</v>
      </c>
      <c r="FO13">
        <v>3.6855762755055629E-2</v>
      </c>
      <c r="FP13">
        <v>3.5391871797392831E-2</v>
      </c>
      <c r="FQ13">
        <v>3.6705781196785872E-2</v>
      </c>
      <c r="FR13">
        <v>3.5155465305598828E-2</v>
      </c>
      <c r="FS13">
        <v>3.7499542268611089E-2</v>
      </c>
      <c r="FT13">
        <v>3.5218722139001221E-2</v>
      </c>
      <c r="FU13">
        <v>3.9698063559775947E-2</v>
      </c>
      <c r="FV13">
        <v>3.6729244858921116E-2</v>
      </c>
      <c r="FW13">
        <v>5.2440271629081388E-2</v>
      </c>
      <c r="FX13">
        <f t="shared" si="0"/>
        <v>5.798030427174182E-2</v>
      </c>
      <c r="FY13">
        <f t="shared" si="1"/>
        <v>17.247236153042671</v>
      </c>
      <c r="FZ13">
        <f t="shared" si="2"/>
        <v>517.41708459128017</v>
      </c>
    </row>
    <row r="14" spans="1:182" x14ac:dyDescent="0.4">
      <c r="A14" t="s">
        <v>5</v>
      </c>
      <c r="B14">
        <v>2.0914372012853497E-2</v>
      </c>
      <c r="C14">
        <v>1.6742979739589135E-2</v>
      </c>
      <c r="D14">
        <v>1.7700325736437358E-2</v>
      </c>
      <c r="E14">
        <v>1.6875734557666878E-2</v>
      </c>
      <c r="F14">
        <v>1.7460954234661853E-2</v>
      </c>
      <c r="G14">
        <v>1.707688313362727E-2</v>
      </c>
      <c r="H14">
        <v>1.7416444208565019E-2</v>
      </c>
      <c r="I14">
        <v>1.7103519901973792E-2</v>
      </c>
      <c r="J14">
        <v>1.7305878510878971E-2</v>
      </c>
      <c r="K14">
        <v>1.707759715493604E-2</v>
      </c>
      <c r="L14">
        <v>1.7290692286789644E-2</v>
      </c>
      <c r="M14">
        <v>1.7186512522525264E-2</v>
      </c>
      <c r="N14">
        <v>1.7454132492762078E-2</v>
      </c>
      <c r="O14">
        <v>1.7462495850737964E-2</v>
      </c>
      <c r="P14">
        <v>1.7760717502517172E-2</v>
      </c>
      <c r="Q14">
        <v>1.7775445798824133E-2</v>
      </c>
      <c r="R14">
        <v>1.7988425728453793E-2</v>
      </c>
      <c r="S14">
        <v>1.7937164070825868E-2</v>
      </c>
      <c r="T14">
        <v>1.8033331954052146E-2</v>
      </c>
      <c r="U14">
        <v>1.7908885905980668E-2</v>
      </c>
      <c r="V14">
        <v>1.7945814724155511E-2</v>
      </c>
      <c r="W14">
        <v>1.7819280341343724E-2</v>
      </c>
      <c r="X14">
        <v>1.7840528170941748E-2</v>
      </c>
      <c r="Y14">
        <v>1.7721928134984986E-2</v>
      </c>
      <c r="Z14">
        <v>1.7720292761005126E-2</v>
      </c>
      <c r="AA14">
        <v>1.7582699448798252E-2</v>
      </c>
      <c r="AB14">
        <v>1.75061267748353E-2</v>
      </c>
      <c r="AC14">
        <v>1.7263947994824336E-2</v>
      </c>
      <c r="AD14">
        <v>1.7060532584843607E-2</v>
      </c>
      <c r="AE14">
        <v>1.6805364029968045E-2</v>
      </c>
      <c r="AF14">
        <v>1.6660280848785847E-2</v>
      </c>
      <c r="AG14">
        <v>1.6504804434945092E-2</v>
      </c>
      <c r="AH14">
        <v>1.6423010539009578E-2</v>
      </c>
      <c r="AI14">
        <v>1.6317487278994399E-2</v>
      </c>
      <c r="AJ14">
        <v>1.6223212245644689E-2</v>
      </c>
      <c r="AK14">
        <v>1.6081411107015674E-2</v>
      </c>
      <c r="AL14">
        <v>1.5933085197146462E-2</v>
      </c>
      <c r="AM14">
        <v>1.577337254468535E-2</v>
      </c>
      <c r="AN14">
        <v>1.5587525985806441E-2</v>
      </c>
      <c r="AO14">
        <v>1.5382185959777774E-2</v>
      </c>
      <c r="AP14">
        <v>1.5125701961255992E-2</v>
      </c>
      <c r="AQ14">
        <v>1.4860468321228098E-2</v>
      </c>
      <c r="AR14">
        <v>1.4535778917032869E-2</v>
      </c>
      <c r="AS14">
        <v>1.4222242490234837E-2</v>
      </c>
      <c r="AT14">
        <v>1.3858632161300042E-2</v>
      </c>
      <c r="AU14">
        <v>1.3552931416599434E-2</v>
      </c>
      <c r="AV14">
        <v>1.3263519006097265E-2</v>
      </c>
      <c r="AW14">
        <v>1.3107428261583041E-2</v>
      </c>
      <c r="AX14">
        <v>1.2981894866447272E-2</v>
      </c>
      <c r="AY14">
        <v>1.2971806636675198E-2</v>
      </c>
      <c r="AZ14">
        <v>1.2962708931013334E-2</v>
      </c>
      <c r="BA14">
        <v>1.3052550711364795E-2</v>
      </c>
      <c r="BB14">
        <v>1.3135467391953606E-2</v>
      </c>
      <c r="BC14">
        <v>1.3316080639216731E-2</v>
      </c>
      <c r="BD14">
        <v>1.3495230328535994E-2</v>
      </c>
      <c r="BE14">
        <v>1.3757457213564044E-2</v>
      </c>
      <c r="BF14">
        <v>1.3968278060322498E-2</v>
      </c>
      <c r="BG14">
        <v>1.4192166647616987E-2</v>
      </c>
      <c r="BH14">
        <v>1.436451277361479E-2</v>
      </c>
      <c r="BI14">
        <v>1.4580155947008747E-2</v>
      </c>
      <c r="BJ14">
        <v>1.4763004906751597E-2</v>
      </c>
      <c r="BK14">
        <v>1.4966754753311809E-2</v>
      </c>
      <c r="BL14">
        <v>1.5128676259354535E-2</v>
      </c>
      <c r="BM14">
        <v>1.529821884838875E-2</v>
      </c>
      <c r="BN14">
        <v>1.543529391496302E-2</v>
      </c>
      <c r="BO14">
        <v>1.5571494921020135E-2</v>
      </c>
      <c r="BP14">
        <v>1.5671591409155795E-2</v>
      </c>
      <c r="BQ14">
        <v>1.5730111073082489E-2</v>
      </c>
      <c r="BR14">
        <v>1.5703792296957796E-2</v>
      </c>
      <c r="BS14">
        <v>1.5610279778437364E-2</v>
      </c>
      <c r="BT14">
        <v>1.5508557484189986E-2</v>
      </c>
      <c r="BU14">
        <v>1.5419135937538353E-2</v>
      </c>
      <c r="BV14">
        <v>1.5360905279549352E-2</v>
      </c>
      <c r="BW14">
        <v>1.5315407171744951E-2</v>
      </c>
      <c r="BX14">
        <v>1.530729519860374E-2</v>
      </c>
      <c r="BY14">
        <v>1.5308210361444662E-2</v>
      </c>
      <c r="BZ14">
        <v>1.5350804752949575E-2</v>
      </c>
      <c r="CA14">
        <v>1.5400714817981848E-2</v>
      </c>
      <c r="CB14">
        <v>1.5496207244472045E-2</v>
      </c>
      <c r="CC14">
        <v>1.5600689251977563E-2</v>
      </c>
      <c r="CD14">
        <v>1.5755866971343156E-2</v>
      </c>
      <c r="CE14">
        <v>1.5925454789871167E-2</v>
      </c>
      <c r="CF14">
        <v>1.6141344578120238E-2</v>
      </c>
      <c r="CG14">
        <v>1.6344444124932935E-2</v>
      </c>
      <c r="CH14">
        <v>1.6553314150107353E-2</v>
      </c>
      <c r="CI14">
        <v>1.6745853367964914E-2</v>
      </c>
      <c r="CJ14">
        <v>1.6954883494262798E-2</v>
      </c>
      <c r="CK14">
        <v>1.7166649346416506E-2</v>
      </c>
      <c r="CL14">
        <v>1.7396647453598438E-2</v>
      </c>
      <c r="CM14">
        <v>1.7640980642538176E-2</v>
      </c>
      <c r="CN14">
        <v>1.7898939109391832E-2</v>
      </c>
      <c r="CO14">
        <v>1.818090657881213E-2</v>
      </c>
      <c r="CP14">
        <v>1.8468626865481657E-2</v>
      </c>
      <c r="CQ14">
        <v>1.8788177478978468E-2</v>
      </c>
      <c r="CR14">
        <v>1.910219592621238E-2</v>
      </c>
      <c r="CS14">
        <v>1.9450299721935869E-2</v>
      </c>
      <c r="CT14">
        <v>1.9771836639921703E-2</v>
      </c>
      <c r="CU14">
        <v>2.010290056046243E-2</v>
      </c>
      <c r="CV14">
        <v>2.0318735514300097E-2</v>
      </c>
      <c r="CW14">
        <v>2.0426782526477817E-2</v>
      </c>
      <c r="CX14">
        <v>2.0389421624638044E-2</v>
      </c>
      <c r="CY14">
        <v>2.0352902048475521E-2</v>
      </c>
      <c r="CZ14">
        <v>2.0281176870076405E-2</v>
      </c>
      <c r="DA14">
        <v>2.0240018320108813E-2</v>
      </c>
      <c r="DB14">
        <v>2.017316166024102E-2</v>
      </c>
      <c r="DC14">
        <v>2.0119351894532431E-2</v>
      </c>
      <c r="DD14">
        <v>2.0046768182071534E-2</v>
      </c>
      <c r="DE14">
        <v>1.9960040909341718E-2</v>
      </c>
      <c r="DF14">
        <v>1.98648941144694E-2</v>
      </c>
      <c r="DG14">
        <v>1.9719485664574668E-2</v>
      </c>
      <c r="DH14">
        <v>1.9573966626364993E-2</v>
      </c>
      <c r="DI14">
        <v>1.932575518931999E-2</v>
      </c>
      <c r="DJ14">
        <v>1.906530939757314E-2</v>
      </c>
      <c r="DK14">
        <v>1.8637722325070993E-2</v>
      </c>
      <c r="DL14">
        <v>1.8310954896843385E-2</v>
      </c>
      <c r="DM14">
        <v>1.7965894886290825E-2</v>
      </c>
      <c r="DN14">
        <v>1.7805374015222152E-2</v>
      </c>
      <c r="DO14">
        <v>1.7561668318036343E-2</v>
      </c>
      <c r="DP14">
        <v>1.7503965811307479E-2</v>
      </c>
      <c r="DQ14">
        <v>1.7331706667314536E-2</v>
      </c>
      <c r="DR14">
        <v>1.736203804028514E-2</v>
      </c>
      <c r="DS14">
        <v>1.7258806731405379E-2</v>
      </c>
      <c r="DT14">
        <v>1.7373521452498659E-2</v>
      </c>
      <c r="DU14">
        <v>1.7341926115326797E-2</v>
      </c>
      <c r="DV14">
        <v>1.7533298975189307E-2</v>
      </c>
      <c r="DW14">
        <v>1.7555696799819505E-2</v>
      </c>
      <c r="DX14">
        <v>1.7744216571560684E-2</v>
      </c>
      <c r="DY14">
        <v>1.7686386953350518E-2</v>
      </c>
      <c r="DZ14">
        <v>1.7806002684186341E-2</v>
      </c>
      <c r="EA14">
        <v>1.7790778028057223E-2</v>
      </c>
      <c r="EB14">
        <v>1.7987703942900071E-2</v>
      </c>
      <c r="EC14">
        <v>1.8105082879600835E-2</v>
      </c>
      <c r="ED14">
        <v>1.8396851949158494E-2</v>
      </c>
      <c r="EE14">
        <v>1.8683013654838591E-2</v>
      </c>
      <c r="EF14">
        <v>1.9063651762471198E-2</v>
      </c>
      <c r="EG14">
        <v>1.9554398301087433E-2</v>
      </c>
      <c r="EH14">
        <v>1.999202051355814E-2</v>
      </c>
      <c r="EI14">
        <v>2.0705492897065962E-2</v>
      </c>
      <c r="EJ14">
        <v>2.1125733269707427E-2</v>
      </c>
      <c r="EK14">
        <v>2.2144445060870949E-2</v>
      </c>
      <c r="EL14">
        <v>2.2620880486308281E-2</v>
      </c>
      <c r="EM14">
        <v>2.4029475606369061E-2</v>
      </c>
      <c r="EN14">
        <v>2.4374893811201847E-2</v>
      </c>
      <c r="EO14">
        <v>2.5890123639316608E-2</v>
      </c>
      <c r="EP14">
        <v>2.5828066414973976E-2</v>
      </c>
      <c r="EQ14">
        <v>2.6990880289302563E-2</v>
      </c>
      <c r="ER14">
        <v>2.6348059044393482E-2</v>
      </c>
      <c r="ES14">
        <v>2.6708464018299884E-2</v>
      </c>
      <c r="ET14">
        <v>2.5534269044205967E-2</v>
      </c>
      <c r="EU14">
        <v>2.4875409125870943E-2</v>
      </c>
      <c r="EV14">
        <v>2.3282346631804347E-2</v>
      </c>
      <c r="EW14">
        <v>2.1875257282438606E-2</v>
      </c>
      <c r="EX14">
        <v>2.0369979905995768E-2</v>
      </c>
      <c r="EY14">
        <v>1.8721739154657521E-2</v>
      </c>
      <c r="EZ14">
        <v>1.7427831230451746E-2</v>
      </c>
      <c r="FA14">
        <v>1.578192627718351E-2</v>
      </c>
      <c r="FB14">
        <v>1.4703261492572301E-2</v>
      </c>
      <c r="FC14">
        <v>1.3200032416760205E-2</v>
      </c>
      <c r="FD14">
        <v>1.2395648199502013E-2</v>
      </c>
      <c r="FE14">
        <v>1.1185135571522547E-2</v>
      </c>
      <c r="FF14">
        <v>1.0628287463875405E-2</v>
      </c>
      <c r="FG14">
        <v>9.6174133172428223E-3</v>
      </c>
      <c r="FH14">
        <v>9.1833141470545644E-3</v>
      </c>
      <c r="FI14">
        <v>8.2706733388874919E-3</v>
      </c>
      <c r="FJ14">
        <v>7.7729349332618302E-3</v>
      </c>
      <c r="FK14">
        <v>6.8089136714678594E-3</v>
      </c>
      <c r="FL14">
        <v>6.3187184030359467E-3</v>
      </c>
      <c r="FM14">
        <v>5.5752075624985924E-3</v>
      </c>
      <c r="FN14">
        <v>5.2633849356623673E-3</v>
      </c>
      <c r="FO14">
        <v>4.7087568296760767E-3</v>
      </c>
      <c r="FP14">
        <v>4.5089901607501502E-3</v>
      </c>
      <c r="FQ14">
        <v>4.0780084813029508E-3</v>
      </c>
      <c r="FR14">
        <v>3.9443176703401282E-3</v>
      </c>
      <c r="FS14">
        <v>3.5863500173164671E-3</v>
      </c>
      <c r="FT14">
        <v>3.4747731661663663E-3</v>
      </c>
      <c r="FU14">
        <v>3.1464822539824591E-3</v>
      </c>
      <c r="FV14">
        <v>3.0017776173847247E-3</v>
      </c>
      <c r="FW14">
        <v>2.6741604774602572E-3</v>
      </c>
      <c r="FX14">
        <f t="shared" si="0"/>
        <v>1.6354826588163767E-2</v>
      </c>
      <c r="FY14">
        <f t="shared" si="1"/>
        <v>61.144029538271901</v>
      </c>
      <c r="FZ14">
        <f t="shared" si="2"/>
        <v>1834.3208861481569</v>
      </c>
    </row>
    <row r="15" spans="1:182" x14ac:dyDescent="0.4">
      <c r="A15" t="s">
        <v>6</v>
      </c>
      <c r="B15">
        <v>4.781898387749596E-2</v>
      </c>
      <c r="C15">
        <v>2.1291837272420133E-2</v>
      </c>
      <c r="D15">
        <v>2.2556194487290997E-2</v>
      </c>
      <c r="E15">
        <v>1.4148097214361636E-2</v>
      </c>
      <c r="F15">
        <v>1.5024573980786276E-2</v>
      </c>
      <c r="G15">
        <v>1.119587167679968E-2</v>
      </c>
      <c r="H15">
        <v>1.18358152124325E-2</v>
      </c>
      <c r="I15">
        <v>9.7451442246501829E-3</v>
      </c>
      <c r="J15">
        <v>1.0243170428060831E-2</v>
      </c>
      <c r="K15">
        <v>8.9732834161815496E-3</v>
      </c>
      <c r="L15">
        <v>9.3798982261253435E-3</v>
      </c>
      <c r="M15">
        <v>8.5503482846999851E-3</v>
      </c>
      <c r="N15">
        <v>8.8773985722180072E-3</v>
      </c>
      <c r="O15">
        <v>8.2784900242579597E-3</v>
      </c>
      <c r="P15">
        <v>8.5179444015538088E-3</v>
      </c>
      <c r="Q15">
        <v>8.0565071419402556E-3</v>
      </c>
      <c r="R15">
        <v>8.2389822812793459E-3</v>
      </c>
      <c r="S15">
        <v>7.8762005872568888E-3</v>
      </c>
      <c r="T15">
        <v>8.0197983960374128E-3</v>
      </c>
      <c r="U15">
        <v>7.728165545204624E-3</v>
      </c>
      <c r="V15">
        <v>7.8429272185903121E-3</v>
      </c>
      <c r="W15">
        <v>7.6038265724749773E-3</v>
      </c>
      <c r="X15">
        <v>7.6959850030964335E-3</v>
      </c>
      <c r="Y15">
        <v>7.4964606500786436E-3</v>
      </c>
      <c r="Z15">
        <v>7.5699722256528648E-3</v>
      </c>
      <c r="AA15">
        <v>7.4006153015861035E-3</v>
      </c>
      <c r="AB15">
        <v>7.4578911754282452E-3</v>
      </c>
      <c r="AC15">
        <v>7.3114601880385826E-3</v>
      </c>
      <c r="AD15">
        <v>7.3536695131476921E-3</v>
      </c>
      <c r="AE15">
        <v>7.2240858582696948E-3</v>
      </c>
      <c r="AF15">
        <v>7.2511020568224224E-3</v>
      </c>
      <c r="AG15">
        <v>7.132726761175533E-3</v>
      </c>
      <c r="AH15">
        <v>7.1450874403815971E-3</v>
      </c>
      <c r="AI15">
        <v>7.0383205745230557E-3</v>
      </c>
      <c r="AJ15">
        <v>7.0422144858841209E-3</v>
      </c>
      <c r="AK15">
        <v>6.9470209449519682E-3</v>
      </c>
      <c r="AL15">
        <v>6.9413656445039759E-3</v>
      </c>
      <c r="AM15">
        <v>6.8543814656782352E-3</v>
      </c>
      <c r="AN15">
        <v>6.8423997342530792E-3</v>
      </c>
      <c r="AO15">
        <v>6.7662422551903328E-3</v>
      </c>
      <c r="AP15">
        <v>6.7494082880886676E-3</v>
      </c>
      <c r="AQ15">
        <v>6.680780578442241E-3</v>
      </c>
      <c r="AR15">
        <v>6.6566453127024031E-3</v>
      </c>
      <c r="AS15">
        <v>6.5910632492883316E-3</v>
      </c>
      <c r="AT15">
        <v>6.5558348439082896E-3</v>
      </c>
      <c r="AU15">
        <v>6.4869289680599372E-3</v>
      </c>
      <c r="AV15">
        <v>6.4330472472607664E-3</v>
      </c>
      <c r="AW15">
        <v>6.3481341025560939E-3</v>
      </c>
      <c r="AX15">
        <v>6.2662673856355763E-3</v>
      </c>
      <c r="AY15">
        <v>6.1738874135874415E-3</v>
      </c>
      <c r="AZ15">
        <v>6.0891914183065438E-3</v>
      </c>
      <c r="BA15">
        <v>6.0081419085460967E-3</v>
      </c>
      <c r="BB15">
        <v>5.9283647964168181E-3</v>
      </c>
      <c r="BC15">
        <v>5.8617622349060525E-3</v>
      </c>
      <c r="BD15">
        <v>5.7915882793100372E-3</v>
      </c>
      <c r="BE15">
        <v>5.744070187744291E-3</v>
      </c>
      <c r="BF15">
        <v>5.6855768686902911E-3</v>
      </c>
      <c r="BG15">
        <v>5.6513769103594975E-3</v>
      </c>
      <c r="BH15">
        <v>5.5965837907217516E-3</v>
      </c>
      <c r="BI15">
        <v>5.5694185483481269E-3</v>
      </c>
      <c r="BJ15">
        <v>5.5159676284587964E-3</v>
      </c>
      <c r="BK15">
        <v>5.4941146260814129E-3</v>
      </c>
      <c r="BL15">
        <v>5.4414817377548596E-3</v>
      </c>
      <c r="BM15">
        <v>5.4240048920303789E-3</v>
      </c>
      <c r="BN15">
        <v>5.3720830705443565E-3</v>
      </c>
      <c r="BO15">
        <v>5.3583678879624338E-3</v>
      </c>
      <c r="BP15">
        <v>5.3072759605143687E-3</v>
      </c>
      <c r="BQ15">
        <v>5.2969386644743776E-3</v>
      </c>
      <c r="BR15">
        <v>5.2470060651008676E-3</v>
      </c>
      <c r="BS15">
        <v>5.2399417373660637E-3</v>
      </c>
      <c r="BT15">
        <v>5.1918882642948442E-3</v>
      </c>
      <c r="BU15">
        <v>5.1888986105747409E-3</v>
      </c>
      <c r="BV15">
        <v>5.1446300217555495E-3</v>
      </c>
      <c r="BW15">
        <v>5.1454078719287595E-3</v>
      </c>
      <c r="BX15">
        <v>5.1026962590257846E-3</v>
      </c>
      <c r="BY15">
        <v>5.1054001168728746E-3</v>
      </c>
      <c r="BZ15">
        <v>5.0657985191376034E-3</v>
      </c>
      <c r="CA15">
        <v>5.0727931068007496E-3</v>
      </c>
      <c r="CB15">
        <v>5.039976447239628E-3</v>
      </c>
      <c r="CC15">
        <v>5.0576133221017956E-3</v>
      </c>
      <c r="CD15">
        <v>5.0439664211091315E-3</v>
      </c>
      <c r="CE15">
        <v>5.0835204803388366E-3</v>
      </c>
      <c r="CF15">
        <v>5.0898486969351998E-3</v>
      </c>
      <c r="CG15">
        <v>5.1424667060278421E-3</v>
      </c>
      <c r="CH15">
        <v>5.1606302073379171E-3</v>
      </c>
      <c r="CI15">
        <v>5.2208687846110741E-3</v>
      </c>
      <c r="CJ15">
        <v>5.2479207390615555E-3</v>
      </c>
      <c r="CK15">
        <v>5.313363759383463E-3</v>
      </c>
      <c r="CL15">
        <v>5.3480059675210792E-3</v>
      </c>
      <c r="CM15">
        <v>5.4173344889283321E-3</v>
      </c>
      <c r="CN15">
        <v>5.4590340036695722E-3</v>
      </c>
      <c r="CO15">
        <v>5.5315431858901825E-3</v>
      </c>
      <c r="CP15">
        <v>5.5802372960771385E-3</v>
      </c>
      <c r="CQ15">
        <v>5.6556380483557935E-3</v>
      </c>
      <c r="CR15">
        <v>5.711592293173689E-3</v>
      </c>
      <c r="CS15">
        <v>5.7898867884781735E-3</v>
      </c>
      <c r="CT15">
        <v>5.85355108114647E-3</v>
      </c>
      <c r="CU15">
        <v>5.9347481216968524E-3</v>
      </c>
      <c r="CV15">
        <v>6.0057413947267975E-3</v>
      </c>
      <c r="CW15">
        <v>6.0863030096217153E-3</v>
      </c>
      <c r="CX15">
        <v>6.1556831502331561E-3</v>
      </c>
      <c r="CY15">
        <v>6.2208500297603981E-3</v>
      </c>
      <c r="CZ15">
        <v>6.2760165548847264E-3</v>
      </c>
      <c r="DA15">
        <v>6.3231884966565184E-3</v>
      </c>
      <c r="DB15">
        <v>6.3692747868131878E-3</v>
      </c>
      <c r="DC15">
        <v>6.4026382915362339E-3</v>
      </c>
      <c r="DD15">
        <v>6.44169003350275E-3</v>
      </c>
      <c r="DE15">
        <v>6.4636506970213326E-3</v>
      </c>
      <c r="DF15">
        <v>6.4992738865439059E-3</v>
      </c>
      <c r="DG15">
        <v>6.5130849984245788E-3</v>
      </c>
      <c r="DH15">
        <v>6.5479727362159736E-3</v>
      </c>
      <c r="DI15">
        <v>6.5556569711268178E-3</v>
      </c>
      <c r="DJ15">
        <v>6.5915996994285126E-3</v>
      </c>
      <c r="DK15">
        <v>6.5945468851814964E-3</v>
      </c>
      <c r="DL15">
        <v>6.6328402991974907E-3</v>
      </c>
      <c r="DM15">
        <v>6.6320760362615716E-3</v>
      </c>
      <c r="DN15">
        <v>6.673734598227064E-3</v>
      </c>
      <c r="DO15">
        <v>6.6700933185657512E-3</v>
      </c>
      <c r="DP15">
        <v>6.7159874200164562E-3</v>
      </c>
      <c r="DQ15">
        <v>6.710226272250033E-3</v>
      </c>
      <c r="DR15">
        <v>6.7611915983197381E-3</v>
      </c>
      <c r="DS15">
        <v>6.7541023965072009E-3</v>
      </c>
      <c r="DT15">
        <v>6.8110749455407961E-3</v>
      </c>
      <c r="DU15">
        <v>6.8036326406706489E-3</v>
      </c>
      <c r="DV15">
        <v>6.8678493562604999E-3</v>
      </c>
      <c r="DW15">
        <v>6.8616780797204971E-3</v>
      </c>
      <c r="DX15">
        <v>6.9352423088685812E-3</v>
      </c>
      <c r="DY15">
        <v>6.9298692910955209E-3</v>
      </c>
      <c r="DZ15">
        <v>7.0060738476345526E-3</v>
      </c>
      <c r="EA15">
        <v>6.9915928155763456E-3</v>
      </c>
      <c r="EB15">
        <v>7.0666087097119483E-3</v>
      </c>
      <c r="EC15">
        <v>7.0479879513824055E-3</v>
      </c>
      <c r="ED15">
        <v>7.129596515015952E-3</v>
      </c>
      <c r="EE15">
        <v>7.111820157561689E-3</v>
      </c>
      <c r="EF15">
        <v>7.2021043005341409E-3</v>
      </c>
      <c r="EG15">
        <v>7.1861231730549176E-3</v>
      </c>
      <c r="EH15">
        <v>7.2862557821225006E-3</v>
      </c>
      <c r="EI15">
        <v>7.2735712317201235E-3</v>
      </c>
      <c r="EJ15">
        <v>7.384902125952322E-3</v>
      </c>
      <c r="EK15">
        <v>7.3748131933002439E-3</v>
      </c>
      <c r="EL15">
        <v>7.49540619566444E-3</v>
      </c>
      <c r="EM15">
        <v>7.4859977577658244E-3</v>
      </c>
      <c r="EN15">
        <v>7.6152401704798079E-3</v>
      </c>
      <c r="EO15">
        <v>7.6061121774800341E-3</v>
      </c>
      <c r="EP15">
        <v>7.7442000945236967E-3</v>
      </c>
      <c r="EQ15">
        <v>7.7350429954350809E-3</v>
      </c>
      <c r="ER15">
        <v>7.8827920739447475E-3</v>
      </c>
      <c r="ES15">
        <v>7.8743829408308395E-3</v>
      </c>
      <c r="ET15">
        <v>8.0331287269548631E-3</v>
      </c>
      <c r="EU15">
        <v>8.0247788765140417E-3</v>
      </c>
      <c r="EV15">
        <v>8.1925115202999051E-3</v>
      </c>
      <c r="EW15">
        <v>8.1776063517790612E-3</v>
      </c>
      <c r="EX15">
        <v>8.3475309303082564E-3</v>
      </c>
      <c r="EY15">
        <v>8.3196268525910985E-3</v>
      </c>
      <c r="EZ15">
        <v>8.4912037520414631E-3</v>
      </c>
      <c r="FA15">
        <v>8.4500551120177316E-3</v>
      </c>
      <c r="FB15">
        <v>8.6278368501144804E-3</v>
      </c>
      <c r="FC15">
        <v>8.5811895826357499E-3</v>
      </c>
      <c r="FD15">
        <v>8.7800816235513342E-3</v>
      </c>
      <c r="FE15">
        <v>8.7418426919337634E-3</v>
      </c>
      <c r="FF15">
        <v>8.9784805928634064E-3</v>
      </c>
      <c r="FG15">
        <v>8.9655209944832191E-3</v>
      </c>
      <c r="FH15">
        <v>9.2616118995989885E-3</v>
      </c>
      <c r="FI15">
        <v>9.3034253454683594E-3</v>
      </c>
      <c r="FJ15">
        <v>9.6916509826444654E-3</v>
      </c>
      <c r="FK15">
        <v>9.8388343002629181E-3</v>
      </c>
      <c r="FL15">
        <v>1.0369818437291699E-2</v>
      </c>
      <c r="FM15">
        <v>1.0751732548391381E-2</v>
      </c>
      <c r="FN15">
        <v>1.1536727810989768E-2</v>
      </c>
      <c r="FO15">
        <v>1.2520474788116567E-2</v>
      </c>
      <c r="FP15">
        <v>1.3801733617941347E-2</v>
      </c>
      <c r="FQ15">
        <v>1.671294076013911E-2</v>
      </c>
      <c r="FR15">
        <v>1.9097666232047231E-2</v>
      </c>
      <c r="FS15">
        <v>3.1376644168365296E-2</v>
      </c>
      <c r="FT15">
        <v>3.6238574194627927E-2</v>
      </c>
      <c r="FU15">
        <v>0.10938490036377328</v>
      </c>
      <c r="FV15">
        <v>9.6902501322489829E-2</v>
      </c>
      <c r="FW15">
        <v>8.981258566386506E-2</v>
      </c>
      <c r="FX15">
        <f t="shared" si="0"/>
        <v>9.472806661912336E-3</v>
      </c>
      <c r="FY15">
        <f t="shared" si="1"/>
        <v>105.56533408633125</v>
      </c>
      <c r="FZ15">
        <f t="shared" si="2"/>
        <v>3166.9600225899371</v>
      </c>
    </row>
    <row r="17" spans="1:182" x14ac:dyDescent="0.4">
      <c r="A17" t="s">
        <v>9</v>
      </c>
    </row>
    <row r="18" spans="1:182" x14ac:dyDescent="0.4">
      <c r="A18" t="s">
        <v>1</v>
      </c>
      <c r="B18">
        <v>6.8397349910544088E-3</v>
      </c>
      <c r="C18">
        <v>2.0512484376207268E-2</v>
      </c>
      <c r="D18">
        <v>0.138880002705809</v>
      </c>
      <c r="E18">
        <v>0.23336312212202609</v>
      </c>
      <c r="F18">
        <v>0.41512666993582292</v>
      </c>
      <c r="G18">
        <v>0.42447869213769146</v>
      </c>
      <c r="H18">
        <v>0.20468753019522931</v>
      </c>
      <c r="I18">
        <v>0.17275536736010833</v>
      </c>
      <c r="J18">
        <v>0.24519189866961433</v>
      </c>
      <c r="K18">
        <v>0.37873579845090133</v>
      </c>
      <c r="L18">
        <v>0.47846829439824085</v>
      </c>
      <c r="M18">
        <v>0.44444451193100926</v>
      </c>
      <c r="N18">
        <v>0.45557778339303345</v>
      </c>
      <c r="O18">
        <v>0.2786123507974434</v>
      </c>
      <c r="P18">
        <v>0.1212996179951558</v>
      </c>
      <c r="Q18">
        <v>0.22967847477508474</v>
      </c>
      <c r="R18">
        <v>0.30076522922428861</v>
      </c>
      <c r="S18">
        <v>0.24860722076783826</v>
      </c>
      <c r="T18">
        <v>0.16692077765404867</v>
      </c>
      <c r="U18">
        <v>0.18786233032060853</v>
      </c>
      <c r="V18">
        <v>0.16848471038132948</v>
      </c>
      <c r="W18">
        <v>0.13192884844564529</v>
      </c>
      <c r="X18">
        <v>0.21324313932902497</v>
      </c>
      <c r="Y18">
        <v>0.44939721902723911</v>
      </c>
      <c r="Z18">
        <v>0.16179577553963392</v>
      </c>
      <c r="AA18">
        <v>5.5651741305243842E-2</v>
      </c>
      <c r="AB18">
        <v>0.35480011064715777</v>
      </c>
      <c r="AC18">
        <v>0.32128418395239577</v>
      </c>
      <c r="AD18">
        <v>0.46341347910344877</v>
      </c>
      <c r="AE18">
        <v>0.44222173944695597</v>
      </c>
      <c r="AF18">
        <v>9.3622338687343307E-2</v>
      </c>
      <c r="AG18">
        <v>5.8965554209955431E-2</v>
      </c>
      <c r="AH18">
        <v>0.25584075542968082</v>
      </c>
      <c r="AI18">
        <v>0.27169326254041648</v>
      </c>
      <c r="AJ18">
        <v>0.20309942355648072</v>
      </c>
      <c r="AK18">
        <v>0.12923126690100703</v>
      </c>
      <c r="AL18">
        <v>5.4097695940971496E-2</v>
      </c>
      <c r="AM18">
        <v>9.7530318192507168E-2</v>
      </c>
      <c r="AN18">
        <v>0.47410142656697418</v>
      </c>
      <c r="AO18">
        <v>0.48304701118802457</v>
      </c>
      <c r="AP18">
        <v>0.20541515189806067</v>
      </c>
      <c r="AQ18">
        <v>0.15970235143361639</v>
      </c>
      <c r="AR18">
        <v>0.14933295441770811</v>
      </c>
      <c r="AS18">
        <v>0.27459457482391919</v>
      </c>
      <c r="AT18">
        <v>0.29196120794067992</v>
      </c>
      <c r="AU18">
        <v>0.15186658098265496</v>
      </c>
      <c r="AV18">
        <v>8.6939794592203787E-2</v>
      </c>
      <c r="AW18">
        <v>0.10078460660365768</v>
      </c>
      <c r="AX18">
        <v>9.700867993590493E-3</v>
      </c>
      <c r="AY18">
        <v>0.48658966379703467</v>
      </c>
      <c r="AZ18">
        <v>4.6546091564820119E-2</v>
      </c>
      <c r="BA18">
        <v>4.624302521351658E-2</v>
      </c>
      <c r="BB18">
        <v>1.24854678216922E-2</v>
      </c>
      <c r="BC18">
        <v>7.117457371818757E-2</v>
      </c>
      <c r="BD18">
        <v>0.24582610795994159</v>
      </c>
      <c r="BE18">
        <v>0.36241062797020279</v>
      </c>
      <c r="BF18">
        <v>0.386389799631286</v>
      </c>
      <c r="BG18">
        <v>0.30522295277189754</v>
      </c>
      <c r="BH18">
        <v>0.13573245496464459</v>
      </c>
      <c r="BI18">
        <v>0.10519542352516918</v>
      </c>
      <c r="BJ18">
        <v>0.45605332349556188</v>
      </c>
      <c r="BK18">
        <v>0.46494108962156028</v>
      </c>
      <c r="BL18">
        <v>0.17422866026735295</v>
      </c>
      <c r="BM18">
        <v>0.13321235370591847</v>
      </c>
      <c r="BN18">
        <v>0.17154885910295692</v>
      </c>
      <c r="BO18">
        <v>0.22558681092505076</v>
      </c>
      <c r="BP18">
        <v>0.21514148642886782</v>
      </c>
      <c r="BQ18">
        <v>0.19168706856155679</v>
      </c>
      <c r="BR18">
        <v>0.18330840830903886</v>
      </c>
      <c r="BS18">
        <v>0.11743159806334928</v>
      </c>
      <c r="BT18">
        <v>8.1254918959893285E-2</v>
      </c>
      <c r="BU18">
        <v>9.7697649449601603E-2</v>
      </c>
      <c r="BV18">
        <v>0.11114507020576836</v>
      </c>
      <c r="BW18">
        <v>0.12296362713013526</v>
      </c>
      <c r="BX18">
        <v>0.10568489986433792</v>
      </c>
      <c r="BY18">
        <v>0.16925960369028312</v>
      </c>
      <c r="BZ18">
        <v>0.36690444238659875</v>
      </c>
      <c r="CA18">
        <v>0.40379085617794519</v>
      </c>
      <c r="CB18">
        <v>0.20433982093087372</v>
      </c>
      <c r="CC18">
        <v>4.0151795687249414E-2</v>
      </c>
      <c r="CD18">
        <v>0.10090581745615367</v>
      </c>
      <c r="CE18">
        <v>0.10445107382719472</v>
      </c>
      <c r="CF18">
        <v>3.465570435946784E-2</v>
      </c>
      <c r="CG18">
        <v>0.14297991599893542</v>
      </c>
      <c r="CH18">
        <v>0.45420793045204716</v>
      </c>
      <c r="CI18">
        <v>0.36909954205889572</v>
      </c>
      <c r="CJ18">
        <v>0.48573998464992946</v>
      </c>
      <c r="CK18">
        <v>0.4563593315359869</v>
      </c>
      <c r="CL18">
        <v>7.9496974902885709E-2</v>
      </c>
      <c r="CM18">
        <v>0.1864565974427303</v>
      </c>
      <c r="CN18">
        <v>0.20490330128646694</v>
      </c>
      <c r="CO18">
        <v>0.21770511570064524</v>
      </c>
      <c r="CP18">
        <v>0.20540440631277701</v>
      </c>
      <c r="CQ18">
        <v>0.14525244530543449</v>
      </c>
      <c r="CR18">
        <v>9.3041699923872845E-2</v>
      </c>
      <c r="CS18">
        <v>9.5908442458944726E-2</v>
      </c>
      <c r="CT18">
        <v>7.0178498596551009E-2</v>
      </c>
      <c r="CU18">
        <v>5.3083951766972157E-2</v>
      </c>
      <c r="CV18">
        <v>0.12284228075032662</v>
      </c>
      <c r="CW18">
        <v>0.49669907873233349</v>
      </c>
      <c r="CX18">
        <v>5.3508736726662211E-2</v>
      </c>
      <c r="CY18">
        <v>0.3106187587077518</v>
      </c>
      <c r="CZ18">
        <v>0.33638210461944751</v>
      </c>
      <c r="DA18">
        <v>0.35501946728758121</v>
      </c>
      <c r="DB18">
        <v>0.38974746060359461</v>
      </c>
      <c r="DC18">
        <v>4.1971587687765426E-2</v>
      </c>
      <c r="DD18">
        <v>2.3421656166264002E-2</v>
      </c>
      <c r="DE18">
        <v>0.29273697427243683</v>
      </c>
      <c r="DF18">
        <v>8.9537737441476792E-2</v>
      </c>
      <c r="DG18">
        <v>8.8692366744376153E-2</v>
      </c>
      <c r="DH18">
        <v>0.35566785898544778</v>
      </c>
      <c r="DI18">
        <v>2.445465745794622E-2</v>
      </c>
      <c r="DJ18">
        <v>0.47577101774813763</v>
      </c>
      <c r="DK18">
        <v>0.39667577528447046</v>
      </c>
      <c r="DL18">
        <v>0.47439205666347362</v>
      </c>
      <c r="DM18">
        <v>0.43165055583946788</v>
      </c>
      <c r="DN18">
        <v>0.25549509541960458</v>
      </c>
      <c r="DO18">
        <v>1.7901091474452135E-2</v>
      </c>
      <c r="DP18">
        <v>0.49329027399281378</v>
      </c>
      <c r="DQ18">
        <v>4.8576436089904439E-2</v>
      </c>
      <c r="DR18">
        <v>5.3678647773803344E-2</v>
      </c>
      <c r="DS18">
        <v>0.16897431702858462</v>
      </c>
      <c r="DT18">
        <v>0.14929918382630947</v>
      </c>
      <c r="DU18">
        <v>0.1571194826707078</v>
      </c>
      <c r="DV18">
        <v>0.22092251316915751</v>
      </c>
      <c r="DW18">
        <v>0.23523143306108593</v>
      </c>
      <c r="DX18">
        <v>0.23168333014967718</v>
      </c>
      <c r="DY18">
        <v>0.4597683400547346</v>
      </c>
      <c r="DZ18">
        <v>2.5274202089281182E-2</v>
      </c>
      <c r="EA18">
        <v>0.33163021183694641</v>
      </c>
      <c r="EB18">
        <v>0.22606917412636268</v>
      </c>
      <c r="EC18">
        <v>7.8550436767778328E-2</v>
      </c>
      <c r="ED18">
        <v>7.029451470530805E-2</v>
      </c>
      <c r="EE18">
        <v>5.0202844409020966E-2</v>
      </c>
      <c r="EF18">
        <v>6.0598239761322427E-2</v>
      </c>
      <c r="EG18">
        <v>0.20062296622378575</v>
      </c>
      <c r="EH18">
        <v>0.45669073243614439</v>
      </c>
      <c r="EI18">
        <v>0.45793679388445668</v>
      </c>
      <c r="EJ18">
        <v>0.20114608769252618</v>
      </c>
      <c r="EK18">
        <v>9.9333423231943677E-2</v>
      </c>
      <c r="EL18">
        <v>0.10238828749983593</v>
      </c>
      <c r="EM18">
        <v>0.15372935928277001</v>
      </c>
      <c r="EN18">
        <v>9.1177383112827845E-2</v>
      </c>
      <c r="EO18">
        <v>0.18585891847374275</v>
      </c>
      <c r="EP18">
        <v>0.37952651226804418</v>
      </c>
      <c r="EQ18">
        <v>0.4574399054934486</v>
      </c>
      <c r="ER18">
        <v>4.9603318870463167E-2</v>
      </c>
      <c r="ES18">
        <v>0.47041347998723876</v>
      </c>
      <c r="ET18">
        <v>0.29380421550801566</v>
      </c>
      <c r="EU18">
        <v>9.2124071415833017E-4</v>
      </c>
      <c r="EV18">
        <v>0.48832233688744386</v>
      </c>
      <c r="EW18">
        <v>0.23600180110229854</v>
      </c>
      <c r="EX18">
        <v>0.23674474256607808</v>
      </c>
      <c r="EY18">
        <v>0.2140884957481545</v>
      </c>
      <c r="EZ18">
        <v>0.15744873657272898</v>
      </c>
      <c r="FA18">
        <v>0.13054641992598681</v>
      </c>
      <c r="FB18">
        <v>9.9699952666296221E-2</v>
      </c>
      <c r="FC18">
        <v>8.2465859600910463E-2</v>
      </c>
      <c r="FD18">
        <v>9.1456255253448457E-2</v>
      </c>
      <c r="FE18">
        <v>8.3821544113794735E-2</v>
      </c>
      <c r="FF18">
        <v>0.1254375506692082</v>
      </c>
      <c r="FG18">
        <v>0.19893487401676371</v>
      </c>
      <c r="FH18">
        <v>0.39319653733660864</v>
      </c>
      <c r="FI18">
        <v>0.36594369894124268</v>
      </c>
      <c r="FJ18">
        <v>0.15559563884993691</v>
      </c>
      <c r="FK18">
        <v>0.10334661848201404</v>
      </c>
      <c r="FL18">
        <v>4.0079592190770473E-2</v>
      </c>
      <c r="FM18">
        <v>7.8224556803661457E-2</v>
      </c>
      <c r="FN18">
        <v>5.3730435374431298E-2</v>
      </c>
      <c r="FO18">
        <v>8.8494455322511004E-2</v>
      </c>
      <c r="FP18">
        <v>0.29447809236432992</v>
      </c>
      <c r="FQ18">
        <v>0.43053351005081847</v>
      </c>
      <c r="FR18">
        <v>0.45840948345086763</v>
      </c>
      <c r="FS18">
        <v>0.45295452429174593</v>
      </c>
      <c r="FT18">
        <v>0.44567794162578883</v>
      </c>
      <c r="FU18">
        <v>0.38850032200361395</v>
      </c>
      <c r="FV18">
        <v>0.32965624144928862</v>
      </c>
      <c r="FW18">
        <v>0.21914750621016477</v>
      </c>
      <c r="FX18">
        <f t="shared" si="0"/>
        <v>0.22103604212299469</v>
      </c>
      <c r="FY18">
        <f t="shared" si="1"/>
        <v>4.5241490500610473</v>
      </c>
      <c r="FZ18">
        <f t="shared" si="2"/>
        <v>135.7244715018314</v>
      </c>
    </row>
    <row r="19" spans="1:182" x14ac:dyDescent="0.4">
      <c r="A19" t="s">
        <v>2</v>
      </c>
      <c r="B19">
        <v>0.11475761964208875</v>
      </c>
      <c r="C19">
        <v>5.8776593149465213E-2</v>
      </c>
      <c r="D19">
        <v>8.5213705079618243E-2</v>
      </c>
      <c r="E19">
        <v>9.1304593996468134E-2</v>
      </c>
      <c r="F19">
        <v>0.15829738565153931</v>
      </c>
      <c r="G19">
        <v>0.22548944740413718</v>
      </c>
      <c r="H19">
        <v>0.17638746119879078</v>
      </c>
      <c r="I19">
        <v>0.1244556371884404</v>
      </c>
      <c r="J19">
        <v>0.10617947670184125</v>
      </c>
      <c r="K19">
        <v>9.7473698644268927E-2</v>
      </c>
      <c r="L19">
        <v>0.12336956473343093</v>
      </c>
      <c r="M19">
        <v>0.14455723863158257</v>
      </c>
      <c r="N19">
        <v>0.16346433522779402</v>
      </c>
      <c r="O19">
        <v>0.16331446746991041</v>
      </c>
      <c r="P19">
        <v>0.12917050571347194</v>
      </c>
      <c r="Q19">
        <v>0.11736220428044082</v>
      </c>
      <c r="R19">
        <v>0.12681117327496405</v>
      </c>
      <c r="S19">
        <v>0.12342910960327551</v>
      </c>
      <c r="T19">
        <v>0.12983043212103954</v>
      </c>
      <c r="U19">
        <v>0.14726933466211461</v>
      </c>
      <c r="V19">
        <v>0.15750341152167027</v>
      </c>
      <c r="W19">
        <v>0.16229062128875907</v>
      </c>
      <c r="X19">
        <v>0.1577697348934691</v>
      </c>
      <c r="Y19">
        <v>0.15501595741335036</v>
      </c>
      <c r="Z19">
        <v>0.1730222713291649</v>
      </c>
      <c r="AA19">
        <v>0.19639442444649244</v>
      </c>
      <c r="AB19">
        <v>0.19909915189835378</v>
      </c>
      <c r="AC19">
        <v>0.18660768157184865</v>
      </c>
      <c r="AD19">
        <v>0.17632956111454301</v>
      </c>
      <c r="AE19">
        <v>0.16480950450122966</v>
      </c>
      <c r="AF19">
        <v>0.14549122957577604</v>
      </c>
      <c r="AG19">
        <v>0.12333491205125777</v>
      </c>
      <c r="AH19">
        <v>0.10762136297724681</v>
      </c>
      <c r="AI19">
        <v>0.10348919578844477</v>
      </c>
      <c r="AJ19">
        <v>0.10665451233125944</v>
      </c>
      <c r="AK19">
        <v>0.11539674399005073</v>
      </c>
      <c r="AL19">
        <v>0.12610967829528</v>
      </c>
      <c r="AM19">
        <v>0.12915928330877199</v>
      </c>
      <c r="AN19">
        <v>0.12616193399727971</v>
      </c>
      <c r="AO19">
        <v>0.11788228622092591</v>
      </c>
      <c r="AP19">
        <v>0.10163809711075875</v>
      </c>
      <c r="AQ19">
        <v>8.4849618015560208E-2</v>
      </c>
      <c r="AR19">
        <v>7.3041517078812929E-2</v>
      </c>
      <c r="AS19">
        <v>6.5563623606689089E-2</v>
      </c>
      <c r="AT19">
        <v>6.1305729463573058E-2</v>
      </c>
      <c r="AU19">
        <v>5.8463994134489654E-2</v>
      </c>
      <c r="AV19">
        <v>5.7327680130421471E-2</v>
      </c>
      <c r="AW19">
        <v>5.7435666529262422E-2</v>
      </c>
      <c r="AX19">
        <v>5.772452139627185E-2</v>
      </c>
      <c r="AY19">
        <v>6.0390508477934667E-2</v>
      </c>
      <c r="AZ19">
        <v>6.5897713868250538E-2</v>
      </c>
      <c r="BA19">
        <v>7.3552793734047467E-2</v>
      </c>
      <c r="BB19">
        <v>8.1259890838565704E-2</v>
      </c>
      <c r="BC19">
        <v>8.5744176551225057E-2</v>
      </c>
      <c r="BD19">
        <v>8.6845948608566939E-2</v>
      </c>
      <c r="BE19">
        <v>8.4443214949729284E-2</v>
      </c>
      <c r="BF19">
        <v>8.0411903950842981E-2</v>
      </c>
      <c r="BG19">
        <v>7.7340880161599096E-2</v>
      </c>
      <c r="BH19">
        <v>7.5248737793470855E-2</v>
      </c>
      <c r="BI19">
        <v>7.4207855587528959E-2</v>
      </c>
      <c r="BJ19">
        <v>7.4222353168710106E-2</v>
      </c>
      <c r="BK19">
        <v>7.4468351180844064E-2</v>
      </c>
      <c r="BL19">
        <v>7.4067919689755721E-2</v>
      </c>
      <c r="BM19">
        <v>7.3502992378238083E-2</v>
      </c>
      <c r="BN19">
        <v>7.3225406167688231E-2</v>
      </c>
      <c r="BO19">
        <v>7.3381328688606154E-2</v>
      </c>
      <c r="BP19">
        <v>7.3618991110594612E-2</v>
      </c>
      <c r="BQ19">
        <v>7.2617470240960602E-2</v>
      </c>
      <c r="BR19">
        <v>7.120838135855341E-2</v>
      </c>
      <c r="BS19">
        <v>7.0602646035659397E-2</v>
      </c>
      <c r="BT19">
        <v>7.1107561346672093E-2</v>
      </c>
      <c r="BU19">
        <v>7.3735180076875892E-2</v>
      </c>
      <c r="BV19">
        <v>7.95376229925088E-2</v>
      </c>
      <c r="BW19">
        <v>8.6496932371405627E-2</v>
      </c>
      <c r="BX19">
        <v>9.0511264601154356E-2</v>
      </c>
      <c r="BY19">
        <v>9.4237043004340604E-2</v>
      </c>
      <c r="BZ19">
        <v>0.10186732797484656</v>
      </c>
      <c r="CA19">
        <v>0.10825267918544326</v>
      </c>
      <c r="CB19">
        <v>0.10933783243342501</v>
      </c>
      <c r="CC19">
        <v>0.10926885008355554</v>
      </c>
      <c r="CD19">
        <v>0.10968891654471809</v>
      </c>
      <c r="CE19">
        <v>0.11087524025775555</v>
      </c>
      <c r="CF19">
        <v>0.11355702742165816</v>
      </c>
      <c r="CG19">
        <v>0.10259917510181703</v>
      </c>
      <c r="CH19">
        <v>4.9756638787114643E-2</v>
      </c>
      <c r="CI19">
        <v>1.1700027265287549E-2</v>
      </c>
      <c r="CJ19">
        <v>5.32992837433829E-2</v>
      </c>
      <c r="CK19">
        <v>0.11006755007561864</v>
      </c>
      <c r="CL19">
        <v>0.12481062711022804</v>
      </c>
      <c r="CM19">
        <v>0.11886527000471744</v>
      </c>
      <c r="CN19">
        <v>0.11108661658720137</v>
      </c>
      <c r="CO19">
        <v>9.9335196914991167E-2</v>
      </c>
      <c r="CP19">
        <v>8.5711143777328497E-2</v>
      </c>
      <c r="CQ19">
        <v>7.4969971764244192E-2</v>
      </c>
      <c r="CR19">
        <v>6.9176253543677318E-2</v>
      </c>
      <c r="CS19">
        <v>6.6394999593733794E-2</v>
      </c>
      <c r="CT19">
        <v>6.4851058727884964E-2</v>
      </c>
      <c r="CU19">
        <v>6.487053326307976E-2</v>
      </c>
      <c r="CV19">
        <v>6.4643771741055067E-2</v>
      </c>
      <c r="CW19">
        <v>6.3417067266867522E-2</v>
      </c>
      <c r="CX19">
        <v>6.2704831255698187E-2</v>
      </c>
      <c r="CY19">
        <v>6.2820592852190216E-2</v>
      </c>
      <c r="CZ19">
        <v>6.3357078315228452E-2</v>
      </c>
      <c r="DA19">
        <v>6.453779857839316E-2</v>
      </c>
      <c r="DB19">
        <v>6.5186189346708445E-2</v>
      </c>
      <c r="DC19">
        <v>6.5115394683400885E-2</v>
      </c>
      <c r="DD19">
        <v>6.5570134938634644E-2</v>
      </c>
      <c r="DE19">
        <v>6.6718702097427834E-2</v>
      </c>
      <c r="DF19">
        <v>6.9991744187932567E-2</v>
      </c>
      <c r="DG19">
        <v>7.617842290281128E-2</v>
      </c>
      <c r="DH19">
        <v>8.6527363432065157E-2</v>
      </c>
      <c r="DI19">
        <v>0.10235618594159314</v>
      </c>
      <c r="DJ19">
        <v>0.12159617698067315</v>
      </c>
      <c r="DK19">
        <v>0.13845828294286275</v>
      </c>
      <c r="DL19">
        <v>0.14271430552878478</v>
      </c>
      <c r="DM19">
        <v>0.13031698232229774</v>
      </c>
      <c r="DN19">
        <v>0.11004751610482928</v>
      </c>
      <c r="DO19">
        <v>9.0978731764129808E-2</v>
      </c>
      <c r="DP19">
        <v>7.7730459345638186E-2</v>
      </c>
      <c r="DQ19">
        <v>7.0106053713728675E-2</v>
      </c>
      <c r="DR19">
        <v>6.6529676708980412E-2</v>
      </c>
      <c r="DS19">
        <v>6.8980351667947234E-2</v>
      </c>
      <c r="DT19">
        <v>7.7612586301328126E-2</v>
      </c>
      <c r="DU19">
        <v>9.3344236877564879E-2</v>
      </c>
      <c r="DV19">
        <v>0.11135954036995702</v>
      </c>
      <c r="DW19">
        <v>0.12416885744864171</v>
      </c>
      <c r="DX19">
        <v>0.12547754183419868</v>
      </c>
      <c r="DY19">
        <v>0.45052604823003312</v>
      </c>
      <c r="DZ19">
        <v>0.39960027431559542</v>
      </c>
      <c r="EA19">
        <v>6.1054949822664809E-2</v>
      </c>
      <c r="EB19">
        <v>9.5147677976037515E-2</v>
      </c>
      <c r="EC19">
        <v>8.2292680641455854E-2</v>
      </c>
      <c r="ED19">
        <v>7.3183382526463073E-2</v>
      </c>
      <c r="EE19">
        <v>6.9809204176843706E-2</v>
      </c>
      <c r="EF19">
        <v>8.2230459750013973E-2</v>
      </c>
      <c r="EG19">
        <v>0.10950535559348522</v>
      </c>
      <c r="EH19">
        <v>0.13211012849968692</v>
      </c>
      <c r="EI19">
        <v>0.13833359893116823</v>
      </c>
      <c r="EJ19">
        <v>0.1297472028936891</v>
      </c>
      <c r="EK19">
        <v>0.12016016358589025</v>
      </c>
      <c r="EL19">
        <v>0.11574307604479574</v>
      </c>
      <c r="EM19">
        <v>0.11298499740487165</v>
      </c>
      <c r="EN19">
        <v>0.1161615457499444</v>
      </c>
      <c r="EO19">
        <v>0.12699502692787654</v>
      </c>
      <c r="EP19">
        <v>0.14835729110281448</v>
      </c>
      <c r="EQ19">
        <v>0.17519758939000976</v>
      </c>
      <c r="ER19">
        <v>0.17602749376428045</v>
      </c>
      <c r="ES19">
        <v>0.14786424555269415</v>
      </c>
      <c r="ET19">
        <v>0.13340680431040902</v>
      </c>
      <c r="EU19">
        <v>0.22672301610579329</v>
      </c>
      <c r="EV19">
        <v>0.34633716921579782</v>
      </c>
      <c r="EW19">
        <v>0.24772526217111981</v>
      </c>
      <c r="EX19">
        <v>0.10986954224550792</v>
      </c>
      <c r="EY19">
        <v>9.1572518657409854E-2</v>
      </c>
      <c r="EZ19">
        <v>7.247260685011836E-2</v>
      </c>
      <c r="FA19">
        <v>4.9262802490191417E-2</v>
      </c>
      <c r="FB19">
        <v>4.612630006913615E-2</v>
      </c>
      <c r="FC19">
        <v>7.0871397256458288E-2</v>
      </c>
      <c r="FD19">
        <v>9.9893419568817199E-2</v>
      </c>
      <c r="FE19">
        <v>0.12523930324894147</v>
      </c>
      <c r="FF19">
        <v>0.13758203135094621</v>
      </c>
      <c r="FG19">
        <v>0.13265471091287159</v>
      </c>
      <c r="FH19">
        <v>0.12026089877065843</v>
      </c>
      <c r="FI19">
        <v>0.10275247031663096</v>
      </c>
      <c r="FJ19">
        <v>8.6953408650868036E-2</v>
      </c>
      <c r="FK19">
        <v>7.7410261254170304E-2</v>
      </c>
      <c r="FL19">
        <v>7.3879584877777918E-2</v>
      </c>
      <c r="FM19">
        <v>7.4318401283073085E-2</v>
      </c>
      <c r="FN19">
        <v>7.5865547952546478E-2</v>
      </c>
      <c r="FO19">
        <v>8.8408338940256348E-2</v>
      </c>
      <c r="FP19">
        <v>0.11959466272375342</v>
      </c>
      <c r="FQ19">
        <v>0.19865868789079061</v>
      </c>
      <c r="FR19">
        <v>0.26311165966354455</v>
      </c>
      <c r="FS19">
        <v>0.22986561482764856</v>
      </c>
      <c r="FT19">
        <v>0.18035038629450587</v>
      </c>
      <c r="FU19">
        <v>0.24880289421788029</v>
      </c>
      <c r="FV19">
        <v>0.3233011705664498</v>
      </c>
      <c r="FW19">
        <v>0.3658493611904966</v>
      </c>
      <c r="FX19">
        <f t="shared" si="0"/>
        <v>0.11408614822279875</v>
      </c>
      <c r="FY19">
        <f t="shared" si="1"/>
        <v>8.7653060040829924</v>
      </c>
      <c r="FZ19">
        <f t="shared" si="2"/>
        <v>262.95918012248973</v>
      </c>
    </row>
    <row r="20" spans="1:182" x14ac:dyDescent="0.4">
      <c r="A20" t="s">
        <v>3</v>
      </c>
      <c r="B20">
        <v>9.064359360328679E-2</v>
      </c>
      <c r="C20">
        <v>0.12937552413816225</v>
      </c>
      <c r="D20">
        <v>0.21906873806552324</v>
      </c>
      <c r="E20">
        <v>0.1539184318686343</v>
      </c>
      <c r="F20">
        <v>7.8446066950803583E-2</v>
      </c>
      <c r="G20">
        <v>7.0705605800054236E-2</v>
      </c>
      <c r="H20">
        <v>5.9973425760529324E-2</v>
      </c>
      <c r="I20">
        <v>5.8199624754603566E-2</v>
      </c>
      <c r="J20">
        <v>5.5369036470102731E-2</v>
      </c>
      <c r="K20">
        <v>5.5355643476225604E-2</v>
      </c>
      <c r="L20">
        <v>5.6997296856907541E-2</v>
      </c>
      <c r="M20">
        <v>5.884289165846613E-2</v>
      </c>
      <c r="N20">
        <v>6.0794633968839218E-2</v>
      </c>
      <c r="O20">
        <v>6.1091530672246451E-2</v>
      </c>
      <c r="P20">
        <v>6.2825454325419916E-2</v>
      </c>
      <c r="Q20">
        <v>6.4975687697650844E-2</v>
      </c>
      <c r="R20">
        <v>6.9392140830026067E-2</v>
      </c>
      <c r="S20">
        <v>7.4577771918067276E-2</v>
      </c>
      <c r="T20">
        <v>8.031839389723712E-2</v>
      </c>
      <c r="U20">
        <v>8.4134604342502028E-2</v>
      </c>
      <c r="V20">
        <v>8.6369281703773185E-2</v>
      </c>
      <c r="W20">
        <v>8.8440562816008081E-2</v>
      </c>
      <c r="X20">
        <v>8.6810243223064298E-2</v>
      </c>
      <c r="Y20">
        <v>8.4679550302257031E-2</v>
      </c>
      <c r="Z20">
        <v>8.3936948168936779E-2</v>
      </c>
      <c r="AA20">
        <v>8.5260050038827376E-2</v>
      </c>
      <c r="AB20">
        <v>8.6961331126054059E-2</v>
      </c>
      <c r="AC20">
        <v>8.8900435587677171E-2</v>
      </c>
      <c r="AD20">
        <v>9.4601851799938685E-2</v>
      </c>
      <c r="AE20">
        <v>0.10329679820765388</v>
      </c>
      <c r="AF20">
        <v>0.11688663606953083</v>
      </c>
      <c r="AG20">
        <v>0.12421310901073553</v>
      </c>
      <c r="AH20">
        <v>0.11481261289971818</v>
      </c>
      <c r="AI20">
        <v>9.9508959496525662E-2</v>
      </c>
      <c r="AJ20">
        <v>8.4485730349950536E-2</v>
      </c>
      <c r="AK20">
        <v>7.2281376117126941E-2</v>
      </c>
      <c r="AL20">
        <v>6.414219968208959E-2</v>
      </c>
      <c r="AM20">
        <v>5.8427006773095175E-2</v>
      </c>
      <c r="AN20">
        <v>5.5332369934744399E-2</v>
      </c>
      <c r="AO20">
        <v>5.3362279582860966E-2</v>
      </c>
      <c r="AP20">
        <v>5.2437159419143974E-2</v>
      </c>
      <c r="AQ20">
        <v>5.1613726149159836E-2</v>
      </c>
      <c r="AR20">
        <v>5.124180103007106E-2</v>
      </c>
      <c r="AS20">
        <v>5.1062353450010228E-2</v>
      </c>
      <c r="AT20">
        <v>5.0894850904728617E-2</v>
      </c>
      <c r="AU20">
        <v>5.1095246012861827E-2</v>
      </c>
      <c r="AV20">
        <v>5.151994558644539E-2</v>
      </c>
      <c r="AW20">
        <v>5.2509019824387278E-2</v>
      </c>
      <c r="AX20">
        <v>5.287235638430661E-2</v>
      </c>
      <c r="AY20">
        <v>5.3200706410285487E-2</v>
      </c>
      <c r="AZ20">
        <v>5.3506689354134426E-2</v>
      </c>
      <c r="BA20">
        <v>5.5004776790473907E-2</v>
      </c>
      <c r="BB20">
        <v>5.6883970643997868E-2</v>
      </c>
      <c r="BC20">
        <v>5.8944545255669244E-2</v>
      </c>
      <c r="BD20">
        <v>6.0699931701697941E-2</v>
      </c>
      <c r="BE20">
        <v>6.109764448316677E-2</v>
      </c>
      <c r="BF20">
        <v>6.0877449319655462E-2</v>
      </c>
      <c r="BG20">
        <v>5.9161159918448544E-2</v>
      </c>
      <c r="BH20">
        <v>5.7502244131672722E-2</v>
      </c>
      <c r="BI20">
        <v>5.5519763939305897E-2</v>
      </c>
      <c r="BJ20">
        <v>5.3504871700581214E-2</v>
      </c>
      <c r="BK20">
        <v>5.1052311749707688E-2</v>
      </c>
      <c r="BL20">
        <v>4.8855680425287221E-2</v>
      </c>
      <c r="BM20">
        <v>4.7752490299503812E-2</v>
      </c>
      <c r="BN20">
        <v>4.7271855660981195E-2</v>
      </c>
      <c r="BO20">
        <v>4.8108328843232108E-2</v>
      </c>
      <c r="BP20">
        <v>4.9844583458809683E-2</v>
      </c>
      <c r="BQ20">
        <v>5.2492092522386166E-2</v>
      </c>
      <c r="BR20">
        <v>5.4964971486833103E-2</v>
      </c>
      <c r="BS20">
        <v>5.8016137703360622E-2</v>
      </c>
      <c r="BT20">
        <v>6.1614988094128118E-2</v>
      </c>
      <c r="BU20">
        <v>6.6140362967202188E-2</v>
      </c>
      <c r="BV20">
        <v>7.1126074782419252E-2</v>
      </c>
      <c r="BW20">
        <v>7.3946546374159094E-2</v>
      </c>
      <c r="BX20">
        <v>7.5060555671931248E-2</v>
      </c>
      <c r="BY20">
        <v>7.558261817706044E-2</v>
      </c>
      <c r="BZ20">
        <v>7.6331344628754016E-2</v>
      </c>
      <c r="CA20">
        <v>7.620617234474221E-2</v>
      </c>
      <c r="CB20">
        <v>7.4069273173934094E-2</v>
      </c>
      <c r="CC20">
        <v>7.1973760187944491E-2</v>
      </c>
      <c r="CD20">
        <v>7.138724463705369E-2</v>
      </c>
      <c r="CE20">
        <v>7.2352583885683927E-2</v>
      </c>
      <c r="CF20">
        <v>7.478272286069601E-2</v>
      </c>
      <c r="CG20">
        <v>7.7919813730894127E-2</v>
      </c>
      <c r="CH20">
        <v>8.1715584122569615E-2</v>
      </c>
      <c r="CI20">
        <v>8.4757401086877085E-2</v>
      </c>
      <c r="CJ20">
        <v>8.3692133238339919E-2</v>
      </c>
      <c r="CK20">
        <v>7.8987834817846159E-2</v>
      </c>
      <c r="CL20">
        <v>7.399194109685224E-2</v>
      </c>
      <c r="CM20">
        <v>7.0261435842348827E-2</v>
      </c>
      <c r="CN20">
        <v>6.6992501002883911E-2</v>
      </c>
      <c r="CO20">
        <v>6.2967461019710749E-2</v>
      </c>
      <c r="CP20">
        <v>5.8585303463000692E-2</v>
      </c>
      <c r="CQ20">
        <v>5.4478444348320533E-2</v>
      </c>
      <c r="CR20">
        <v>5.0450845501536258E-2</v>
      </c>
      <c r="CS20">
        <v>4.6781107441455985E-2</v>
      </c>
      <c r="CT20">
        <v>4.4067312599530048E-2</v>
      </c>
      <c r="CU20">
        <v>4.2325591232483153E-2</v>
      </c>
      <c r="CV20">
        <v>4.1440257411726716E-2</v>
      </c>
      <c r="CW20">
        <v>4.1150485593239743E-2</v>
      </c>
      <c r="CX20">
        <v>4.1405186638704655E-2</v>
      </c>
      <c r="CY20">
        <v>4.1683330797974857E-2</v>
      </c>
      <c r="CZ20">
        <v>4.1531290507877301E-2</v>
      </c>
      <c r="DA20">
        <v>4.1448611458787095E-2</v>
      </c>
      <c r="DB20">
        <v>4.1803379803319531E-2</v>
      </c>
      <c r="DC20">
        <v>4.2552693422164126E-2</v>
      </c>
      <c r="DD20">
        <v>4.3610806708549776E-2</v>
      </c>
      <c r="DE20">
        <v>4.5079876022041797E-2</v>
      </c>
      <c r="DF20">
        <v>4.6786327714567796E-2</v>
      </c>
      <c r="DG20">
        <v>4.8899667866244945E-2</v>
      </c>
      <c r="DH20">
        <v>5.1066966458161722E-2</v>
      </c>
      <c r="DI20">
        <v>5.3489931524795677E-2</v>
      </c>
      <c r="DJ20">
        <v>5.6270710573251087E-2</v>
      </c>
      <c r="DK20">
        <v>5.9839833746423099E-2</v>
      </c>
      <c r="DL20">
        <v>6.4096740623222001E-2</v>
      </c>
      <c r="DM20">
        <v>6.7128494981732012E-2</v>
      </c>
      <c r="DN20">
        <v>6.9078208242397673E-2</v>
      </c>
      <c r="DO20">
        <v>7.0845882358041387E-2</v>
      </c>
      <c r="DP20">
        <v>7.1836245730372117E-2</v>
      </c>
      <c r="DQ20">
        <v>7.121849520543766E-2</v>
      </c>
      <c r="DR20">
        <v>7.1323226130916878E-2</v>
      </c>
      <c r="DS20">
        <v>7.2933078461810547E-2</v>
      </c>
      <c r="DT20">
        <v>7.5317934306391471E-2</v>
      </c>
      <c r="DU20">
        <v>7.8669657047968994E-2</v>
      </c>
      <c r="DV20">
        <v>8.1326365632818087E-2</v>
      </c>
      <c r="DW20">
        <v>8.3385468563488288E-2</v>
      </c>
      <c r="DX20">
        <v>8.4983404551152067E-2</v>
      </c>
      <c r="DY20">
        <v>8.5201922057181217E-2</v>
      </c>
      <c r="DZ20">
        <v>8.2037075567505377E-2</v>
      </c>
      <c r="EA20">
        <v>7.6510473683615896E-2</v>
      </c>
      <c r="EB20">
        <v>7.2969898224240271E-2</v>
      </c>
      <c r="EC20">
        <v>7.1638284398706495E-2</v>
      </c>
      <c r="ED20">
        <v>7.2586306641088227E-2</v>
      </c>
      <c r="EE20">
        <v>7.5563829238432051E-2</v>
      </c>
      <c r="EF20">
        <v>7.9349870553611451E-2</v>
      </c>
      <c r="EG20">
        <v>8.1867868087906207E-2</v>
      </c>
      <c r="EH20">
        <v>8.1956879596811277E-2</v>
      </c>
      <c r="EI20">
        <v>8.0337289452060354E-2</v>
      </c>
      <c r="EJ20">
        <v>7.6154048013822209E-2</v>
      </c>
      <c r="EK20">
        <v>7.2857175500273944E-2</v>
      </c>
      <c r="EL20">
        <v>7.1500346860260675E-2</v>
      </c>
      <c r="EM20">
        <v>7.1309285080017049E-2</v>
      </c>
      <c r="EN20">
        <v>7.2438836784996546E-2</v>
      </c>
      <c r="EO20">
        <v>7.3166404692445466E-2</v>
      </c>
      <c r="EP20">
        <v>7.5586958065830392E-2</v>
      </c>
      <c r="EQ20">
        <v>7.7750288856956284E-2</v>
      </c>
      <c r="ER20">
        <v>7.9095708764350139E-2</v>
      </c>
      <c r="ES20">
        <v>8.2393315414934512E-2</v>
      </c>
      <c r="ET20">
        <v>8.9116873504485342E-2</v>
      </c>
      <c r="EU20">
        <v>0.1001949552118433</v>
      </c>
      <c r="EV20">
        <v>0.10886846658375651</v>
      </c>
      <c r="EW20">
        <v>0.11117596824661113</v>
      </c>
      <c r="EX20">
        <v>0.10771176936375239</v>
      </c>
      <c r="EY20">
        <v>0.10091933470003331</v>
      </c>
      <c r="EZ20">
        <v>9.5767333776034913E-2</v>
      </c>
      <c r="FA20">
        <v>9.0537492005387743E-2</v>
      </c>
      <c r="FB20">
        <v>8.5196033831302032E-2</v>
      </c>
      <c r="FC20">
        <v>8.0832703803443123E-2</v>
      </c>
      <c r="FD20">
        <v>7.7886484481552651E-2</v>
      </c>
      <c r="FE20">
        <v>7.7658095840234129E-2</v>
      </c>
      <c r="FF20">
        <v>7.8146245761576902E-2</v>
      </c>
      <c r="FG20">
        <v>8.1168580053120692E-2</v>
      </c>
      <c r="FH20">
        <v>8.3729723651457116E-2</v>
      </c>
      <c r="FI20">
        <v>8.4334773552400322E-2</v>
      </c>
      <c r="FJ20">
        <v>8.4064875572191208E-2</v>
      </c>
      <c r="FK20">
        <v>8.2321919972971488E-2</v>
      </c>
      <c r="FL20">
        <v>8.2627746934861857E-2</v>
      </c>
      <c r="FM20">
        <v>8.2260502097771845E-2</v>
      </c>
      <c r="FN20">
        <v>8.3346537034206414E-2</v>
      </c>
      <c r="FO20">
        <v>8.4216453600702554E-2</v>
      </c>
      <c r="FP20">
        <v>8.4148516782441896E-2</v>
      </c>
      <c r="FQ20">
        <v>8.7734184485487574E-2</v>
      </c>
      <c r="FR20">
        <v>8.8465633398215421E-2</v>
      </c>
      <c r="FS20">
        <v>8.9960691884546098E-2</v>
      </c>
      <c r="FT20">
        <v>8.752461647244511E-2</v>
      </c>
      <c r="FU20">
        <v>8.5727072597983553E-2</v>
      </c>
      <c r="FV20">
        <v>8.4075047280110393E-2</v>
      </c>
      <c r="FW20">
        <v>4.2267486888067932E-2</v>
      </c>
      <c r="FX20">
        <f t="shared" si="0"/>
        <v>7.202378536979856E-2</v>
      </c>
      <c r="FY20">
        <f t="shared" si="1"/>
        <v>13.884302176921208</v>
      </c>
      <c r="FZ20">
        <f t="shared" si="2"/>
        <v>416.52906530763624</v>
      </c>
    </row>
    <row r="21" spans="1:182" x14ac:dyDescent="0.4">
      <c r="A21" t="s">
        <v>4</v>
      </c>
      <c r="B21">
        <v>1.3959625082398064E-2</v>
      </c>
      <c r="C21">
        <v>2.9012012154711844E-2</v>
      </c>
      <c r="D21">
        <v>2.7770900206410067E-2</v>
      </c>
      <c r="E21">
        <v>3.2405665598819258E-2</v>
      </c>
      <c r="F21">
        <v>2.9922553719775237E-2</v>
      </c>
      <c r="G21">
        <v>3.2132791015543241E-2</v>
      </c>
      <c r="H21">
        <v>3.0161516623212786E-2</v>
      </c>
      <c r="I21">
        <v>3.2524363658460946E-2</v>
      </c>
      <c r="J21">
        <v>3.1683296209454134E-2</v>
      </c>
      <c r="K21">
        <v>3.3234402257678645E-2</v>
      </c>
      <c r="L21">
        <v>3.3283448521084696E-2</v>
      </c>
      <c r="M21">
        <v>3.3728688506618594E-2</v>
      </c>
      <c r="N21">
        <v>3.6268619999836597E-2</v>
      </c>
      <c r="O21">
        <v>3.5433167355833239E-2</v>
      </c>
      <c r="P21">
        <v>3.8930167130455925E-2</v>
      </c>
      <c r="Q21">
        <v>3.7199961640433959E-2</v>
      </c>
      <c r="R21">
        <v>4.0876190546786699E-2</v>
      </c>
      <c r="S21">
        <v>3.9983374405071999E-2</v>
      </c>
      <c r="T21">
        <v>4.2773789141164212E-2</v>
      </c>
      <c r="U21">
        <v>4.1830561270373365E-2</v>
      </c>
      <c r="V21">
        <v>4.267658993796955E-2</v>
      </c>
      <c r="W21">
        <v>4.2351808452408622E-2</v>
      </c>
      <c r="X21">
        <v>4.257793209776424E-2</v>
      </c>
      <c r="Y21">
        <v>4.2715371993097127E-2</v>
      </c>
      <c r="Z21">
        <v>4.1400832302836359E-2</v>
      </c>
      <c r="AA21">
        <v>4.094810611033655E-2</v>
      </c>
      <c r="AB21">
        <v>3.9749450856378925E-2</v>
      </c>
      <c r="AC21">
        <v>4.0542306806826869E-2</v>
      </c>
      <c r="AD21">
        <v>4.0515743132007259E-2</v>
      </c>
      <c r="AE21">
        <v>4.2241567633822953E-2</v>
      </c>
      <c r="AF21">
        <v>4.2283729136521883E-2</v>
      </c>
      <c r="AG21">
        <v>4.3515184022384398E-2</v>
      </c>
      <c r="AH21">
        <v>4.2454324173789422E-2</v>
      </c>
      <c r="AI21">
        <v>4.1510056667066086E-2</v>
      </c>
      <c r="AJ21">
        <v>3.9935928373326171E-2</v>
      </c>
      <c r="AK21">
        <v>3.9359307846797274E-2</v>
      </c>
      <c r="AL21">
        <v>3.8850453588696703E-2</v>
      </c>
      <c r="AM21">
        <v>3.8363369549763639E-2</v>
      </c>
      <c r="AN21">
        <v>3.8604318624362068E-2</v>
      </c>
      <c r="AO21">
        <v>3.8033682688238701E-2</v>
      </c>
      <c r="AP21">
        <v>3.8799003306484156E-2</v>
      </c>
      <c r="AQ21">
        <v>3.8026689897481307E-2</v>
      </c>
      <c r="AR21">
        <v>3.8855271859857682E-2</v>
      </c>
      <c r="AS21">
        <v>3.7999188622681E-2</v>
      </c>
      <c r="AT21">
        <v>3.860640528533632E-2</v>
      </c>
      <c r="AU21">
        <v>3.792821360342627E-2</v>
      </c>
      <c r="AV21">
        <v>3.8252189604985956E-2</v>
      </c>
      <c r="AW21">
        <v>3.8160969893318152E-2</v>
      </c>
      <c r="AX21">
        <v>3.8163703204019329E-2</v>
      </c>
      <c r="AY21">
        <v>3.7508321142383838E-2</v>
      </c>
      <c r="AZ21">
        <v>3.6089766003015285E-2</v>
      </c>
      <c r="BA21">
        <v>3.5324292230878983E-2</v>
      </c>
      <c r="BB21">
        <v>3.3760932323977304E-2</v>
      </c>
      <c r="BC21">
        <v>3.3126475449896234E-2</v>
      </c>
      <c r="BD21">
        <v>3.1079160437016914E-2</v>
      </c>
      <c r="BE21">
        <v>2.9916174500394067E-2</v>
      </c>
      <c r="BF21">
        <v>2.7180741344952606E-2</v>
      </c>
      <c r="BG21">
        <v>2.5659032900384383E-2</v>
      </c>
      <c r="BH21">
        <v>2.1319457448338235E-2</v>
      </c>
      <c r="BI21">
        <v>1.5659770432066809E-2</v>
      </c>
      <c r="BJ21">
        <v>0.49726670836812659</v>
      </c>
      <c r="BK21">
        <v>0.44978362362731911</v>
      </c>
      <c r="BL21">
        <v>0.40599169611844232</v>
      </c>
      <c r="BM21">
        <v>0.42687482488415418</v>
      </c>
      <c r="BN21">
        <v>0.48411911024022403</v>
      </c>
      <c r="BO21">
        <v>9.1431762933343753E-3</v>
      </c>
      <c r="BP21">
        <v>1.639593743065482E-2</v>
      </c>
      <c r="BQ21">
        <v>2.1416461177791626E-2</v>
      </c>
      <c r="BR21">
        <v>2.3154173807467086E-2</v>
      </c>
      <c r="BS21">
        <v>2.4702235034264115E-2</v>
      </c>
      <c r="BT21">
        <v>2.4688253028025402E-2</v>
      </c>
      <c r="BU21">
        <v>2.4846544176048087E-2</v>
      </c>
      <c r="BV21">
        <v>2.4465392637394667E-2</v>
      </c>
      <c r="BW21">
        <v>2.4338516322552954E-2</v>
      </c>
      <c r="BX21">
        <v>2.4062749059618107E-2</v>
      </c>
      <c r="BY21">
        <v>2.3978324967380855E-2</v>
      </c>
      <c r="BZ21">
        <v>2.3931588549658225E-2</v>
      </c>
      <c r="CA21">
        <v>2.4059432257393369E-2</v>
      </c>
      <c r="CB21">
        <v>2.4327888797535866E-2</v>
      </c>
      <c r="CC21">
        <v>2.4580171055388633E-2</v>
      </c>
      <c r="CD21">
        <v>2.4889902483115418E-2</v>
      </c>
      <c r="CE21">
        <v>2.5157538413972509E-2</v>
      </c>
      <c r="CF21">
        <v>2.5563555115722732E-2</v>
      </c>
      <c r="CG21">
        <v>2.5980611624971062E-2</v>
      </c>
      <c r="CH21">
        <v>2.6409316269276933E-2</v>
      </c>
      <c r="CI21">
        <v>2.6437196233357472E-2</v>
      </c>
      <c r="CJ21">
        <v>2.6299308810157841E-2</v>
      </c>
      <c r="CK21">
        <v>2.60908654667482E-2</v>
      </c>
      <c r="CL21">
        <v>2.5962903050571782E-2</v>
      </c>
      <c r="CM21">
        <v>2.5881148898353416E-2</v>
      </c>
      <c r="CN21">
        <v>2.5896798346158448E-2</v>
      </c>
      <c r="CO21">
        <v>2.6029631096158939E-2</v>
      </c>
      <c r="CP21">
        <v>2.6275787670957784E-2</v>
      </c>
      <c r="CQ21">
        <v>2.6593414909055341E-2</v>
      </c>
      <c r="CR21">
        <v>2.6824036352702352E-2</v>
      </c>
      <c r="CS21">
        <v>2.70805515353311E-2</v>
      </c>
      <c r="CT21">
        <v>2.7302905474051526E-2</v>
      </c>
      <c r="CU21">
        <v>2.7632822214123279E-2</v>
      </c>
      <c r="CV21">
        <v>2.8020628235552739E-2</v>
      </c>
      <c r="CW21">
        <v>2.8623710666963238E-2</v>
      </c>
      <c r="CX21">
        <v>2.9336353185039365E-2</v>
      </c>
      <c r="CY21">
        <v>3.0145414040079206E-2</v>
      </c>
      <c r="CZ21">
        <v>3.078013823624013E-2</v>
      </c>
      <c r="DA21">
        <v>3.0921868769585189E-2</v>
      </c>
      <c r="DB21">
        <v>3.075478472604614E-2</v>
      </c>
      <c r="DC21">
        <v>3.0508783327893349E-2</v>
      </c>
      <c r="DD21">
        <v>3.0357499773862158E-2</v>
      </c>
      <c r="DE21">
        <v>3.0200300392366444E-2</v>
      </c>
      <c r="DF21">
        <v>3.0206432730122454E-2</v>
      </c>
      <c r="DG21">
        <v>3.0182209479496142E-2</v>
      </c>
      <c r="DH21">
        <v>3.035008400773637E-2</v>
      </c>
      <c r="DI21">
        <v>3.0457582559100325E-2</v>
      </c>
      <c r="DJ21">
        <v>3.0739472371961393E-2</v>
      </c>
      <c r="DK21">
        <v>3.0864628643806034E-2</v>
      </c>
      <c r="DL21">
        <v>3.1100415735664088E-2</v>
      </c>
      <c r="DM21">
        <v>3.1358191265120551E-2</v>
      </c>
      <c r="DN21">
        <v>3.1910249707029881E-2</v>
      </c>
      <c r="DO21">
        <v>3.2632164847517048E-2</v>
      </c>
      <c r="DP21">
        <v>3.365407496043199E-2</v>
      </c>
      <c r="DQ21">
        <v>3.5034428792171779E-2</v>
      </c>
      <c r="DR21">
        <v>3.6733755024593924E-2</v>
      </c>
      <c r="DS21">
        <v>3.873867046243331E-2</v>
      </c>
      <c r="DT21">
        <v>4.0238675139248996E-2</v>
      </c>
      <c r="DU21">
        <v>4.1651104431843625E-2</v>
      </c>
      <c r="DV21">
        <v>4.2722915415139832E-2</v>
      </c>
      <c r="DW21">
        <v>4.4129308203021779E-2</v>
      </c>
      <c r="DX21">
        <v>4.4700220636454721E-2</v>
      </c>
      <c r="DY21">
        <v>4.5305447852597776E-2</v>
      </c>
      <c r="DZ21">
        <v>4.5981609504005302E-2</v>
      </c>
      <c r="EA21">
        <v>4.7638818707132442E-2</v>
      </c>
      <c r="EB21">
        <v>4.9791962748079323E-2</v>
      </c>
      <c r="EC21">
        <v>5.2414148578318637E-2</v>
      </c>
      <c r="ED21">
        <v>5.5397139510785773E-2</v>
      </c>
      <c r="EE21">
        <v>5.7350072893406406E-2</v>
      </c>
      <c r="EF21">
        <v>5.9679583913024949E-2</v>
      </c>
      <c r="EG21">
        <v>6.0431283639314395E-2</v>
      </c>
      <c r="EH21">
        <v>6.1549072617573551E-2</v>
      </c>
      <c r="EI21">
        <v>6.1365335361255435E-2</v>
      </c>
      <c r="EJ21">
        <v>6.0471018187701515E-2</v>
      </c>
      <c r="EK21">
        <v>5.8055016042823995E-2</v>
      </c>
      <c r="EL21">
        <v>5.4533940083795765E-2</v>
      </c>
      <c r="EM21">
        <v>5.2048989448143901E-2</v>
      </c>
      <c r="EN21">
        <v>4.899398830914771E-2</v>
      </c>
      <c r="EO21">
        <v>4.720908327505164E-2</v>
      </c>
      <c r="EP21">
        <v>4.483181679609801E-2</v>
      </c>
      <c r="EQ21">
        <v>4.3305943288288407E-2</v>
      </c>
      <c r="ER21">
        <v>4.1470026652674213E-2</v>
      </c>
      <c r="ES21">
        <v>4.0359511399102349E-2</v>
      </c>
      <c r="ET21">
        <v>3.9498227714108838E-2</v>
      </c>
      <c r="EU21">
        <v>3.896867808689581E-2</v>
      </c>
      <c r="EV21">
        <v>3.8875357095255095E-2</v>
      </c>
      <c r="EW21">
        <v>3.8391149067134069E-2</v>
      </c>
      <c r="EX21">
        <v>3.7946229930930699E-2</v>
      </c>
      <c r="EY21">
        <v>3.6790232548248501E-2</v>
      </c>
      <c r="EZ21">
        <v>3.6235458347896994E-2</v>
      </c>
      <c r="FA21">
        <v>3.5203501446697004E-2</v>
      </c>
      <c r="FB21">
        <v>3.4832536561757457E-2</v>
      </c>
      <c r="FC21">
        <v>3.3724621367780629E-2</v>
      </c>
      <c r="FD21">
        <v>3.3090183657701326E-2</v>
      </c>
      <c r="FE21">
        <v>3.2141561323322257E-2</v>
      </c>
      <c r="FF21">
        <v>3.191416082599783E-2</v>
      </c>
      <c r="FG21">
        <v>3.1507991046996503E-2</v>
      </c>
      <c r="FH21">
        <v>3.1571149204003154E-2</v>
      </c>
      <c r="FI21">
        <v>3.1444874886459917E-2</v>
      </c>
      <c r="FJ21">
        <v>3.1234725296071755E-2</v>
      </c>
      <c r="FK21">
        <v>3.1012067337600171E-2</v>
      </c>
      <c r="FL21">
        <v>3.0730980560095968E-2</v>
      </c>
      <c r="FM21">
        <v>3.0929674338575349E-2</v>
      </c>
      <c r="FN21">
        <v>3.0792279337771546E-2</v>
      </c>
      <c r="FO21">
        <v>3.1637813017709022E-2</v>
      </c>
      <c r="FP21">
        <v>3.220326850850911E-2</v>
      </c>
      <c r="FQ21">
        <v>3.4990923759518053E-2</v>
      </c>
      <c r="FR21">
        <v>3.6483957617852537E-2</v>
      </c>
      <c r="FS21">
        <v>3.9606187424197109E-2</v>
      </c>
      <c r="FT21">
        <v>3.9920326168030151E-2</v>
      </c>
      <c r="FU21">
        <v>4.4447700117230225E-2</v>
      </c>
      <c r="FV21">
        <v>4.4566469749909784E-2</v>
      </c>
      <c r="FW21">
        <v>5.7335503214920557E-2</v>
      </c>
      <c r="FX21">
        <f t="shared" si="0"/>
        <v>4.7027312834050518E-2</v>
      </c>
      <c r="FY21">
        <f t="shared" si="1"/>
        <v>21.264238582561358</v>
      </c>
      <c r="FZ21">
        <f t="shared" si="2"/>
        <v>637.92715747684076</v>
      </c>
    </row>
    <row r="22" spans="1:182" x14ac:dyDescent="0.4">
      <c r="A22" t="s">
        <v>5</v>
      </c>
      <c r="B22">
        <v>2.9982434810876046E-2</v>
      </c>
      <c r="C22">
        <v>2.5973617318957306E-2</v>
      </c>
      <c r="D22">
        <v>2.7856106851971516E-2</v>
      </c>
      <c r="E22">
        <v>2.5486817398621395E-2</v>
      </c>
      <c r="F22">
        <v>2.7001447861307416E-2</v>
      </c>
      <c r="G22">
        <v>2.4411444536761907E-2</v>
      </c>
      <c r="H22">
        <v>2.5182096635921216E-2</v>
      </c>
      <c r="I22">
        <v>2.2537937743241688E-2</v>
      </c>
      <c r="J22">
        <v>2.2927356464984654E-2</v>
      </c>
      <c r="K22">
        <v>2.0693102725387307E-2</v>
      </c>
      <c r="L22">
        <v>2.0960993047072617E-2</v>
      </c>
      <c r="M22">
        <v>1.9211026583105521E-2</v>
      </c>
      <c r="N22">
        <v>1.9417852106620011E-2</v>
      </c>
      <c r="O22">
        <v>1.806702790415704E-2</v>
      </c>
      <c r="P22">
        <v>1.8209660718701608E-2</v>
      </c>
      <c r="Q22">
        <v>1.7122485302880484E-2</v>
      </c>
      <c r="R22">
        <v>1.7139549350852528E-2</v>
      </c>
      <c r="S22">
        <v>1.6220556609998098E-2</v>
      </c>
      <c r="T22">
        <v>1.6180221007353179E-2</v>
      </c>
      <c r="U22">
        <v>1.5460687962537295E-2</v>
      </c>
      <c r="V22">
        <v>1.541236076262569E-2</v>
      </c>
      <c r="W22">
        <v>1.4831670917539716E-2</v>
      </c>
      <c r="X22">
        <v>1.4744523345189681E-2</v>
      </c>
      <c r="Y22">
        <v>1.422869279606007E-2</v>
      </c>
      <c r="Z22">
        <v>1.4057062169702572E-2</v>
      </c>
      <c r="AA22">
        <v>1.351021215046117E-2</v>
      </c>
      <c r="AB22">
        <v>1.3143942374813498E-2</v>
      </c>
      <c r="AC22">
        <v>1.2367626777836843E-2</v>
      </c>
      <c r="AD22">
        <v>1.1630848953108414E-2</v>
      </c>
      <c r="AE22">
        <v>1.0618917020861211E-2</v>
      </c>
      <c r="AF22">
        <v>9.7090293687375814E-3</v>
      </c>
      <c r="AG22">
        <v>8.6486714445709982E-3</v>
      </c>
      <c r="AH22">
        <v>7.6651503590711174E-3</v>
      </c>
      <c r="AI22">
        <v>6.6456123777805989E-3</v>
      </c>
      <c r="AJ22">
        <v>5.724248074959519E-3</v>
      </c>
      <c r="AK22">
        <v>4.9388597479072668E-3</v>
      </c>
      <c r="AL22">
        <v>4.345637312706643E-3</v>
      </c>
      <c r="AM22">
        <v>4.1064962971434586E-3</v>
      </c>
      <c r="AN22">
        <v>4.0733328177608233E-3</v>
      </c>
      <c r="AO22">
        <v>4.4048292435415843E-3</v>
      </c>
      <c r="AP22">
        <v>4.7952774614353775E-3</v>
      </c>
      <c r="AQ22">
        <v>5.4613634406981797E-3</v>
      </c>
      <c r="AR22">
        <v>6.0627254448207338E-3</v>
      </c>
      <c r="AS22">
        <v>6.8496251311027743E-3</v>
      </c>
      <c r="AT22">
        <v>7.4871802744844781E-3</v>
      </c>
      <c r="AU22">
        <v>8.2637325728256404E-3</v>
      </c>
      <c r="AV22">
        <v>8.8677580430890635E-3</v>
      </c>
      <c r="AW22">
        <v>9.5837089284879166E-3</v>
      </c>
      <c r="AX22">
        <v>1.0117611928073917E-2</v>
      </c>
      <c r="AY22">
        <v>1.0758960678205413E-2</v>
      </c>
      <c r="AZ22">
        <v>1.1232677846073407E-2</v>
      </c>
      <c r="BA22">
        <v>1.1821328241252798E-2</v>
      </c>
      <c r="BB22">
        <v>1.2259374714479569E-2</v>
      </c>
      <c r="BC22">
        <v>1.2816887478203176E-2</v>
      </c>
      <c r="BD22">
        <v>1.321874866055895E-2</v>
      </c>
      <c r="BE22">
        <v>1.3676723149733529E-2</v>
      </c>
      <c r="BF22">
        <v>1.3904376678877284E-2</v>
      </c>
      <c r="BG22">
        <v>1.4164523755094655E-2</v>
      </c>
      <c r="BH22">
        <v>1.4253486114702027E-2</v>
      </c>
      <c r="BI22">
        <v>1.4419466296661888E-2</v>
      </c>
      <c r="BJ22">
        <v>1.4447282775997782E-2</v>
      </c>
      <c r="BK22">
        <v>1.4554748798391717E-2</v>
      </c>
      <c r="BL22">
        <v>1.4538291746688707E-2</v>
      </c>
      <c r="BM22">
        <v>1.4600712969479479E-2</v>
      </c>
      <c r="BN22">
        <v>1.4551466266803618E-2</v>
      </c>
      <c r="BO22">
        <v>1.4565633712298472E-2</v>
      </c>
      <c r="BP22">
        <v>1.4460998158219659E-2</v>
      </c>
      <c r="BQ22">
        <v>1.4376059547857863E-2</v>
      </c>
      <c r="BR22">
        <v>1.4145049162454975E-2</v>
      </c>
      <c r="BS22">
        <v>1.3951302143403382E-2</v>
      </c>
      <c r="BT22">
        <v>1.374598835754447E-2</v>
      </c>
      <c r="BU22">
        <v>1.365000547017476E-2</v>
      </c>
      <c r="BV22">
        <v>1.3562216567891623E-2</v>
      </c>
      <c r="BW22">
        <v>1.3548013152781114E-2</v>
      </c>
      <c r="BX22">
        <v>1.3535259094424525E-2</v>
      </c>
      <c r="BY22">
        <v>1.3566566817578903E-2</v>
      </c>
      <c r="BZ22">
        <v>1.3607130298356916E-2</v>
      </c>
      <c r="CA22">
        <v>1.3670946502796971E-2</v>
      </c>
      <c r="CB22">
        <v>1.3754633666637555E-2</v>
      </c>
      <c r="CC22">
        <v>1.384133931028508E-2</v>
      </c>
      <c r="CD22">
        <v>1.3955838508862162E-2</v>
      </c>
      <c r="CE22">
        <v>1.4044786742877881E-2</v>
      </c>
      <c r="CF22">
        <v>1.4141931725985452E-2</v>
      </c>
      <c r="CG22">
        <v>1.4144727903258448E-2</v>
      </c>
      <c r="CH22">
        <v>1.4130364038484874E-2</v>
      </c>
      <c r="CI22">
        <v>1.402866246182922E-2</v>
      </c>
      <c r="CJ22">
        <v>1.3954636846809801E-2</v>
      </c>
      <c r="CK22">
        <v>1.3799819190394703E-2</v>
      </c>
      <c r="CL22">
        <v>1.3674510524984664E-2</v>
      </c>
      <c r="CM22">
        <v>1.3453896951869066E-2</v>
      </c>
      <c r="CN22">
        <v>1.3247239928809895E-2</v>
      </c>
      <c r="CO22">
        <v>1.2924135670630155E-2</v>
      </c>
      <c r="CP22">
        <v>1.2582013701619144E-2</v>
      </c>
      <c r="CQ22">
        <v>1.2091032709049052E-2</v>
      </c>
      <c r="CR22">
        <v>1.1523420910289477E-2</v>
      </c>
      <c r="CS22">
        <v>1.0751876123443894E-2</v>
      </c>
      <c r="CT22">
        <v>9.8122540165879266E-3</v>
      </c>
      <c r="CU22">
        <v>8.5820042981198455E-3</v>
      </c>
      <c r="CV22">
        <v>7.116180018365407E-3</v>
      </c>
      <c r="CW22">
        <v>5.5178755052112602E-3</v>
      </c>
      <c r="CX22">
        <v>4.1287182173917808E-3</v>
      </c>
      <c r="CY22">
        <v>3.0491305346797286E-3</v>
      </c>
      <c r="CZ22">
        <v>2.3828298256956125E-3</v>
      </c>
      <c r="DA22">
        <v>2.1025167112653474E-3</v>
      </c>
      <c r="DB22">
        <v>2.2536484515340341E-3</v>
      </c>
      <c r="DC22">
        <v>2.7700882590477034E-3</v>
      </c>
      <c r="DD22">
        <v>3.5791625255029609E-3</v>
      </c>
      <c r="DE22">
        <v>4.6299484241022187E-3</v>
      </c>
      <c r="DF22">
        <v>5.7633987793593439E-3</v>
      </c>
      <c r="DG22">
        <v>7.0290263249261084E-3</v>
      </c>
      <c r="DH22">
        <v>8.2241228228539694E-3</v>
      </c>
      <c r="DI22">
        <v>9.5237031576129866E-3</v>
      </c>
      <c r="DJ22">
        <v>1.0701932743245698E-2</v>
      </c>
      <c r="DK22">
        <v>1.2005357317335688E-2</v>
      </c>
      <c r="DL22">
        <v>1.2975081380394103E-2</v>
      </c>
      <c r="DM22">
        <v>1.3798278881407826E-2</v>
      </c>
      <c r="DN22">
        <v>1.4236666548303353E-2</v>
      </c>
      <c r="DO22">
        <v>1.4694788823198301E-2</v>
      </c>
      <c r="DP22">
        <v>1.4893412939301815E-2</v>
      </c>
      <c r="DQ22">
        <v>1.5187021351147661E-2</v>
      </c>
      <c r="DR22">
        <v>1.5282449883901657E-2</v>
      </c>
      <c r="DS22">
        <v>1.5497769963808144E-2</v>
      </c>
      <c r="DT22">
        <v>1.5555836575101879E-2</v>
      </c>
      <c r="DU22">
        <v>1.5734007450325764E-2</v>
      </c>
      <c r="DV22">
        <v>1.5789162922285674E-2</v>
      </c>
      <c r="DW22">
        <v>1.5946929657790921E-2</v>
      </c>
      <c r="DX22">
        <v>1.600459328623835E-2</v>
      </c>
      <c r="DY22">
        <v>1.6129435561382729E-2</v>
      </c>
      <c r="DZ22">
        <v>1.6208250986948457E-2</v>
      </c>
      <c r="EA22">
        <v>1.6351098256610689E-2</v>
      </c>
      <c r="EB22">
        <v>1.6501051023355993E-2</v>
      </c>
      <c r="EC22">
        <v>1.6676656752430734E-2</v>
      </c>
      <c r="ED22">
        <v>1.6905743835366284E-2</v>
      </c>
      <c r="EE22">
        <v>1.7120685222947692E-2</v>
      </c>
      <c r="EF22">
        <v>1.7446133864190784E-2</v>
      </c>
      <c r="EG22">
        <v>1.7720242190305352E-2</v>
      </c>
      <c r="EH22">
        <v>1.8172497279776139E-2</v>
      </c>
      <c r="EI22">
        <v>1.8539524799899669E-2</v>
      </c>
      <c r="EJ22">
        <v>1.9111985946569082E-2</v>
      </c>
      <c r="EK22">
        <v>1.9366986917971583E-2</v>
      </c>
      <c r="EL22">
        <v>1.970214622779283E-2</v>
      </c>
      <c r="EM22">
        <v>1.9709044808940566E-2</v>
      </c>
      <c r="EN22">
        <v>1.9963543545935519E-2</v>
      </c>
      <c r="EO22">
        <v>1.9908344430164666E-2</v>
      </c>
      <c r="EP22">
        <v>2.0176457873675401E-2</v>
      </c>
      <c r="EQ22">
        <v>2.0109962293166941E-2</v>
      </c>
      <c r="ER22">
        <v>2.0409575701671449E-2</v>
      </c>
      <c r="ES22">
        <v>2.0339892143861366E-2</v>
      </c>
      <c r="ET22">
        <v>2.0647970171240652E-2</v>
      </c>
      <c r="EU22">
        <v>2.052400891913048E-2</v>
      </c>
      <c r="EV22">
        <v>2.0677084010302986E-2</v>
      </c>
      <c r="EW22">
        <v>2.0303644883686484E-2</v>
      </c>
      <c r="EX22">
        <v>2.0330541318005386E-2</v>
      </c>
      <c r="EY22">
        <v>2.0052164004865314E-2</v>
      </c>
      <c r="EZ22">
        <v>2.0195176804612101E-2</v>
      </c>
      <c r="FA22">
        <v>2.008577005063835E-2</v>
      </c>
      <c r="FB22">
        <v>2.0316571783015852E-2</v>
      </c>
      <c r="FC22">
        <v>2.0375208514709711E-2</v>
      </c>
      <c r="FD22">
        <v>2.0638207951448818E-2</v>
      </c>
      <c r="FE22">
        <v>2.088030510843155E-2</v>
      </c>
      <c r="FF22">
        <v>2.1179443221734068E-2</v>
      </c>
      <c r="FG22">
        <v>2.1711373889319988E-2</v>
      </c>
      <c r="FH22">
        <v>2.2069848860553087E-2</v>
      </c>
      <c r="FI22">
        <v>2.298496046853838E-2</v>
      </c>
      <c r="FJ22">
        <v>2.3260697240897341E-2</v>
      </c>
      <c r="FK22">
        <v>2.4465035606336796E-2</v>
      </c>
      <c r="FL22">
        <v>2.4510449691189842E-2</v>
      </c>
      <c r="FM22">
        <v>2.6222654475076615E-2</v>
      </c>
      <c r="FN22">
        <v>2.6058524226598066E-2</v>
      </c>
      <c r="FO22">
        <v>2.8552278883366786E-2</v>
      </c>
      <c r="FP22">
        <v>2.8123595594040394E-2</v>
      </c>
      <c r="FQ22">
        <v>3.168262176128088E-2</v>
      </c>
      <c r="FR22">
        <v>3.0887840637749821E-2</v>
      </c>
      <c r="FS22">
        <v>3.5677168387748912E-2</v>
      </c>
      <c r="FT22">
        <v>3.4369608863544988E-2</v>
      </c>
      <c r="FU22">
        <v>4.0464900499014876E-2</v>
      </c>
      <c r="FV22">
        <v>3.8402162325200551E-2</v>
      </c>
      <c r="FW22">
        <v>4.874354391469507E-2</v>
      </c>
      <c r="FX22">
        <f t="shared" si="0"/>
        <v>1.5695049111673007E-2</v>
      </c>
      <c r="FY22">
        <f t="shared" si="1"/>
        <v>63.714359406257728</v>
      </c>
      <c r="FZ22">
        <f t="shared" si="2"/>
        <v>1911.4307821877317</v>
      </c>
    </row>
    <row r="23" spans="1:182" x14ac:dyDescent="0.4">
      <c r="A23" t="s">
        <v>6</v>
      </c>
      <c r="B23">
        <v>3.792738250923417E-3</v>
      </c>
      <c r="C23">
        <v>2.8769873198855175E-3</v>
      </c>
      <c r="D23">
        <v>2.7402203263226666E-3</v>
      </c>
      <c r="E23">
        <v>2.6295477703980716E-3</v>
      </c>
      <c r="F23">
        <v>2.560469384725512E-3</v>
      </c>
      <c r="G23">
        <v>2.7097661492107264E-3</v>
      </c>
      <c r="H23">
        <v>2.6929571247683538E-3</v>
      </c>
      <c r="I23">
        <v>3.019028518806225E-3</v>
      </c>
      <c r="J23">
        <v>3.0483180304580406E-3</v>
      </c>
      <c r="K23">
        <v>3.5398146014154596E-3</v>
      </c>
      <c r="L23">
        <v>3.6150759874179076E-3</v>
      </c>
      <c r="M23">
        <v>4.2854577777667576E-3</v>
      </c>
      <c r="N23">
        <v>4.3970516402178942E-3</v>
      </c>
      <c r="O23">
        <v>5.2264320546885415E-3</v>
      </c>
      <c r="P23">
        <v>5.3347728063471902E-3</v>
      </c>
      <c r="Q23">
        <v>6.3075766854624312E-3</v>
      </c>
      <c r="R23">
        <v>6.4136269558095985E-3</v>
      </c>
      <c r="S23">
        <v>7.5228221890155812E-3</v>
      </c>
      <c r="T23">
        <v>7.6352062264732606E-3</v>
      </c>
      <c r="U23">
        <v>8.8588321781161352E-3</v>
      </c>
      <c r="V23">
        <v>8.9936337972898149E-3</v>
      </c>
      <c r="W23">
        <v>1.0279362542255761E-2</v>
      </c>
      <c r="X23">
        <v>1.0458860846357027E-2</v>
      </c>
      <c r="Y23">
        <v>1.1706183285054345E-2</v>
      </c>
      <c r="Z23">
        <v>1.1954842707083045E-2</v>
      </c>
      <c r="AA23">
        <v>1.3006735305141444E-2</v>
      </c>
      <c r="AB23">
        <v>1.3341778561218664E-2</v>
      </c>
      <c r="AC23">
        <v>1.4006451220728163E-2</v>
      </c>
      <c r="AD23">
        <v>1.4424815047039821E-2</v>
      </c>
      <c r="AE23">
        <v>1.4541382520380118E-2</v>
      </c>
      <c r="AF23">
        <v>1.5011503552756241E-2</v>
      </c>
      <c r="AG23">
        <v>1.4533418677046064E-2</v>
      </c>
      <c r="AH23">
        <v>1.5002220579357281E-2</v>
      </c>
      <c r="AI23">
        <v>1.4032901390146147E-2</v>
      </c>
      <c r="AJ23">
        <v>1.4448182794427212E-2</v>
      </c>
      <c r="AK23">
        <v>1.3190192407851183E-2</v>
      </c>
      <c r="AL23">
        <v>1.3511255013572095E-2</v>
      </c>
      <c r="AM23">
        <v>1.2154481264237777E-2</v>
      </c>
      <c r="AN23">
        <v>1.2351022177559899E-2</v>
      </c>
      <c r="AO23">
        <v>1.1048465677358505E-2</v>
      </c>
      <c r="AP23">
        <v>1.1152221314071136E-2</v>
      </c>
      <c r="AQ23">
        <v>1.0000469575283097E-2</v>
      </c>
      <c r="AR23">
        <v>1.003963514496395E-2</v>
      </c>
      <c r="AS23">
        <v>9.0669027305500267E-3</v>
      </c>
      <c r="AT23">
        <v>9.062008252662665E-3</v>
      </c>
      <c r="AU23">
        <v>8.2618110859941987E-3</v>
      </c>
      <c r="AV23">
        <v>8.2283152653568371E-3</v>
      </c>
      <c r="AW23">
        <v>7.5806862846812409E-3</v>
      </c>
      <c r="AX23">
        <v>7.5347038728723892E-3</v>
      </c>
      <c r="AY23">
        <v>7.0229255192583353E-3</v>
      </c>
      <c r="AZ23">
        <v>6.9765692844202471E-3</v>
      </c>
      <c r="BA23">
        <v>6.5751397123977031E-3</v>
      </c>
      <c r="BB23">
        <v>6.529855538507605E-3</v>
      </c>
      <c r="BC23">
        <v>6.2162939633349712E-3</v>
      </c>
      <c r="BD23">
        <v>6.1738193654177131E-3</v>
      </c>
      <c r="BE23">
        <v>5.9309900795495021E-3</v>
      </c>
      <c r="BF23">
        <v>5.8933563740515265E-3</v>
      </c>
      <c r="BG23">
        <v>5.7082809890418012E-3</v>
      </c>
      <c r="BH23">
        <v>5.6767573375275009E-3</v>
      </c>
      <c r="BI23">
        <v>5.5389493470718561E-3</v>
      </c>
      <c r="BJ23">
        <v>5.5143945479976106E-3</v>
      </c>
      <c r="BK23">
        <v>5.4159425781824108E-3</v>
      </c>
      <c r="BL23">
        <v>5.3992882139315109E-3</v>
      </c>
      <c r="BM23">
        <v>5.3344316788026631E-3</v>
      </c>
      <c r="BN23">
        <v>5.3268318917418832E-3</v>
      </c>
      <c r="BO23">
        <v>5.2916644980885996E-3</v>
      </c>
      <c r="BP23">
        <v>5.2947363512357137E-3</v>
      </c>
      <c r="BQ23">
        <v>5.2871687545544815E-3</v>
      </c>
      <c r="BR23">
        <v>5.3034799002318602E-3</v>
      </c>
      <c r="BS23">
        <v>5.3237550804352144E-3</v>
      </c>
      <c r="BT23">
        <v>5.3581982175009554E-3</v>
      </c>
      <c r="BU23">
        <v>5.4095736864762222E-3</v>
      </c>
      <c r="BV23">
        <v>5.4628545032188698E-3</v>
      </c>
      <c r="BW23">
        <v>5.5290806260321962E-3</v>
      </c>
      <c r="BX23">
        <v>5.5749296097317817E-3</v>
      </c>
      <c r="BY23">
        <v>5.6340016799630481E-3</v>
      </c>
      <c r="BZ23">
        <v>5.6666103197172898E-3</v>
      </c>
      <c r="CA23">
        <v>5.7201011348367347E-3</v>
      </c>
      <c r="CB23">
        <v>5.7437262912627858E-3</v>
      </c>
      <c r="CC23">
        <v>5.7951887683727913E-3</v>
      </c>
      <c r="CD23">
        <v>5.813768160445148E-3</v>
      </c>
      <c r="CE23">
        <v>5.8646380705067742E-3</v>
      </c>
      <c r="CF23">
        <v>5.8788415000612078E-3</v>
      </c>
      <c r="CG23">
        <v>5.9292978116034867E-3</v>
      </c>
      <c r="CH23">
        <v>5.940708299942192E-3</v>
      </c>
      <c r="CI23">
        <v>5.9919999022276056E-3</v>
      </c>
      <c r="CJ23">
        <v>6.0022921794612378E-3</v>
      </c>
      <c r="CK23">
        <v>6.0554307564551629E-3</v>
      </c>
      <c r="CL23">
        <v>6.0658964747902621E-3</v>
      </c>
      <c r="CM23">
        <v>6.1215688966631794E-3</v>
      </c>
      <c r="CN23">
        <v>6.1331063810615653E-3</v>
      </c>
      <c r="CO23">
        <v>6.1916374658187922E-3</v>
      </c>
      <c r="CP23">
        <v>6.2046802643347942E-3</v>
      </c>
      <c r="CQ23">
        <v>6.2658798764481782E-3</v>
      </c>
      <c r="CR23">
        <v>6.2801360543750274E-3</v>
      </c>
      <c r="CS23">
        <v>6.3428387646774992E-3</v>
      </c>
      <c r="CT23">
        <v>6.3564784742177723E-3</v>
      </c>
      <c r="CU23">
        <v>6.4169538843306959E-3</v>
      </c>
      <c r="CV23">
        <v>6.4229272910772224E-3</v>
      </c>
      <c r="CW23">
        <v>6.4673049980017222E-3</v>
      </c>
      <c r="CX23">
        <v>6.4473765675463245E-3</v>
      </c>
      <c r="CY23">
        <v>6.4666036228112891E-3</v>
      </c>
      <c r="CZ23">
        <v>6.4319089230866974E-3</v>
      </c>
      <c r="DA23">
        <v>6.4470108329954525E-3</v>
      </c>
      <c r="DB23">
        <v>6.4141432962384242E-3</v>
      </c>
      <c r="DC23">
        <v>6.4337211137892323E-3</v>
      </c>
      <c r="DD23">
        <v>6.4077618245261814E-3</v>
      </c>
      <c r="DE23">
        <v>6.4347574110633658E-3</v>
      </c>
      <c r="DF23">
        <v>6.4183250421593922E-3</v>
      </c>
      <c r="DG23">
        <v>6.4543663376031863E-3</v>
      </c>
      <c r="DH23">
        <v>6.4495007648914292E-3</v>
      </c>
      <c r="DI23">
        <v>6.4958766222144226E-3</v>
      </c>
      <c r="DJ23">
        <v>6.5046591887131496E-3</v>
      </c>
      <c r="DK23">
        <v>6.5626606747983254E-3</v>
      </c>
      <c r="DL23">
        <v>6.5875188157486107E-3</v>
      </c>
      <c r="DM23">
        <v>6.6586846989024019E-3</v>
      </c>
      <c r="DN23">
        <v>6.7027413822798986E-3</v>
      </c>
      <c r="DO23">
        <v>6.7890834376203293E-3</v>
      </c>
      <c r="DP23">
        <v>6.8564995461412081E-3</v>
      </c>
      <c r="DQ23">
        <v>6.9607394172177504E-3</v>
      </c>
      <c r="DR23">
        <v>7.0571776187964832E-3</v>
      </c>
      <c r="DS23">
        <v>7.1830305758769772E-3</v>
      </c>
      <c r="DT23">
        <v>7.3161894911017867E-3</v>
      </c>
      <c r="DU23">
        <v>7.468382813526883E-3</v>
      </c>
      <c r="DV23">
        <v>7.6478159247817708E-3</v>
      </c>
      <c r="DW23">
        <v>7.8303734836750166E-3</v>
      </c>
      <c r="DX23">
        <v>8.0643682094676799E-3</v>
      </c>
      <c r="DY23">
        <v>8.2736990532233743E-3</v>
      </c>
      <c r="DZ23">
        <v>8.5621429718908178E-3</v>
      </c>
      <c r="EA23">
        <v>8.7881213293405456E-3</v>
      </c>
      <c r="EB23">
        <v>9.1397338936790532E-3</v>
      </c>
      <c r="EC23">
        <v>9.3860696554864762E-3</v>
      </c>
      <c r="ED23">
        <v>9.8333458754951576E-3</v>
      </c>
      <c r="EE23">
        <v>1.0119415304305665E-2</v>
      </c>
      <c r="EF23">
        <v>1.0715399549667836E-2</v>
      </c>
      <c r="EG23">
        <v>1.1066081807781144E-2</v>
      </c>
      <c r="EH23">
        <v>1.188679524449579E-2</v>
      </c>
      <c r="EI23">
        <v>1.2336609423067833E-2</v>
      </c>
      <c r="EJ23">
        <v>1.3497469338342099E-2</v>
      </c>
      <c r="EK23">
        <v>1.4097977865081025E-2</v>
      </c>
      <c r="EL23">
        <v>1.5771389676932639E-2</v>
      </c>
      <c r="EM23">
        <v>1.6599356661170343E-2</v>
      </c>
      <c r="EN23">
        <v>1.9014083159900524E-2</v>
      </c>
      <c r="EO23">
        <v>2.0165143008291277E-2</v>
      </c>
      <c r="EP23">
        <v>2.3484517952241366E-2</v>
      </c>
      <c r="EQ23">
        <v>2.499319430729301E-2</v>
      </c>
      <c r="ER23">
        <v>2.882515057262228E-2</v>
      </c>
      <c r="ES23">
        <v>3.0411246622151993E-2</v>
      </c>
      <c r="ET23">
        <v>3.303116454199366E-2</v>
      </c>
      <c r="EU23">
        <v>3.3914313431335462E-2</v>
      </c>
      <c r="EV23">
        <v>3.3217126077209988E-2</v>
      </c>
      <c r="EW23">
        <v>3.289565006561674E-2</v>
      </c>
      <c r="EX23">
        <v>2.9400729749017432E-2</v>
      </c>
      <c r="EY23">
        <v>2.8425623242735138E-2</v>
      </c>
      <c r="EZ23">
        <v>2.4476536490623011E-2</v>
      </c>
      <c r="FA23">
        <v>2.356347003638214E-2</v>
      </c>
      <c r="FB23">
        <v>2.0418285104610492E-2</v>
      </c>
      <c r="FC23">
        <v>1.9811374911305295E-2</v>
      </c>
      <c r="FD23">
        <v>1.7575623445871946E-2</v>
      </c>
      <c r="FE23">
        <v>1.7275408443441009E-2</v>
      </c>
      <c r="FF23">
        <v>1.5721967544192295E-2</v>
      </c>
      <c r="FG23">
        <v>1.5679324093523846E-2</v>
      </c>
      <c r="FH23">
        <v>1.4589617327326056E-2</v>
      </c>
      <c r="FI23">
        <v>1.477379224508432E-2</v>
      </c>
      <c r="FJ23">
        <v>1.3991122693763628E-2</v>
      </c>
      <c r="FK23">
        <v>1.4380046015820849E-2</v>
      </c>
      <c r="FL23">
        <v>1.3785745145309817E-2</v>
      </c>
      <c r="FM23">
        <v>1.4397294128387889E-2</v>
      </c>
      <c r="FN23">
        <v>1.392924121211029E-2</v>
      </c>
      <c r="FO23">
        <v>1.4837027647605387E-2</v>
      </c>
      <c r="FP23">
        <v>1.4444184231858349E-2</v>
      </c>
      <c r="FQ23">
        <v>1.5785830236947952E-2</v>
      </c>
      <c r="FR23">
        <v>1.5400149915827888E-2</v>
      </c>
      <c r="FS23">
        <v>1.7546221518435403E-2</v>
      </c>
      <c r="FT23">
        <v>1.7122390896664522E-2</v>
      </c>
      <c r="FU23">
        <v>2.1301444075496976E-2</v>
      </c>
      <c r="FV23">
        <v>2.0763099271919869E-2</v>
      </c>
      <c r="FW23">
        <v>3.4428311378192897E-2</v>
      </c>
      <c r="FX23">
        <f t="shared" si="0"/>
        <v>1.0369925630615522E-2</v>
      </c>
      <c r="FY23">
        <f t="shared" si="1"/>
        <v>96.432707004924154</v>
      </c>
      <c r="FZ23">
        <f t="shared" si="2"/>
        <v>2892.9812101477246</v>
      </c>
    </row>
    <row r="25" spans="1:182" x14ac:dyDescent="0.4">
      <c r="A25" t="s">
        <v>10</v>
      </c>
    </row>
    <row r="26" spans="1:182" x14ac:dyDescent="0.4">
      <c r="A26" t="s">
        <v>1</v>
      </c>
      <c r="B26">
        <v>4.298255976339415E-2</v>
      </c>
      <c r="C26">
        <v>1.8032575110973333E-2</v>
      </c>
      <c r="D26">
        <v>0.11366247793945623</v>
      </c>
      <c r="E26">
        <v>0.22965964822349103</v>
      </c>
      <c r="F26">
        <v>0.38613073369054091</v>
      </c>
      <c r="G26">
        <v>0.41742841076065168</v>
      </c>
      <c r="H26">
        <v>0.2503166061170537</v>
      </c>
      <c r="I26">
        <v>0.16464831569164823</v>
      </c>
      <c r="J26">
        <v>0.24165031884779242</v>
      </c>
      <c r="K26">
        <v>0.25817308274535505</v>
      </c>
      <c r="L26">
        <v>0.20274716504757459</v>
      </c>
      <c r="M26">
        <v>0.32818885560031363</v>
      </c>
      <c r="N26">
        <v>0.34997231924844097</v>
      </c>
      <c r="O26">
        <v>8.5262749786959996E-2</v>
      </c>
      <c r="P26">
        <v>7.118683014244942E-2</v>
      </c>
      <c r="Q26">
        <v>0.24798895888293718</v>
      </c>
      <c r="R26">
        <v>0.48377652256644382</v>
      </c>
      <c r="S26">
        <v>9.0448313731634339E-3</v>
      </c>
      <c r="T26">
        <v>0.32432471644566896</v>
      </c>
      <c r="U26">
        <v>0.48171704091847478</v>
      </c>
      <c r="V26">
        <v>8.7276620544523634E-3</v>
      </c>
      <c r="W26">
        <v>0.45393315870676304</v>
      </c>
      <c r="X26">
        <v>6.7987221400661116E-2</v>
      </c>
      <c r="Y26">
        <v>1.352498244779473E-2</v>
      </c>
      <c r="Z26">
        <v>0.45504640333230323</v>
      </c>
      <c r="AA26">
        <v>1.8848614277783528E-2</v>
      </c>
      <c r="AB26">
        <v>0.44156819059258007</v>
      </c>
      <c r="AC26">
        <v>0.32228273447695432</v>
      </c>
      <c r="AD26">
        <v>4.212281524125789E-2</v>
      </c>
      <c r="AE26">
        <v>0.45147995562046578</v>
      </c>
      <c r="AF26">
        <v>3.8135403566829922E-2</v>
      </c>
      <c r="AG26">
        <v>0.10852179261985594</v>
      </c>
      <c r="AH26">
        <v>0.27578404157750996</v>
      </c>
      <c r="AI26">
        <v>0.35083388760828976</v>
      </c>
      <c r="AJ26">
        <v>0.35618531566293465</v>
      </c>
      <c r="AK26">
        <v>0.15441525628123096</v>
      </c>
      <c r="AL26">
        <v>0.17393036637909193</v>
      </c>
      <c r="AM26">
        <v>0.32001771015427871</v>
      </c>
      <c r="AN26">
        <v>0.22964200168279636</v>
      </c>
      <c r="AO26">
        <v>0.11492113540489482</v>
      </c>
      <c r="AP26">
        <v>0.11926479676525914</v>
      </c>
      <c r="AQ26">
        <v>0.1918395754779923</v>
      </c>
      <c r="AR26">
        <v>0.2185380086046918</v>
      </c>
      <c r="AS26">
        <v>0.19026709155951815</v>
      </c>
      <c r="AT26">
        <v>0.16137509221973023</v>
      </c>
      <c r="AU26">
        <v>0.17237230791322883</v>
      </c>
      <c r="AV26">
        <v>0.15286045280042487</v>
      </c>
      <c r="AW26">
        <v>0.10679842951473234</v>
      </c>
      <c r="AX26">
        <v>7.3872115734183424E-2</v>
      </c>
      <c r="AY26">
        <v>0.49265007272609473</v>
      </c>
      <c r="AZ26">
        <v>0.47128734571877257</v>
      </c>
      <c r="BA26">
        <v>2.0910771165669157E-2</v>
      </c>
      <c r="BB26">
        <v>5.5403727819619275E-2</v>
      </c>
      <c r="BC26">
        <v>6.368823050375845E-2</v>
      </c>
      <c r="BD26">
        <v>8.1476426083451112E-2</v>
      </c>
      <c r="BE26">
        <v>0.11707311240319666</v>
      </c>
      <c r="BF26">
        <v>8.9403994074919571E-2</v>
      </c>
      <c r="BG26">
        <v>8.8544865495255587E-2</v>
      </c>
      <c r="BH26">
        <v>0.10602569436679336</v>
      </c>
      <c r="BI26">
        <v>0.10371933426809923</v>
      </c>
      <c r="BJ26">
        <v>0.44023950049081439</v>
      </c>
      <c r="BK26">
        <v>0.46346699257969709</v>
      </c>
      <c r="BL26">
        <v>0.17442530562676578</v>
      </c>
      <c r="BM26">
        <v>0.19382749070693636</v>
      </c>
      <c r="BN26">
        <v>0.39307197578784103</v>
      </c>
      <c r="BO26">
        <v>0.4161659733839016</v>
      </c>
      <c r="BP26">
        <v>0.29115245257357364</v>
      </c>
      <c r="BQ26">
        <v>0.39491351465910035</v>
      </c>
      <c r="BR26">
        <v>0.3372134332109214</v>
      </c>
      <c r="BS26">
        <v>6.9965963983329507E-2</v>
      </c>
      <c r="BT26">
        <v>5.1827001904969486E-2</v>
      </c>
      <c r="BU26">
        <v>0.21992457202583723</v>
      </c>
      <c r="BV26">
        <v>0.1976799428746592</v>
      </c>
      <c r="BW26">
        <v>0.14091933873342707</v>
      </c>
      <c r="BX26">
        <v>0.16579396847752162</v>
      </c>
      <c r="BY26">
        <v>0.1938755766865827</v>
      </c>
      <c r="BZ26">
        <v>0.24094092889280641</v>
      </c>
      <c r="CA26">
        <v>0.39185467311612787</v>
      </c>
      <c r="CB26">
        <v>0.3731006505589613</v>
      </c>
      <c r="CC26">
        <v>0.49798349243567569</v>
      </c>
      <c r="CD26">
        <v>8.0951765954688434E-3</v>
      </c>
      <c r="CE26">
        <v>0.43632177628031305</v>
      </c>
      <c r="CF26">
        <v>0.45702942554991427</v>
      </c>
      <c r="CG26">
        <v>0.30525729364868059</v>
      </c>
      <c r="CH26">
        <v>0.49842474605583426</v>
      </c>
      <c r="CI26">
        <v>6.2688204539109921E-2</v>
      </c>
      <c r="CJ26">
        <v>0.4432489162814891</v>
      </c>
      <c r="CK26">
        <v>0.36319068507216934</v>
      </c>
      <c r="CL26">
        <v>3.1687776628506479E-3</v>
      </c>
      <c r="CM26">
        <v>0.48114117990025945</v>
      </c>
      <c r="CN26">
        <v>0.18912718890632818</v>
      </c>
      <c r="CO26">
        <v>0.45607170134964886</v>
      </c>
      <c r="CP26">
        <v>0.42437492652754766</v>
      </c>
      <c r="CQ26">
        <v>5.3255032205196576E-2</v>
      </c>
      <c r="CR26">
        <v>2.5737956752392738E-2</v>
      </c>
      <c r="CS26">
        <v>0.1017195053312861</v>
      </c>
      <c r="CT26">
        <v>0.10801123357360264</v>
      </c>
      <c r="CU26">
        <v>6.9639357329642798E-2</v>
      </c>
      <c r="CV26">
        <v>0.24389261782570495</v>
      </c>
      <c r="CW26">
        <v>0.35728101352809055</v>
      </c>
      <c r="CX26">
        <v>0.38038286087094714</v>
      </c>
      <c r="CY26">
        <v>0.43212435850212705</v>
      </c>
      <c r="CZ26">
        <v>0.31382632516498626</v>
      </c>
      <c r="DA26">
        <v>5.4750816816547303E-2</v>
      </c>
      <c r="DB26">
        <v>1.9174681071333489E-3</v>
      </c>
      <c r="DC26">
        <v>0.10860476891794942</v>
      </c>
      <c r="DD26">
        <v>1.7314002303999054E-3</v>
      </c>
      <c r="DE26">
        <v>2.9609515817671504E-3</v>
      </c>
      <c r="DF26">
        <v>0.10741169724973354</v>
      </c>
      <c r="DG26">
        <v>0.13404450835273476</v>
      </c>
      <c r="DH26">
        <v>0.28403839062637626</v>
      </c>
      <c r="DI26">
        <v>0.35166329564298587</v>
      </c>
      <c r="DJ26">
        <v>0.25894395977000001</v>
      </c>
      <c r="DK26">
        <v>0.14194415498128468</v>
      </c>
      <c r="DL26">
        <v>0.19442381350520038</v>
      </c>
      <c r="DM26">
        <v>0.28350578105500468</v>
      </c>
      <c r="DN26">
        <v>0.11868012042739962</v>
      </c>
      <c r="DO26">
        <v>1.5094696312152402E-2</v>
      </c>
      <c r="DP26">
        <v>5.3179746435796293E-3</v>
      </c>
      <c r="DQ26">
        <v>1.8861428925796772E-2</v>
      </c>
      <c r="DR26">
        <v>9.2221349228338315E-2</v>
      </c>
      <c r="DS26">
        <v>0.14232251425788259</v>
      </c>
      <c r="DT26">
        <v>0.23900922498086977</v>
      </c>
      <c r="DU26">
        <v>0.35605255231729127</v>
      </c>
      <c r="DV26">
        <v>0.27164968804998246</v>
      </c>
      <c r="DW26">
        <v>0.12502646298794867</v>
      </c>
      <c r="DX26">
        <v>0.14103270440574714</v>
      </c>
      <c r="DY26">
        <v>0.47384843241245628</v>
      </c>
      <c r="DZ26">
        <v>6.6325756786787694E-3</v>
      </c>
      <c r="EA26">
        <v>0.26980822799240761</v>
      </c>
      <c r="EB26">
        <v>0.2465663662485951</v>
      </c>
      <c r="EC26">
        <v>0.15629434308048726</v>
      </c>
      <c r="ED26">
        <v>0.13776348939156086</v>
      </c>
      <c r="EE26">
        <v>4.8636535181451203E-2</v>
      </c>
      <c r="EF26">
        <v>4.2862057001430351E-2</v>
      </c>
      <c r="EG26">
        <v>0.18964164631340549</v>
      </c>
      <c r="EH26">
        <v>0.44366407568628147</v>
      </c>
      <c r="EI26">
        <v>0.44712650214018984</v>
      </c>
      <c r="EJ26">
        <v>0.2089004726468085</v>
      </c>
      <c r="EK26">
        <v>0.48760116804599013</v>
      </c>
      <c r="EL26">
        <v>0.18676947797449639</v>
      </c>
      <c r="EM26">
        <v>0.45444757703554922</v>
      </c>
      <c r="EN26">
        <v>0.28384170867107278</v>
      </c>
      <c r="EO26">
        <v>0.48552784183879222</v>
      </c>
      <c r="EP26">
        <v>0.48830266875428907</v>
      </c>
      <c r="EQ26">
        <v>0.46904704120454682</v>
      </c>
      <c r="ER26">
        <v>0.47276252102263966</v>
      </c>
      <c r="ES26">
        <v>0.41327548144882498</v>
      </c>
      <c r="ET26">
        <v>0.4072451898382814</v>
      </c>
      <c r="EU26">
        <v>0.17734807494056054</v>
      </c>
      <c r="EV26">
        <v>1.1075322593798939E-2</v>
      </c>
      <c r="EW26">
        <v>1.9765995241161616E-2</v>
      </c>
      <c r="EX26">
        <v>8.1983909911492306E-2</v>
      </c>
      <c r="EY26">
        <v>0.46313147561211587</v>
      </c>
      <c r="EZ26">
        <v>0.34957431648993398</v>
      </c>
      <c r="FA26">
        <v>0.46337465855933457</v>
      </c>
      <c r="FB26">
        <v>0.1084069475886936</v>
      </c>
      <c r="FC26">
        <v>5.9124449162719063E-2</v>
      </c>
      <c r="FD26">
        <v>8.3588626305660205E-2</v>
      </c>
      <c r="FE26">
        <v>0.13888761225734966</v>
      </c>
      <c r="FF26">
        <v>0.14943373356749937</v>
      </c>
      <c r="FG26">
        <v>0.29271118922288752</v>
      </c>
      <c r="FH26">
        <v>0.2806880876302581</v>
      </c>
      <c r="FI26">
        <v>0.13222570169429507</v>
      </c>
      <c r="FJ26">
        <v>0.170618077983752</v>
      </c>
      <c r="FK26">
        <v>1.1031665086168532E-2</v>
      </c>
      <c r="FL26">
        <v>0.48625213426588904</v>
      </c>
      <c r="FM26">
        <v>0.10560523205713052</v>
      </c>
      <c r="FN26">
        <v>8.4158957300169812E-2</v>
      </c>
      <c r="FO26">
        <v>0.18577631181261373</v>
      </c>
      <c r="FP26">
        <v>0.27121044882422535</v>
      </c>
      <c r="FQ26">
        <v>0.48189939754682842</v>
      </c>
      <c r="FR26">
        <v>5.3770731818188365E-3</v>
      </c>
      <c r="FS26">
        <v>0.49209524433530571</v>
      </c>
      <c r="FT26">
        <v>0.48636584212656975</v>
      </c>
      <c r="FU26">
        <v>0.25490093015700876</v>
      </c>
      <c r="FV26">
        <v>0.21618519187547475</v>
      </c>
      <c r="FW26">
        <v>0.24880617849022668</v>
      </c>
      <c r="FX26">
        <f t="shared" si="0"/>
        <v>0.22824666140546751</v>
      </c>
      <c r="FY26">
        <f t="shared" si="1"/>
        <v>4.3812250914967628</v>
      </c>
      <c r="FZ26">
        <f t="shared" si="2"/>
        <v>131.43675274490289</v>
      </c>
    </row>
    <row r="27" spans="1:182" x14ac:dyDescent="0.4">
      <c r="A27" t="s">
        <v>2</v>
      </c>
      <c r="B27">
        <v>0.12154817469165564</v>
      </c>
      <c r="C27">
        <v>0.10156374413989172</v>
      </c>
      <c r="D27">
        <v>9.8375717577422056E-2</v>
      </c>
      <c r="E27">
        <v>8.2580095342014589E-2</v>
      </c>
      <c r="F27">
        <v>7.2671321926520149E-2</v>
      </c>
      <c r="G27">
        <v>5.2921620700593808E-2</v>
      </c>
      <c r="H27">
        <v>0.29750018258706645</v>
      </c>
      <c r="I27">
        <v>0.31681406586340188</v>
      </c>
      <c r="J27">
        <v>5.2763301230755226E-2</v>
      </c>
      <c r="K27">
        <v>3.3448572367842044E-2</v>
      </c>
      <c r="L27">
        <v>2.6694419988463981E-2</v>
      </c>
      <c r="M27">
        <v>2.4568370499910966E-2</v>
      </c>
      <c r="N27">
        <v>3.550259470785469E-2</v>
      </c>
      <c r="O27">
        <v>5.1092337934840755E-2</v>
      </c>
      <c r="P27">
        <v>7.2934058255146053E-2</v>
      </c>
      <c r="Q27">
        <v>0.10352404949794233</v>
      </c>
      <c r="R27">
        <v>0.14828143870411922</v>
      </c>
      <c r="S27">
        <v>0.18579035928040277</v>
      </c>
      <c r="T27">
        <v>0.17314543297422141</v>
      </c>
      <c r="U27">
        <v>0.13624086354986822</v>
      </c>
      <c r="V27">
        <v>0.11643025572515844</v>
      </c>
      <c r="W27">
        <v>0.11824106545153253</v>
      </c>
      <c r="X27">
        <v>0.17320007823113542</v>
      </c>
      <c r="Y27">
        <v>0.28959637218712037</v>
      </c>
      <c r="Z27">
        <v>0.2406768687173278</v>
      </c>
      <c r="AA27">
        <v>0.11493628864725128</v>
      </c>
      <c r="AB27">
        <v>0.1028589263544287</v>
      </c>
      <c r="AC27">
        <v>0.10211647300136642</v>
      </c>
      <c r="AD27">
        <v>0.23474075531538821</v>
      </c>
      <c r="AE27">
        <v>0.32132889800732822</v>
      </c>
      <c r="AF27">
        <v>0.19554627766102803</v>
      </c>
      <c r="AG27">
        <v>0.10700338495815184</v>
      </c>
      <c r="AH27">
        <v>0.10449972468741875</v>
      </c>
      <c r="AI27">
        <v>0.12203036042034052</v>
      </c>
      <c r="AJ27">
        <v>0.19627625536362039</v>
      </c>
      <c r="AK27">
        <v>0.24243227318070176</v>
      </c>
      <c r="AL27">
        <v>0.18328124068222859</v>
      </c>
      <c r="AM27">
        <v>0.13538540794480333</v>
      </c>
      <c r="AN27">
        <v>0.142616436269839</v>
      </c>
      <c r="AO27">
        <v>0.15944109017800728</v>
      </c>
      <c r="AP27">
        <v>0.15280958551853074</v>
      </c>
      <c r="AQ27">
        <v>0.12060554351445198</v>
      </c>
      <c r="AR27">
        <v>9.0743272049109064E-2</v>
      </c>
      <c r="AS27">
        <v>7.3848862754762032E-2</v>
      </c>
      <c r="AT27">
        <v>6.4745648016549182E-2</v>
      </c>
      <c r="AU27">
        <v>5.9875270737199296E-2</v>
      </c>
      <c r="AV27">
        <v>5.7566653298328357E-2</v>
      </c>
      <c r="AW27">
        <v>5.7164081633268596E-2</v>
      </c>
      <c r="AX27">
        <v>5.7934532283268295E-2</v>
      </c>
      <c r="AY27">
        <v>5.7897932167776243E-2</v>
      </c>
      <c r="AZ27">
        <v>5.7344502719547927E-2</v>
      </c>
      <c r="BA27">
        <v>5.6581179355529747E-2</v>
      </c>
      <c r="BB27">
        <v>5.5315299614195214E-2</v>
      </c>
      <c r="BC27">
        <v>5.4344268661655828E-2</v>
      </c>
      <c r="BD27">
        <v>5.4433109492150758E-2</v>
      </c>
      <c r="BE27">
        <v>5.548291720095426E-2</v>
      </c>
      <c r="BF27">
        <v>5.788518538128385E-2</v>
      </c>
      <c r="BG27">
        <v>6.3144903582646114E-2</v>
      </c>
      <c r="BH27">
        <v>7.722007098830079E-2</v>
      </c>
      <c r="BI27">
        <v>0.12363513475142224</v>
      </c>
      <c r="BJ27">
        <v>0.18397950608528246</v>
      </c>
      <c r="BK27">
        <v>0.16594511573115653</v>
      </c>
      <c r="BL27">
        <v>0.10494240404104142</v>
      </c>
      <c r="BM27">
        <v>7.9522771462268826E-2</v>
      </c>
      <c r="BN27">
        <v>6.8829642490733922E-2</v>
      </c>
      <c r="BO27">
        <v>6.4048506082064555E-2</v>
      </c>
      <c r="BP27">
        <v>6.3251520922809473E-2</v>
      </c>
      <c r="BQ27">
        <v>6.3068978043180748E-2</v>
      </c>
      <c r="BR27">
        <v>6.3244894181304981E-2</v>
      </c>
      <c r="BS27">
        <v>6.5627148844722566E-2</v>
      </c>
      <c r="BT27">
        <v>7.0069858820223777E-2</v>
      </c>
      <c r="BU27">
        <v>7.6656686959363507E-2</v>
      </c>
      <c r="BV27">
        <v>8.4120444375562473E-2</v>
      </c>
      <c r="BW27">
        <v>9.0844294720025962E-2</v>
      </c>
      <c r="BX27">
        <v>9.6166017988593838E-2</v>
      </c>
      <c r="BY27">
        <v>9.6124450787293467E-2</v>
      </c>
      <c r="BZ27">
        <v>8.7214320047686547E-2</v>
      </c>
      <c r="CA27">
        <v>7.314998382335533E-2</v>
      </c>
      <c r="CB27">
        <v>6.3852513513472459E-2</v>
      </c>
      <c r="CC27">
        <v>6.098738696439291E-2</v>
      </c>
      <c r="CD27">
        <v>6.0596784433919269E-2</v>
      </c>
      <c r="CE27">
        <v>6.3313363183695681E-2</v>
      </c>
      <c r="CF27">
        <v>7.0900292144909852E-2</v>
      </c>
      <c r="CG27">
        <v>8.8799995344323715E-2</v>
      </c>
      <c r="CH27">
        <v>0.1149281816586474</v>
      </c>
      <c r="CI27">
        <v>0.14597114641763267</v>
      </c>
      <c r="CJ27">
        <v>0.17037680369048055</v>
      </c>
      <c r="CK27">
        <v>0.16088659572486755</v>
      </c>
      <c r="CL27">
        <v>0.12953859229369999</v>
      </c>
      <c r="CM27">
        <v>0.11187817766858563</v>
      </c>
      <c r="CN27">
        <v>0.10973671054054794</v>
      </c>
      <c r="CO27">
        <v>0.10727246259965148</v>
      </c>
      <c r="CP27">
        <v>9.8838422497500064E-2</v>
      </c>
      <c r="CQ27">
        <v>8.5757932390975442E-2</v>
      </c>
      <c r="CR27">
        <v>7.2669304224474027E-2</v>
      </c>
      <c r="CS27">
        <v>6.4475317281841985E-2</v>
      </c>
      <c r="CT27">
        <v>6.0087513213247401E-2</v>
      </c>
      <c r="CU27">
        <v>5.7479897087507413E-2</v>
      </c>
      <c r="CV27">
        <v>5.5452787672166146E-2</v>
      </c>
      <c r="CW27">
        <v>5.4363611873422465E-2</v>
      </c>
      <c r="CX27">
        <v>5.423938005784746E-2</v>
      </c>
      <c r="CY27">
        <v>5.4502768806894801E-2</v>
      </c>
      <c r="CZ27">
        <v>5.5117443470117586E-2</v>
      </c>
      <c r="DA27">
        <v>5.5251564320357591E-2</v>
      </c>
      <c r="DB27">
        <v>5.4614461650823419E-2</v>
      </c>
      <c r="DC27">
        <v>5.4140769519887486E-2</v>
      </c>
      <c r="DD27">
        <v>5.4961516861915312E-2</v>
      </c>
      <c r="DE27">
        <v>5.7103808807714068E-2</v>
      </c>
      <c r="DF27">
        <v>5.9857040358125523E-2</v>
      </c>
      <c r="DG27">
        <v>6.2735316524223858E-2</v>
      </c>
      <c r="DH27">
        <v>6.5641334392442879E-2</v>
      </c>
      <c r="DI27">
        <v>6.8026611587559252E-2</v>
      </c>
      <c r="DJ27">
        <v>7.2204069082169794E-2</v>
      </c>
      <c r="DK27">
        <v>8.533167072980391E-2</v>
      </c>
      <c r="DL27">
        <v>0.10765091279742615</v>
      </c>
      <c r="DM27">
        <v>0.12202845305936207</v>
      </c>
      <c r="DN27">
        <v>0.11075387131127655</v>
      </c>
      <c r="DO27">
        <v>8.6762518152212642E-2</v>
      </c>
      <c r="DP27">
        <v>7.3216986811983062E-2</v>
      </c>
      <c r="DQ27">
        <v>7.0357386565693736E-2</v>
      </c>
      <c r="DR27">
        <v>7.1688715800109104E-2</v>
      </c>
      <c r="DS27">
        <v>7.4332374260561246E-2</v>
      </c>
      <c r="DT27">
        <v>7.796374026806184E-2</v>
      </c>
      <c r="DU27">
        <v>8.5610891353976815E-2</v>
      </c>
      <c r="DV27">
        <v>9.7170710539837335E-2</v>
      </c>
      <c r="DW27">
        <v>0.10899724024663771</v>
      </c>
      <c r="DX27">
        <v>0.11482902959730312</v>
      </c>
      <c r="DY27">
        <v>0.10940914833769419</v>
      </c>
      <c r="DZ27">
        <v>9.5092735112155963E-2</v>
      </c>
      <c r="EA27">
        <v>8.1859594808798508E-2</v>
      </c>
      <c r="EB27">
        <v>7.7618843898731221E-2</v>
      </c>
      <c r="EC27">
        <v>7.9112743674566458E-2</v>
      </c>
      <c r="ED27">
        <v>8.3445456919988711E-2</v>
      </c>
      <c r="EE27">
        <v>9.0701916110429937E-2</v>
      </c>
      <c r="EF27">
        <v>0.10160083383575119</v>
      </c>
      <c r="EG27">
        <v>0.12860982685367012</v>
      </c>
      <c r="EH27">
        <v>0.20012270509004063</v>
      </c>
      <c r="EI27">
        <v>0.22349809276182539</v>
      </c>
      <c r="EJ27">
        <v>0.1455322666986546</v>
      </c>
      <c r="EK27">
        <v>8.0480247442830027E-2</v>
      </c>
      <c r="EL27">
        <v>5.1851170950445544E-2</v>
      </c>
      <c r="EM27">
        <v>0.49883105421342316</v>
      </c>
      <c r="EN27">
        <v>0.45526805063583564</v>
      </c>
      <c r="EO27">
        <v>4.6481286981818358E-3</v>
      </c>
      <c r="EP27">
        <v>7.3450849520261791E-2</v>
      </c>
      <c r="EQ27">
        <v>9.2481413730518464E-2</v>
      </c>
      <c r="ER27">
        <v>9.6433224588050634E-2</v>
      </c>
      <c r="ES27">
        <v>9.5339085269088186E-2</v>
      </c>
      <c r="ET27">
        <v>7.9119987609059056E-2</v>
      </c>
      <c r="EU27">
        <v>0.45337095400546501</v>
      </c>
      <c r="EV27">
        <v>0.4231751139972374</v>
      </c>
      <c r="EW27">
        <v>4.9949475008031249E-2</v>
      </c>
      <c r="EX27">
        <v>0.10078920385202327</v>
      </c>
      <c r="EY27">
        <v>0.10910287695224608</v>
      </c>
      <c r="EZ27">
        <v>0.11499263328994272</v>
      </c>
      <c r="FA27">
        <v>0.11821944795318937</v>
      </c>
      <c r="FB27">
        <v>0.12005566741773524</v>
      </c>
      <c r="FC27">
        <v>0.11967276207619301</v>
      </c>
      <c r="FD27">
        <v>0.12431799257756108</v>
      </c>
      <c r="FE27">
        <v>0.13316100921257704</v>
      </c>
      <c r="FF27">
        <v>0.12996532810616881</v>
      </c>
      <c r="FG27">
        <v>0.12065387169292435</v>
      </c>
      <c r="FH27">
        <v>0.11019406475312785</v>
      </c>
      <c r="FI27">
        <v>9.4364145519859152E-2</v>
      </c>
      <c r="FJ27">
        <v>8.3176941036833055E-2</v>
      </c>
      <c r="FK27">
        <v>7.7407780160841211E-2</v>
      </c>
      <c r="FL27">
        <v>7.6749448755412675E-2</v>
      </c>
      <c r="FM27">
        <v>7.9203373849003333E-2</v>
      </c>
      <c r="FN27">
        <v>8.2242448109906843E-2</v>
      </c>
      <c r="FO27">
        <v>9.6761754527774177E-2</v>
      </c>
      <c r="FP27">
        <v>0.12193819255977405</v>
      </c>
      <c r="FQ27">
        <v>0.18034749706807318</v>
      </c>
      <c r="FR27">
        <v>0.24964485632901942</v>
      </c>
      <c r="FS27">
        <v>0.25827686774596387</v>
      </c>
      <c r="FT27">
        <v>0.24533691317292214</v>
      </c>
      <c r="FU27">
        <v>0.24601031311518345</v>
      </c>
      <c r="FV27">
        <v>0.27579951903703076</v>
      </c>
      <c r="FW27">
        <v>0.42227423895097205</v>
      </c>
      <c r="FX27">
        <f t="shared" si="0"/>
        <v>0.11494887697123032</v>
      </c>
      <c r="FY27">
        <f t="shared" si="1"/>
        <v>8.6995195285838456</v>
      </c>
      <c r="FZ27">
        <f t="shared" si="2"/>
        <v>260.98558585751533</v>
      </c>
    </row>
    <row r="28" spans="1:182" x14ac:dyDescent="0.4">
      <c r="A28" t="s">
        <v>3</v>
      </c>
      <c r="B28">
        <v>0.12692319862887247</v>
      </c>
      <c r="C28">
        <v>8.6928782940687524E-2</v>
      </c>
      <c r="D28">
        <v>8.8669066780499656E-2</v>
      </c>
      <c r="E28">
        <v>8.2153002381665868E-2</v>
      </c>
      <c r="F28">
        <v>7.9428412168821114E-2</v>
      </c>
      <c r="G28">
        <v>8.1691331342064979E-2</v>
      </c>
      <c r="H28">
        <v>7.8919439238146913E-2</v>
      </c>
      <c r="I28">
        <v>8.0244676205927942E-2</v>
      </c>
      <c r="J28">
        <v>7.8599990499428174E-2</v>
      </c>
      <c r="K28">
        <v>7.9646608369936311E-2</v>
      </c>
      <c r="L28">
        <v>8.0077209411202097E-2</v>
      </c>
      <c r="M28">
        <v>8.1112060449264375E-2</v>
      </c>
      <c r="N28">
        <v>8.2197999977536629E-2</v>
      </c>
      <c r="O28">
        <v>7.9939005288133233E-2</v>
      </c>
      <c r="P28">
        <v>7.8496762712902818E-2</v>
      </c>
      <c r="Q28">
        <v>7.6446861992355064E-2</v>
      </c>
      <c r="R28">
        <v>7.7121322154056426E-2</v>
      </c>
      <c r="S28">
        <v>7.9426026131979424E-2</v>
      </c>
      <c r="T28">
        <v>8.2005123689131737E-2</v>
      </c>
      <c r="U28">
        <v>8.4112118385094511E-2</v>
      </c>
      <c r="V28">
        <v>8.4021958037128239E-2</v>
      </c>
      <c r="W28">
        <v>8.5472641768853955E-2</v>
      </c>
      <c r="X28">
        <v>8.5277526049348379E-2</v>
      </c>
      <c r="Y28">
        <v>8.3365341797947648E-2</v>
      </c>
      <c r="Z28">
        <v>8.2954851975607563E-2</v>
      </c>
      <c r="AA28">
        <v>8.4907544100956273E-2</v>
      </c>
      <c r="AB28">
        <v>8.9402452338216434E-2</v>
      </c>
      <c r="AC28">
        <v>9.4860436089057323E-2</v>
      </c>
      <c r="AD28">
        <v>0.10058064649508766</v>
      </c>
      <c r="AE28">
        <v>0.10251497755887912</v>
      </c>
      <c r="AF28">
        <v>0.10108105954445877</v>
      </c>
      <c r="AG28">
        <v>9.7604426306236738E-2</v>
      </c>
      <c r="AH28">
        <v>9.068674798664908E-2</v>
      </c>
      <c r="AI28">
        <v>8.3971150763773109E-2</v>
      </c>
      <c r="AJ28">
        <v>7.6816306489907588E-2</v>
      </c>
      <c r="AK28">
        <v>6.9318641016567123E-2</v>
      </c>
      <c r="AL28">
        <v>6.300429594728589E-2</v>
      </c>
      <c r="AM28">
        <v>5.6880729887797327E-2</v>
      </c>
      <c r="AN28">
        <v>5.2227666801925456E-2</v>
      </c>
      <c r="AO28">
        <v>4.8942709416521749E-2</v>
      </c>
      <c r="AP28">
        <v>4.6972389641283516E-2</v>
      </c>
      <c r="AQ28">
        <v>4.5470647667326849E-2</v>
      </c>
      <c r="AR28">
        <v>4.452441739527116E-2</v>
      </c>
      <c r="AS28">
        <v>4.3876222513723862E-2</v>
      </c>
      <c r="AT28">
        <v>4.3134866192415328E-2</v>
      </c>
      <c r="AU28">
        <v>4.2370388478157835E-2</v>
      </c>
      <c r="AV28">
        <v>4.1445332526702842E-2</v>
      </c>
      <c r="AW28">
        <v>4.049978781215232E-2</v>
      </c>
      <c r="AX28">
        <v>3.8728068805252612E-2</v>
      </c>
      <c r="AY28">
        <v>3.6670014697056171E-2</v>
      </c>
      <c r="AZ28">
        <v>3.4610166443442489E-2</v>
      </c>
      <c r="BA28">
        <v>3.3279907864047609E-2</v>
      </c>
      <c r="BB28">
        <v>3.2052964238698363E-2</v>
      </c>
      <c r="BC28">
        <v>3.1225970813867226E-2</v>
      </c>
      <c r="BD28">
        <v>3.0179276055611312E-2</v>
      </c>
      <c r="BE28">
        <v>2.9211335631714498E-2</v>
      </c>
      <c r="BF28">
        <v>2.7490550043540635E-2</v>
      </c>
      <c r="BG28">
        <v>2.4859619430897945E-2</v>
      </c>
      <c r="BH28">
        <v>1.9388506450210743E-2</v>
      </c>
      <c r="BI28">
        <v>9.2136108949344743E-3</v>
      </c>
      <c r="BJ28">
        <v>0.49259431799473508</v>
      </c>
      <c r="BK28">
        <v>0.47967859497012244</v>
      </c>
      <c r="BL28">
        <v>0.48022398210740636</v>
      </c>
      <c r="BM28">
        <v>0.49285165173065099</v>
      </c>
      <c r="BN28">
        <v>7.7699947876698492E-3</v>
      </c>
      <c r="BO28">
        <v>1.8577750637877897E-2</v>
      </c>
      <c r="BP28">
        <v>2.6387386619923719E-2</v>
      </c>
      <c r="BQ28">
        <v>3.1069755582222566E-2</v>
      </c>
      <c r="BR28">
        <v>3.5095823362072398E-2</v>
      </c>
      <c r="BS28">
        <v>3.8569803883337E-2</v>
      </c>
      <c r="BT28">
        <v>4.3055533835511667E-2</v>
      </c>
      <c r="BU28">
        <v>4.7974708854228526E-2</v>
      </c>
      <c r="BV28">
        <v>5.5049871418634808E-2</v>
      </c>
      <c r="BW28">
        <v>6.1997361056261552E-2</v>
      </c>
      <c r="BX28">
        <v>6.8212538605432568E-2</v>
      </c>
      <c r="BY28">
        <v>7.3708688060443631E-2</v>
      </c>
      <c r="BZ28">
        <v>7.930142343763083E-2</v>
      </c>
      <c r="CA28">
        <v>8.448908465937785E-2</v>
      </c>
      <c r="CB28">
        <v>8.5616191593382726E-2</v>
      </c>
      <c r="CC28">
        <v>8.3797737530008423E-2</v>
      </c>
      <c r="CD28">
        <v>8.1337531736099269E-2</v>
      </c>
      <c r="CE28">
        <v>7.9728378410139425E-2</v>
      </c>
      <c r="CF28">
        <v>7.8459386025628811E-2</v>
      </c>
      <c r="CG28">
        <v>7.5762943899612953E-2</v>
      </c>
      <c r="CH28">
        <v>7.3387223584930564E-2</v>
      </c>
      <c r="CI28">
        <v>7.3248645752317487E-2</v>
      </c>
      <c r="CJ28">
        <v>7.3188388214404265E-2</v>
      </c>
      <c r="CK28">
        <v>7.077004721417339E-2</v>
      </c>
      <c r="CL28">
        <v>6.6956071230306391E-2</v>
      </c>
      <c r="CM28">
        <v>6.4023517339769132E-2</v>
      </c>
      <c r="CN28">
        <v>6.2332557596836549E-2</v>
      </c>
      <c r="CO28">
        <v>6.0939713537825041E-2</v>
      </c>
      <c r="CP28">
        <v>5.9590599840175472E-2</v>
      </c>
      <c r="CQ28">
        <v>5.8360572399031904E-2</v>
      </c>
      <c r="CR28">
        <v>5.6934657099965785E-2</v>
      </c>
      <c r="CS28">
        <v>5.4704429419046081E-2</v>
      </c>
      <c r="CT28">
        <v>5.1903157514296548E-2</v>
      </c>
      <c r="CU28">
        <v>4.9304524557943714E-2</v>
      </c>
      <c r="CV28">
        <v>4.7188619834798627E-2</v>
      </c>
      <c r="CW28">
        <v>4.5412961421379926E-2</v>
      </c>
      <c r="CX28">
        <v>4.3795605951159861E-2</v>
      </c>
      <c r="CY28">
        <v>4.2300477573870739E-2</v>
      </c>
      <c r="CZ28">
        <v>4.130244693790984E-2</v>
      </c>
      <c r="DA28">
        <v>4.1029069495993505E-2</v>
      </c>
      <c r="DB28">
        <v>4.1069189915489003E-2</v>
      </c>
      <c r="DC28">
        <v>4.1483386259482821E-2</v>
      </c>
      <c r="DD28">
        <v>4.218543570268498E-2</v>
      </c>
      <c r="DE28">
        <v>4.3356035546512503E-2</v>
      </c>
      <c r="DF28">
        <v>4.5005626715038029E-2</v>
      </c>
      <c r="DG28">
        <v>4.7349706872831736E-2</v>
      </c>
      <c r="DH28">
        <v>5.0067692949704187E-2</v>
      </c>
      <c r="DI28">
        <v>5.204012382151614E-2</v>
      </c>
      <c r="DJ28">
        <v>5.35819987948747E-2</v>
      </c>
      <c r="DK28">
        <v>5.5323191589425405E-2</v>
      </c>
      <c r="DL28">
        <v>5.747794918443689E-2</v>
      </c>
      <c r="DM28">
        <v>6.0207239909594604E-2</v>
      </c>
      <c r="DN28">
        <v>6.4190454988761941E-2</v>
      </c>
      <c r="DO28">
        <v>6.9451875657310647E-2</v>
      </c>
      <c r="DP28">
        <v>7.5097305923399749E-2</v>
      </c>
      <c r="DQ28">
        <v>7.8909602928589312E-2</v>
      </c>
      <c r="DR28">
        <v>8.0867733281225943E-2</v>
      </c>
      <c r="DS28">
        <v>8.2722666914816306E-2</v>
      </c>
      <c r="DT28">
        <v>8.424657705223787E-2</v>
      </c>
      <c r="DU28">
        <v>8.4710291909645852E-2</v>
      </c>
      <c r="DV28">
        <v>8.2444232622124206E-2</v>
      </c>
      <c r="DW28">
        <v>8.0145737498073577E-2</v>
      </c>
      <c r="DX28">
        <v>8.03540648072949E-2</v>
      </c>
      <c r="DY28">
        <v>8.1795653947077329E-2</v>
      </c>
      <c r="DZ28">
        <v>8.3184628331058066E-2</v>
      </c>
      <c r="EA28">
        <v>8.1476863746772793E-2</v>
      </c>
      <c r="EB28">
        <v>7.863942377935014E-2</v>
      </c>
      <c r="EC28">
        <v>7.6477840656000468E-2</v>
      </c>
      <c r="ED28">
        <v>7.4789378453068003E-2</v>
      </c>
      <c r="EE28">
        <v>7.4224193734021546E-2</v>
      </c>
      <c r="EF28">
        <v>7.3823496204842742E-2</v>
      </c>
      <c r="EG28">
        <v>7.5182897626635645E-2</v>
      </c>
      <c r="EH28">
        <v>7.7625626334644829E-2</v>
      </c>
      <c r="EI28">
        <v>8.0498745287342036E-2</v>
      </c>
      <c r="EJ28">
        <v>8.1680403977355751E-2</v>
      </c>
      <c r="EK28">
        <v>8.1043501310539168E-2</v>
      </c>
      <c r="EL28">
        <v>8.1892554927364983E-2</v>
      </c>
      <c r="EM28">
        <v>8.1816408306531724E-2</v>
      </c>
      <c r="EN28">
        <v>8.1457254919571273E-2</v>
      </c>
      <c r="EO28">
        <v>8.0596978632009764E-2</v>
      </c>
      <c r="EP28">
        <v>8.0572627007319653E-2</v>
      </c>
      <c r="EQ28">
        <v>8.3219985511565647E-2</v>
      </c>
      <c r="ER28">
        <v>8.4858723383009135E-2</v>
      </c>
      <c r="ES28">
        <v>8.5701841975592483E-2</v>
      </c>
      <c r="ET28">
        <v>8.4928272625990772E-2</v>
      </c>
      <c r="EU28">
        <v>8.4715552759326559E-2</v>
      </c>
      <c r="EV28">
        <v>8.6166455713450468E-2</v>
      </c>
      <c r="EW28">
        <v>8.6324892268084374E-2</v>
      </c>
      <c r="EX28">
        <v>8.6063581914435749E-2</v>
      </c>
      <c r="EY28">
        <v>8.4522854279010129E-2</v>
      </c>
      <c r="EZ28">
        <v>8.4382121628889403E-2</v>
      </c>
      <c r="FA28">
        <v>8.5449293795180292E-2</v>
      </c>
      <c r="FB28">
        <v>8.5828654168609853E-2</v>
      </c>
      <c r="FC28">
        <v>8.5661472250636375E-2</v>
      </c>
      <c r="FD28">
        <v>8.236481325966076E-2</v>
      </c>
      <c r="FE28">
        <v>7.9894453560751352E-2</v>
      </c>
      <c r="FF28">
        <v>7.7317804602137205E-2</v>
      </c>
      <c r="FG28">
        <v>7.6247356253143037E-2</v>
      </c>
      <c r="FH28">
        <v>7.663562602393667E-2</v>
      </c>
      <c r="FI28">
        <v>7.5251244969177192E-2</v>
      </c>
      <c r="FJ28">
        <v>7.5103380722437871E-2</v>
      </c>
      <c r="FK28">
        <v>7.3463959034726009E-2</v>
      </c>
      <c r="FL28">
        <v>7.4086210865801777E-2</v>
      </c>
      <c r="FM28">
        <v>7.5275825910262273E-2</v>
      </c>
      <c r="FN28">
        <v>7.7595423772002126E-2</v>
      </c>
      <c r="FO28">
        <v>8.1606961858607052E-2</v>
      </c>
      <c r="FP28">
        <v>8.2912137784617743E-2</v>
      </c>
      <c r="FQ28">
        <v>8.6761685367546679E-2</v>
      </c>
      <c r="FR28">
        <v>8.7163587501638023E-2</v>
      </c>
      <c r="FS28">
        <v>8.8873785361999649E-2</v>
      </c>
      <c r="FT28">
        <v>8.9270301742814001E-2</v>
      </c>
      <c r="FU28">
        <v>8.9688992437551171E-2</v>
      </c>
      <c r="FV28">
        <v>0.10885855247064666</v>
      </c>
      <c r="FW28">
        <v>4.2547997513368553E-2</v>
      </c>
      <c r="FX28">
        <f t="shared" si="0"/>
        <v>7.7634995962606479E-2</v>
      </c>
      <c r="FY28">
        <f t="shared" si="1"/>
        <v>12.880788974107219</v>
      </c>
      <c r="FZ28">
        <f t="shared" si="2"/>
        <v>386.42366922321656</v>
      </c>
    </row>
    <row r="29" spans="1:182" x14ac:dyDescent="0.4">
      <c r="A29" t="s">
        <v>4</v>
      </c>
      <c r="B29">
        <v>4.7045055953986552E-2</v>
      </c>
      <c r="C29">
        <v>8.8179962917140184E-2</v>
      </c>
      <c r="D29">
        <v>9.0890988709609946E-2</v>
      </c>
      <c r="E29">
        <v>9.4234457962765611E-2</v>
      </c>
      <c r="F29">
        <v>7.392413672028994E-2</v>
      </c>
      <c r="G29">
        <v>5.8279816189866447E-2</v>
      </c>
      <c r="H29">
        <v>4.905016223518148E-2</v>
      </c>
      <c r="I29">
        <v>4.1779006641207359E-2</v>
      </c>
      <c r="J29">
        <v>3.9311239129715569E-2</v>
      </c>
      <c r="K29">
        <v>3.6581172317292528E-2</v>
      </c>
      <c r="L29">
        <v>3.626512142959528E-2</v>
      </c>
      <c r="M29">
        <v>3.5086899574467735E-2</v>
      </c>
      <c r="N29">
        <v>3.5391027298002871E-2</v>
      </c>
      <c r="O29">
        <v>3.5258923775286478E-2</v>
      </c>
      <c r="P29">
        <v>3.640679521317608E-2</v>
      </c>
      <c r="Q29">
        <v>3.7352237066736162E-2</v>
      </c>
      <c r="R29">
        <v>3.9183773836413624E-2</v>
      </c>
      <c r="S29">
        <v>4.0412308698986835E-2</v>
      </c>
      <c r="T29">
        <v>4.1515255326061387E-2</v>
      </c>
      <c r="U29">
        <v>4.2624621570047004E-2</v>
      </c>
      <c r="V29">
        <v>4.413965455198203E-2</v>
      </c>
      <c r="W29">
        <v>4.6208703022442232E-2</v>
      </c>
      <c r="X29">
        <v>4.8055891010842969E-2</v>
      </c>
      <c r="Y29">
        <v>5.0450248876968043E-2</v>
      </c>
      <c r="Z29">
        <v>5.132271598941663E-2</v>
      </c>
      <c r="AA29">
        <v>5.1988772441786131E-2</v>
      </c>
      <c r="AB29">
        <v>5.1437083206535887E-2</v>
      </c>
      <c r="AC29">
        <v>5.1214972005691424E-2</v>
      </c>
      <c r="AD29">
        <v>4.9870292728732661E-2</v>
      </c>
      <c r="AE29">
        <v>4.7502300917411977E-2</v>
      </c>
      <c r="AF29">
        <v>4.5134474900087491E-2</v>
      </c>
      <c r="AG29">
        <v>4.3362416233370081E-2</v>
      </c>
      <c r="AH29">
        <v>4.2438312708862051E-2</v>
      </c>
      <c r="AI29">
        <v>4.1201245924952161E-2</v>
      </c>
      <c r="AJ29">
        <v>4.0347283853409147E-2</v>
      </c>
      <c r="AK29">
        <v>3.954389070856091E-2</v>
      </c>
      <c r="AL29">
        <v>3.9570807726537781E-2</v>
      </c>
      <c r="AM29">
        <v>3.9446242942444844E-2</v>
      </c>
      <c r="AN29">
        <v>3.9253670276633623E-2</v>
      </c>
      <c r="AO29">
        <v>3.7964603500138985E-2</v>
      </c>
      <c r="AP29">
        <v>3.7127487121283581E-2</v>
      </c>
      <c r="AQ29">
        <v>3.6178585763134395E-2</v>
      </c>
      <c r="AR29">
        <v>3.5523444520826335E-2</v>
      </c>
      <c r="AS29">
        <v>3.4392266104172689E-2</v>
      </c>
      <c r="AT29">
        <v>3.2762724872006176E-2</v>
      </c>
      <c r="AU29">
        <v>2.9826862121458315E-2</v>
      </c>
      <c r="AV29">
        <v>2.5069941574024653E-2</v>
      </c>
      <c r="AW29">
        <v>1.676983227780398E-2</v>
      </c>
      <c r="AX29">
        <v>2.3126803567807171E-3</v>
      </c>
      <c r="AY29">
        <v>0.47827907972976214</v>
      </c>
      <c r="AZ29">
        <v>0.45921317424599756</v>
      </c>
      <c r="BA29">
        <v>0.46266012458202577</v>
      </c>
      <c r="BB29">
        <v>0.48453150859426852</v>
      </c>
      <c r="BC29">
        <v>4.3346733952995325E-3</v>
      </c>
      <c r="BD29">
        <v>1.418190704837558E-2</v>
      </c>
      <c r="BE29">
        <v>2.0548098967220308E-2</v>
      </c>
      <c r="BF29">
        <v>2.3446771309983416E-2</v>
      </c>
      <c r="BG29">
        <v>2.5916755532517748E-2</v>
      </c>
      <c r="BH29">
        <v>2.737155761525133E-2</v>
      </c>
      <c r="BI29">
        <v>2.9011157462809876E-2</v>
      </c>
      <c r="BJ29">
        <v>2.9482102241841932E-2</v>
      </c>
      <c r="BK29">
        <v>2.936192675238913E-2</v>
      </c>
      <c r="BL29">
        <v>2.8692010356816001E-2</v>
      </c>
      <c r="BM29">
        <v>2.8092868785688438E-2</v>
      </c>
      <c r="BN29">
        <v>2.7453964958857126E-2</v>
      </c>
      <c r="BO29">
        <v>2.6975320600865892E-2</v>
      </c>
      <c r="BP29">
        <v>2.6604101869500133E-2</v>
      </c>
      <c r="BQ29">
        <v>2.6429613575565877E-2</v>
      </c>
      <c r="BR29">
        <v>2.65739529703048E-2</v>
      </c>
      <c r="BS29">
        <v>2.6993793479269473E-2</v>
      </c>
      <c r="BT29">
        <v>2.7349883225461873E-2</v>
      </c>
      <c r="BU29">
        <v>2.7336700166753852E-2</v>
      </c>
      <c r="BV29">
        <v>2.7230274982734469E-2</v>
      </c>
      <c r="BW29">
        <v>2.7166753906149411E-2</v>
      </c>
      <c r="BX29">
        <v>2.7290370780028474E-2</v>
      </c>
      <c r="BY29">
        <v>2.756518222093482E-2</v>
      </c>
      <c r="BZ29">
        <v>2.8103693404530665E-2</v>
      </c>
      <c r="CA29">
        <v>2.878870711927569E-2</v>
      </c>
      <c r="CB29">
        <v>2.9306682146863019E-2</v>
      </c>
      <c r="CC29">
        <v>2.9473278894819266E-2</v>
      </c>
      <c r="CD29">
        <v>2.9521171112748695E-2</v>
      </c>
      <c r="CE29">
        <v>2.9511392548592485E-2</v>
      </c>
      <c r="CF29">
        <v>2.9478472262239621E-2</v>
      </c>
      <c r="CG29">
        <v>2.9367152881109877E-2</v>
      </c>
      <c r="CH29">
        <v>2.9024239093105694E-2</v>
      </c>
      <c r="CI29">
        <v>2.8466535866982466E-2</v>
      </c>
      <c r="CJ29">
        <v>2.7976576654737247E-2</v>
      </c>
      <c r="CK29">
        <v>2.7670335922540541E-2</v>
      </c>
      <c r="CL29">
        <v>2.751380008681167E-2</v>
      </c>
      <c r="CM29">
        <v>2.7518951029457443E-2</v>
      </c>
      <c r="CN29">
        <v>2.7658644059216923E-2</v>
      </c>
      <c r="CO29">
        <v>2.7921297077781466E-2</v>
      </c>
      <c r="CP29">
        <v>2.817727209422741E-2</v>
      </c>
      <c r="CQ29">
        <v>2.833249219007461E-2</v>
      </c>
      <c r="CR29">
        <v>2.8415415543302919E-2</v>
      </c>
      <c r="CS29">
        <v>2.8502150313823506E-2</v>
      </c>
      <c r="CT29">
        <v>2.8626911514634035E-2</v>
      </c>
      <c r="CU29">
        <v>2.8771404513151886E-2</v>
      </c>
      <c r="CV29">
        <v>2.8942641953754112E-2</v>
      </c>
      <c r="CW29">
        <v>2.9112274136020379E-2</v>
      </c>
      <c r="CX29">
        <v>2.9370946308913889E-2</v>
      </c>
      <c r="CY29">
        <v>2.9660975670443256E-2</v>
      </c>
      <c r="CZ29">
        <v>2.9896121009083312E-2</v>
      </c>
      <c r="DA29">
        <v>2.989254318077789E-2</v>
      </c>
      <c r="DB29">
        <v>2.9844256176612662E-2</v>
      </c>
      <c r="DC29">
        <v>2.9852620401804173E-2</v>
      </c>
      <c r="DD29">
        <v>3.0028608418342317E-2</v>
      </c>
      <c r="DE29">
        <v>3.0313756181585622E-2</v>
      </c>
      <c r="DF29">
        <v>3.0727000514815306E-2</v>
      </c>
      <c r="DG29">
        <v>3.1239760284287276E-2</v>
      </c>
      <c r="DH29">
        <v>3.1806412582757251E-2</v>
      </c>
      <c r="DI29">
        <v>3.2452841634744441E-2</v>
      </c>
      <c r="DJ29">
        <v>3.3027920818527526E-2</v>
      </c>
      <c r="DK29">
        <v>3.3626188077439799E-2</v>
      </c>
      <c r="DL29">
        <v>3.4042292014223867E-2</v>
      </c>
      <c r="DM29">
        <v>3.4537852285672972E-2</v>
      </c>
      <c r="DN29">
        <v>3.4822066354511558E-2</v>
      </c>
      <c r="DO29">
        <v>3.514917910090179E-2</v>
      </c>
      <c r="DP29">
        <v>3.5196318191849242E-2</v>
      </c>
      <c r="DQ29">
        <v>3.5154690957435425E-2</v>
      </c>
      <c r="DR29">
        <v>3.4424612853544326E-2</v>
      </c>
      <c r="DS29">
        <v>3.3105551621208144E-2</v>
      </c>
      <c r="DT29">
        <v>3.2100932276773485E-2</v>
      </c>
      <c r="DU29">
        <v>3.1605956654525424E-2</v>
      </c>
      <c r="DV29">
        <v>3.1460845635306017E-2</v>
      </c>
      <c r="DW29">
        <v>3.1537414082600135E-2</v>
      </c>
      <c r="DX29">
        <v>3.2020737417397527E-2</v>
      </c>
      <c r="DY29">
        <v>3.2367545268864532E-2</v>
      </c>
      <c r="DZ29">
        <v>3.2818337524336133E-2</v>
      </c>
      <c r="EA29">
        <v>3.3234897316176362E-2</v>
      </c>
      <c r="EB29">
        <v>3.420624521339842E-2</v>
      </c>
      <c r="EC29">
        <v>3.5550964206754965E-2</v>
      </c>
      <c r="ED29">
        <v>3.6893971052285923E-2</v>
      </c>
      <c r="EE29">
        <v>3.7152243406928631E-2</v>
      </c>
      <c r="EF29">
        <v>3.7773602435735042E-2</v>
      </c>
      <c r="EG29">
        <v>3.883571827536858E-2</v>
      </c>
      <c r="EH29">
        <v>4.0594635097171948E-2</v>
      </c>
      <c r="EI29">
        <v>4.2903356746870097E-2</v>
      </c>
      <c r="EJ29">
        <v>4.5373937820342228E-2</v>
      </c>
      <c r="EK29">
        <v>4.7675601929015557E-2</v>
      </c>
      <c r="EL29">
        <v>4.8698134280024306E-2</v>
      </c>
      <c r="EM29">
        <v>4.9389611932187487E-2</v>
      </c>
      <c r="EN29">
        <v>4.8374064120229827E-2</v>
      </c>
      <c r="EO29">
        <v>4.6855142437139306E-2</v>
      </c>
      <c r="EP29">
        <v>4.3322238327925817E-2</v>
      </c>
      <c r="EQ29">
        <v>3.899622817895642E-2</v>
      </c>
      <c r="ER29">
        <v>3.4509705983906271E-2</v>
      </c>
      <c r="ES29">
        <v>3.0520880539995736E-2</v>
      </c>
      <c r="ET29">
        <v>2.6865332619076844E-2</v>
      </c>
      <c r="EU29">
        <v>2.3446266923755767E-2</v>
      </c>
      <c r="EV29">
        <v>2.0680023147057903E-2</v>
      </c>
      <c r="EW29">
        <v>1.8740474266186712E-2</v>
      </c>
      <c r="EX29">
        <v>1.8145350648926556E-2</v>
      </c>
      <c r="EY29">
        <v>1.8115787243973277E-2</v>
      </c>
      <c r="EZ29">
        <v>1.8751684055053716E-2</v>
      </c>
      <c r="FA29">
        <v>1.9339025061647166E-2</v>
      </c>
      <c r="FB29">
        <v>1.9689961859062143E-2</v>
      </c>
      <c r="FC29">
        <v>1.8252734106469447E-2</v>
      </c>
      <c r="FD29">
        <v>1.6610866462634027E-2</v>
      </c>
      <c r="FE29">
        <v>1.5973333957330603E-2</v>
      </c>
      <c r="FF29">
        <v>1.6639651959562636E-2</v>
      </c>
      <c r="FG29">
        <v>1.7952427884739042E-2</v>
      </c>
      <c r="FH29">
        <v>2.0188502363111854E-2</v>
      </c>
      <c r="FI29">
        <v>2.3008257926982432E-2</v>
      </c>
      <c r="FJ29">
        <v>2.6108997573405696E-2</v>
      </c>
      <c r="FK29">
        <v>2.8261245467939355E-2</v>
      </c>
      <c r="FL29">
        <v>3.0066600935216584E-2</v>
      </c>
      <c r="FM29">
        <v>3.1515206388708389E-2</v>
      </c>
      <c r="FN29">
        <v>3.3254762229829316E-2</v>
      </c>
      <c r="FO29">
        <v>3.5350499193242284E-2</v>
      </c>
      <c r="FP29">
        <v>3.8400461165203167E-2</v>
      </c>
      <c r="FQ29">
        <v>4.171446205693348E-2</v>
      </c>
      <c r="FR29">
        <v>4.4030417543107589E-2</v>
      </c>
      <c r="FS29">
        <v>4.6285729289934761E-2</v>
      </c>
      <c r="FT29">
        <v>4.8764587660701388E-2</v>
      </c>
      <c r="FU29">
        <v>5.3543459618803281E-2</v>
      </c>
      <c r="FV29">
        <v>5.7009435513434403E-2</v>
      </c>
      <c r="FW29">
        <v>7.0759898302288085E-2</v>
      </c>
      <c r="FX29">
        <f t="shared" si="0"/>
        <v>4.4415035948340564E-2</v>
      </c>
      <c r="FY29">
        <f t="shared" si="1"/>
        <v>22.514897908967292</v>
      </c>
      <c r="FZ29">
        <f t="shared" si="2"/>
        <v>675.44693726901869</v>
      </c>
    </row>
    <row r="30" spans="1:182" x14ac:dyDescent="0.4">
      <c r="A30" t="s">
        <v>5</v>
      </c>
      <c r="B30">
        <v>3.981892922537459E-2</v>
      </c>
      <c r="C30">
        <v>4.0197305297676192E-2</v>
      </c>
      <c r="D30">
        <v>4.2093630854137726E-2</v>
      </c>
      <c r="E30">
        <v>4.4897004793230104E-2</v>
      </c>
      <c r="F30">
        <v>4.957643473110869E-2</v>
      </c>
      <c r="G30">
        <v>5.2274147770159408E-2</v>
      </c>
      <c r="H30">
        <v>6.1726844356379852E-2</v>
      </c>
      <c r="I30">
        <v>6.1066955535574709E-2</v>
      </c>
      <c r="J30">
        <v>7.3239784809237957E-2</v>
      </c>
      <c r="K30">
        <v>6.8266053150622327E-2</v>
      </c>
      <c r="L30">
        <v>7.0788643560600148E-2</v>
      </c>
      <c r="M30">
        <v>6.5998542968665128E-2</v>
      </c>
      <c r="N30">
        <v>5.8153923295749956E-2</v>
      </c>
      <c r="O30">
        <v>5.5486104239407988E-2</v>
      </c>
      <c r="P30">
        <v>4.7460642944055303E-2</v>
      </c>
      <c r="Q30">
        <v>4.5392433475351907E-2</v>
      </c>
      <c r="R30">
        <v>4.0336274597966446E-2</v>
      </c>
      <c r="S30">
        <v>3.837546887797854E-2</v>
      </c>
      <c r="T30">
        <v>3.5176444723874233E-2</v>
      </c>
      <c r="U30">
        <v>3.3034037137376383E-2</v>
      </c>
      <c r="V30">
        <v>3.0829519162218984E-2</v>
      </c>
      <c r="W30">
        <v>2.9032435348598364E-2</v>
      </c>
      <c r="X30">
        <v>2.7607326738407142E-2</v>
      </c>
      <c r="Y30">
        <v>2.626543635479358E-2</v>
      </c>
      <c r="Z30">
        <v>2.5364097619455954E-2</v>
      </c>
      <c r="AA30">
        <v>2.4417518167057436E-2</v>
      </c>
      <c r="AB30">
        <v>2.3855067853986237E-2</v>
      </c>
      <c r="AC30">
        <v>2.312822024945865E-2</v>
      </c>
      <c r="AD30">
        <v>2.2558668054390503E-2</v>
      </c>
      <c r="AE30">
        <v>2.1796020536186365E-2</v>
      </c>
      <c r="AF30">
        <v>2.1272055406210254E-2</v>
      </c>
      <c r="AG30">
        <v>2.0653734917129466E-2</v>
      </c>
      <c r="AH30">
        <v>2.0197553279540325E-2</v>
      </c>
      <c r="AI30">
        <v>1.9665658348724375E-2</v>
      </c>
      <c r="AJ30">
        <v>1.9296646945451638E-2</v>
      </c>
      <c r="AK30">
        <v>1.8877806339705292E-2</v>
      </c>
      <c r="AL30">
        <v>1.8550673713809706E-2</v>
      </c>
      <c r="AM30">
        <v>1.8153716634007146E-2</v>
      </c>
      <c r="AN30">
        <v>1.7832208425233403E-2</v>
      </c>
      <c r="AO30">
        <v>1.7512857166065945E-2</v>
      </c>
      <c r="AP30">
        <v>1.7288954054558832E-2</v>
      </c>
      <c r="AQ30">
        <v>1.7069143115462582E-2</v>
      </c>
      <c r="AR30">
        <v>1.6897418355849202E-2</v>
      </c>
      <c r="AS30">
        <v>1.669964274263231E-2</v>
      </c>
      <c r="AT30">
        <v>1.6498772326815136E-2</v>
      </c>
      <c r="AU30">
        <v>1.6235247952352608E-2</v>
      </c>
      <c r="AV30">
        <v>1.5934618749419375E-2</v>
      </c>
      <c r="AW30">
        <v>1.5614113447445481E-2</v>
      </c>
      <c r="AX30">
        <v>1.5325123170689861E-2</v>
      </c>
      <c r="AY30">
        <v>1.5077012478454825E-2</v>
      </c>
      <c r="AZ30">
        <v>1.4874811828518533E-2</v>
      </c>
      <c r="BA30">
        <v>1.4719253447215126E-2</v>
      </c>
      <c r="BB30">
        <v>1.4599876270280926E-2</v>
      </c>
      <c r="BC30">
        <v>1.4525056300494572E-2</v>
      </c>
      <c r="BD30">
        <v>1.4473841559997038E-2</v>
      </c>
      <c r="BE30">
        <v>1.4455169936716122E-2</v>
      </c>
      <c r="BF30">
        <v>1.4446400712892509E-2</v>
      </c>
      <c r="BG30">
        <v>1.4463291411338286E-2</v>
      </c>
      <c r="BH30">
        <v>1.4460668627971671E-2</v>
      </c>
      <c r="BI30">
        <v>1.4461119129401501E-2</v>
      </c>
      <c r="BJ30">
        <v>1.4439633585498921E-2</v>
      </c>
      <c r="BK30">
        <v>1.4428977178518976E-2</v>
      </c>
      <c r="BL30">
        <v>1.4393545570830342E-2</v>
      </c>
      <c r="BM30">
        <v>1.4362234786999464E-2</v>
      </c>
      <c r="BN30">
        <v>1.4285330636623121E-2</v>
      </c>
      <c r="BO30">
        <v>1.417839133731019E-2</v>
      </c>
      <c r="BP30">
        <v>1.3962810354995565E-2</v>
      </c>
      <c r="BQ30">
        <v>1.3614164176898667E-2</v>
      </c>
      <c r="BR30">
        <v>1.3023920096067525E-2</v>
      </c>
      <c r="BS30">
        <v>1.2316181638341299E-2</v>
      </c>
      <c r="BT30">
        <v>1.1563021690654884E-2</v>
      </c>
      <c r="BU30">
        <v>1.0794599601012145E-2</v>
      </c>
      <c r="BV30">
        <v>9.895697221554884E-3</v>
      </c>
      <c r="BW30">
        <v>8.8228962215463821E-3</v>
      </c>
      <c r="BX30">
        <v>7.3863562871593789E-3</v>
      </c>
      <c r="BY30">
        <v>5.3980723915494407E-3</v>
      </c>
      <c r="BZ30">
        <v>2.3680243240795243E-3</v>
      </c>
      <c r="CA30">
        <v>0.49749274091776824</v>
      </c>
      <c r="CB30">
        <v>0.48905335948701745</v>
      </c>
      <c r="CC30">
        <v>0.47422361087923426</v>
      </c>
      <c r="CD30">
        <v>0.45286287780935874</v>
      </c>
      <c r="CE30">
        <v>0.43841296318156864</v>
      </c>
      <c r="CF30">
        <v>0.44712915059355834</v>
      </c>
      <c r="CG30">
        <v>0.46865639621261873</v>
      </c>
      <c r="CH30">
        <v>0.485288816689456</v>
      </c>
      <c r="CI30">
        <v>0.49486770353346249</v>
      </c>
      <c r="CJ30">
        <v>2.6479101031194315E-4</v>
      </c>
      <c r="CK30">
        <v>3.6098934710459508E-3</v>
      </c>
      <c r="CL30">
        <v>5.7723896240424351E-3</v>
      </c>
      <c r="CM30">
        <v>7.3314747519802811E-3</v>
      </c>
      <c r="CN30">
        <v>8.4814124800542245E-3</v>
      </c>
      <c r="CO30">
        <v>9.4227265759895922E-3</v>
      </c>
      <c r="CP30">
        <v>1.0202846955111861E-2</v>
      </c>
      <c r="CQ30">
        <v>1.0910246906122531E-2</v>
      </c>
      <c r="CR30">
        <v>1.1560031191133054E-2</v>
      </c>
      <c r="CS30">
        <v>1.2196398521688551E-2</v>
      </c>
      <c r="CT30">
        <v>1.2833385148416945E-2</v>
      </c>
      <c r="CU30">
        <v>1.3491534918448561E-2</v>
      </c>
      <c r="CV30">
        <v>1.4172522088140859E-2</v>
      </c>
      <c r="CW30">
        <v>1.479276759756166E-2</v>
      </c>
      <c r="CX30">
        <v>1.5299123807089343E-2</v>
      </c>
      <c r="CY30">
        <v>1.5679613886625855E-2</v>
      </c>
      <c r="CZ30">
        <v>1.6024031698684882E-2</v>
      </c>
      <c r="DA30">
        <v>1.6322575270700562E-2</v>
      </c>
      <c r="DB30">
        <v>1.6643445967624217E-2</v>
      </c>
      <c r="DC30">
        <v>1.6937415844429808E-2</v>
      </c>
      <c r="DD30">
        <v>1.7275647787184052E-2</v>
      </c>
      <c r="DE30">
        <v>1.7586583668948882E-2</v>
      </c>
      <c r="DF30">
        <v>1.7951001056679496E-2</v>
      </c>
      <c r="DG30">
        <v>1.8278200552326825E-2</v>
      </c>
      <c r="DH30">
        <v>1.865531192650241E-2</v>
      </c>
      <c r="DI30">
        <v>1.8971466463780323E-2</v>
      </c>
      <c r="DJ30">
        <v>1.9300811588405652E-2</v>
      </c>
      <c r="DK30">
        <v>1.9476921264291937E-2</v>
      </c>
      <c r="DL30">
        <v>1.9567017249453235E-2</v>
      </c>
      <c r="DM30">
        <v>1.9541856174104946E-2</v>
      </c>
      <c r="DN30">
        <v>1.9545255635478272E-2</v>
      </c>
      <c r="DO30">
        <v>1.9508695640046664E-2</v>
      </c>
      <c r="DP30">
        <v>1.949400196595889E-2</v>
      </c>
      <c r="DQ30">
        <v>1.9450179508412192E-2</v>
      </c>
      <c r="DR30">
        <v>1.9401324128071266E-2</v>
      </c>
      <c r="DS30">
        <v>1.9342455208822922E-2</v>
      </c>
      <c r="DT30">
        <v>1.9254933461107633E-2</v>
      </c>
      <c r="DU30">
        <v>1.9188355680013414E-2</v>
      </c>
      <c r="DV30">
        <v>1.9077978379659664E-2</v>
      </c>
      <c r="DW30">
        <v>1.9029717315200867E-2</v>
      </c>
      <c r="DX30">
        <v>1.8918244518983014E-2</v>
      </c>
      <c r="DY30">
        <v>1.8845309835493256E-2</v>
      </c>
      <c r="DZ30">
        <v>1.862922038185499E-2</v>
      </c>
      <c r="EA30">
        <v>1.8479984512471778E-2</v>
      </c>
      <c r="EB30">
        <v>1.8216595368481924E-2</v>
      </c>
      <c r="EC30">
        <v>1.8064482880303927E-2</v>
      </c>
      <c r="ED30">
        <v>1.7801799304321707E-2</v>
      </c>
      <c r="EE30">
        <v>1.7667123365096623E-2</v>
      </c>
      <c r="EF30">
        <v>1.7413382559990934E-2</v>
      </c>
      <c r="EG30">
        <v>1.7287656160041309E-2</v>
      </c>
      <c r="EH30">
        <v>1.7014208681280743E-2</v>
      </c>
      <c r="EI30">
        <v>1.6824051675381729E-2</v>
      </c>
      <c r="EJ30">
        <v>1.6365682170186243E-2</v>
      </c>
      <c r="EK30">
        <v>1.5914716050454088E-2</v>
      </c>
      <c r="EL30">
        <v>1.5301732244816674E-2</v>
      </c>
      <c r="EM30">
        <v>1.4867173644156231E-2</v>
      </c>
      <c r="EN30">
        <v>1.4314351609372925E-2</v>
      </c>
      <c r="EO30">
        <v>1.393806875094203E-2</v>
      </c>
      <c r="EP30">
        <v>1.3422951034152244E-2</v>
      </c>
      <c r="EQ30">
        <v>1.3076723967112167E-2</v>
      </c>
      <c r="ER30">
        <v>1.2564582104509704E-2</v>
      </c>
      <c r="ES30">
        <v>1.2214819920501784E-2</v>
      </c>
      <c r="ET30">
        <v>1.1662430085385237E-2</v>
      </c>
      <c r="EU30">
        <v>1.1265619604442135E-2</v>
      </c>
      <c r="EV30">
        <v>1.0633217049314275E-2</v>
      </c>
      <c r="EW30">
        <v>1.0226662921138229E-2</v>
      </c>
      <c r="EX30">
        <v>9.5671334403001438E-3</v>
      </c>
      <c r="EY30">
        <v>9.112515829753292E-3</v>
      </c>
      <c r="EZ30">
        <v>8.2513494017404741E-3</v>
      </c>
      <c r="FA30">
        <v>7.5799597883822543E-3</v>
      </c>
      <c r="FB30">
        <v>6.270219256529686E-3</v>
      </c>
      <c r="FC30">
        <v>5.1573974961255757E-3</v>
      </c>
      <c r="FD30">
        <v>2.9961321457358816E-3</v>
      </c>
      <c r="FE30">
        <v>1.111323680023547E-3</v>
      </c>
      <c r="FF30">
        <v>0.49741142244702563</v>
      </c>
      <c r="FG30">
        <v>0.49440628462351133</v>
      </c>
      <c r="FH30">
        <v>0.48892353151664386</v>
      </c>
      <c r="FI30">
        <v>0.48630475307585724</v>
      </c>
      <c r="FJ30">
        <v>0.4832070883943812</v>
      </c>
      <c r="FK30">
        <v>0.48541598758917082</v>
      </c>
      <c r="FL30">
        <v>0.4882290042658276</v>
      </c>
      <c r="FM30">
        <v>0.49323963375265384</v>
      </c>
      <c r="FN30">
        <v>0.49765542843480942</v>
      </c>
      <c r="FO30">
        <v>1.94273320431495E-3</v>
      </c>
      <c r="FP30">
        <v>5.1886403905706171E-3</v>
      </c>
      <c r="FQ30">
        <v>8.5018636888198641E-3</v>
      </c>
      <c r="FR30">
        <v>1.0570403051082299E-2</v>
      </c>
      <c r="FS30">
        <v>1.3678824312137669E-2</v>
      </c>
      <c r="FT30">
        <v>1.5027226595140646E-2</v>
      </c>
      <c r="FU30">
        <v>1.8990097013448868E-2</v>
      </c>
      <c r="FV30">
        <v>1.9851063833302544E-2</v>
      </c>
      <c r="FW30">
        <v>2.8612309337556565E-2</v>
      </c>
      <c r="FX30">
        <f t="shared" si="0"/>
        <v>6.6413187072819277E-2</v>
      </c>
      <c r="FY30">
        <f t="shared" si="1"/>
        <v>15.057250586446663</v>
      </c>
      <c r="FZ30">
        <f t="shared" si="2"/>
        <v>451.71751759339992</v>
      </c>
    </row>
    <row r="31" spans="1:182" x14ac:dyDescent="0.4">
      <c r="A31" t="s">
        <v>6</v>
      </c>
      <c r="B31">
        <v>1.9889132908468207E-2</v>
      </c>
      <c r="C31">
        <v>1.862515344539286E-2</v>
      </c>
      <c r="D31">
        <v>1.7928114878506613E-2</v>
      </c>
      <c r="E31">
        <v>1.8870960799429858E-2</v>
      </c>
      <c r="F31">
        <v>1.8406401352504546E-2</v>
      </c>
      <c r="G31">
        <v>1.9202882717243967E-2</v>
      </c>
      <c r="H31">
        <v>1.9139184857201869E-2</v>
      </c>
      <c r="I31">
        <v>1.9151316675603207E-2</v>
      </c>
      <c r="J31">
        <v>1.9584716012128914E-2</v>
      </c>
      <c r="K31">
        <v>1.8656364418145218E-2</v>
      </c>
      <c r="L31">
        <v>1.9548047066606639E-2</v>
      </c>
      <c r="M31">
        <v>1.7846520837492337E-2</v>
      </c>
      <c r="N31">
        <v>1.9027906050119787E-2</v>
      </c>
      <c r="O31">
        <v>1.6867028738184513E-2</v>
      </c>
      <c r="P31">
        <v>1.8146701216224782E-2</v>
      </c>
      <c r="Q31">
        <v>1.5871855813071611E-2</v>
      </c>
      <c r="R31">
        <v>1.7126318959291627E-2</v>
      </c>
      <c r="S31">
        <v>1.4980845029001252E-2</v>
      </c>
      <c r="T31">
        <v>1.6125986241184807E-2</v>
      </c>
      <c r="U31">
        <v>1.4233790444311065E-2</v>
      </c>
      <c r="V31">
        <v>1.5227216290738426E-2</v>
      </c>
      <c r="W31">
        <v>1.3629652298777464E-2</v>
      </c>
      <c r="X31">
        <v>1.4457194570892383E-2</v>
      </c>
      <c r="Y31">
        <v>1.3149105014147755E-2</v>
      </c>
      <c r="Z31">
        <v>1.3812096204573524E-2</v>
      </c>
      <c r="AA31">
        <v>1.2767015103848839E-2</v>
      </c>
      <c r="AB31">
        <v>1.3274455004391048E-2</v>
      </c>
      <c r="AC31">
        <v>1.2459115168008869E-2</v>
      </c>
      <c r="AD31">
        <v>1.2824231224379838E-2</v>
      </c>
      <c r="AE31">
        <v>1.220604780087293E-2</v>
      </c>
      <c r="AF31">
        <v>1.244605305270959E-2</v>
      </c>
      <c r="AG31">
        <v>1.1997668702275831E-2</v>
      </c>
      <c r="AH31">
        <v>1.2131304715233613E-2</v>
      </c>
      <c r="AI31">
        <v>1.1815900721600275E-2</v>
      </c>
      <c r="AJ31">
        <v>1.1842567152254999E-2</v>
      </c>
      <c r="AK31">
        <v>1.1620539963462555E-2</v>
      </c>
      <c r="AL31">
        <v>1.1552810092770358E-2</v>
      </c>
      <c r="AM31">
        <v>1.1403051631803206E-2</v>
      </c>
      <c r="AN31">
        <v>1.1259796354642934E-2</v>
      </c>
      <c r="AO31">
        <v>1.1165945822135473E-2</v>
      </c>
      <c r="AP31">
        <v>1.0967351054254133E-2</v>
      </c>
      <c r="AQ31">
        <v>1.0915893416786886E-2</v>
      </c>
      <c r="AR31">
        <v>1.0679041278280753E-2</v>
      </c>
      <c r="AS31">
        <v>1.0657259473237755E-2</v>
      </c>
      <c r="AT31">
        <v>1.0396303822379022E-2</v>
      </c>
      <c r="AU31">
        <v>1.0392856595254515E-2</v>
      </c>
      <c r="AV31">
        <v>1.0117717395547926E-2</v>
      </c>
      <c r="AW31">
        <v>1.0118466198583028E-2</v>
      </c>
      <c r="AX31">
        <v>9.8290254151304022E-3</v>
      </c>
      <c r="AY31">
        <v>9.8238839836654254E-3</v>
      </c>
      <c r="AZ31">
        <v>9.5367107275837037E-3</v>
      </c>
      <c r="BA31">
        <v>9.5342365960455061E-3</v>
      </c>
      <c r="BB31">
        <v>9.2612120539703642E-3</v>
      </c>
      <c r="BC31">
        <v>9.2599663686916966E-3</v>
      </c>
      <c r="BD31">
        <v>9.0023254365052714E-3</v>
      </c>
      <c r="BE31">
        <v>8.9921048692639428E-3</v>
      </c>
      <c r="BF31">
        <v>8.742134072612007E-3</v>
      </c>
      <c r="BG31">
        <v>8.7197626865309248E-3</v>
      </c>
      <c r="BH31">
        <v>8.4861157015050023E-3</v>
      </c>
      <c r="BI31">
        <v>8.4602368501975229E-3</v>
      </c>
      <c r="BJ31">
        <v>8.2488513785361831E-3</v>
      </c>
      <c r="BK31">
        <v>8.2226009666349839E-3</v>
      </c>
      <c r="BL31">
        <v>8.0351078749997858E-3</v>
      </c>
      <c r="BM31">
        <v>8.0100654887073266E-3</v>
      </c>
      <c r="BN31">
        <v>7.8467765955328953E-3</v>
      </c>
      <c r="BO31">
        <v>7.8241686942014908E-3</v>
      </c>
      <c r="BP31">
        <v>7.6849053799651606E-3</v>
      </c>
      <c r="BQ31">
        <v>7.665973134563654E-3</v>
      </c>
      <c r="BR31">
        <v>7.5504741800683853E-3</v>
      </c>
      <c r="BS31">
        <v>7.5366381256656428E-3</v>
      </c>
      <c r="BT31">
        <v>7.44450802211613E-3</v>
      </c>
      <c r="BU31">
        <v>7.4351894463803771E-3</v>
      </c>
      <c r="BV31">
        <v>7.3585096156169203E-3</v>
      </c>
      <c r="BW31">
        <v>7.3398179738615116E-3</v>
      </c>
      <c r="BX31">
        <v>7.2621529625825632E-3</v>
      </c>
      <c r="BY31">
        <v>7.2278113770383699E-3</v>
      </c>
      <c r="BZ31">
        <v>7.150762986326528E-3</v>
      </c>
      <c r="CA31">
        <v>7.1064694692007206E-3</v>
      </c>
      <c r="CB31">
        <v>7.0329334872109173E-3</v>
      </c>
      <c r="CC31">
        <v>6.9816234590460921E-3</v>
      </c>
      <c r="CD31">
        <v>6.9139557005006239E-3</v>
      </c>
      <c r="CE31">
        <v>6.8617452208939557E-3</v>
      </c>
      <c r="CF31">
        <v>6.8049560145959269E-3</v>
      </c>
      <c r="CG31">
        <v>6.7550171034391092E-3</v>
      </c>
      <c r="CH31">
        <v>6.7086439356651064E-3</v>
      </c>
      <c r="CI31">
        <v>6.6609857731922198E-3</v>
      </c>
      <c r="CJ31">
        <v>6.6240407104687753E-3</v>
      </c>
      <c r="CK31">
        <v>6.5787046327616342E-3</v>
      </c>
      <c r="CL31">
        <v>6.5503534312824378E-3</v>
      </c>
      <c r="CM31">
        <v>6.5073945106536588E-3</v>
      </c>
      <c r="CN31">
        <v>6.4868884523999401E-3</v>
      </c>
      <c r="CO31">
        <v>6.4463381894557812E-3</v>
      </c>
      <c r="CP31">
        <v>6.4329722224016435E-3</v>
      </c>
      <c r="CQ31">
        <v>6.3948081427564075E-3</v>
      </c>
      <c r="CR31">
        <v>6.3878731724643879E-3</v>
      </c>
      <c r="CS31">
        <v>6.3519669391228287E-3</v>
      </c>
      <c r="CT31">
        <v>6.3506575037435764E-3</v>
      </c>
      <c r="CU31">
        <v>6.3166248814695413E-3</v>
      </c>
      <c r="CV31">
        <v>6.3197556645491247E-3</v>
      </c>
      <c r="CW31">
        <v>6.2867955423821613E-3</v>
      </c>
      <c r="CX31">
        <v>6.2938499898438248E-3</v>
      </c>
      <c r="CY31">
        <v>6.2634873137798336E-3</v>
      </c>
      <c r="CZ31">
        <v>6.275661912992986E-3</v>
      </c>
      <c r="DA31">
        <v>6.2478211785612055E-3</v>
      </c>
      <c r="DB31">
        <v>6.2633183308135896E-3</v>
      </c>
      <c r="DC31">
        <v>6.2373331505478731E-3</v>
      </c>
      <c r="DD31">
        <v>6.2571306469645137E-3</v>
      </c>
      <c r="DE31">
        <v>6.2357081575243551E-3</v>
      </c>
      <c r="DF31">
        <v>6.2614693259150766E-3</v>
      </c>
      <c r="DG31">
        <v>6.2456368401263935E-3</v>
      </c>
      <c r="DH31">
        <v>6.2774925701152371E-3</v>
      </c>
      <c r="DI31">
        <v>6.2676862398649063E-3</v>
      </c>
      <c r="DJ31">
        <v>6.305577844223996E-3</v>
      </c>
      <c r="DK31">
        <v>6.302152841310177E-3</v>
      </c>
      <c r="DL31">
        <v>6.3459850028343761E-3</v>
      </c>
      <c r="DM31">
        <v>6.3493387000949321E-3</v>
      </c>
      <c r="DN31">
        <v>6.3990496892567207E-3</v>
      </c>
      <c r="DO31">
        <v>6.4096383145285062E-3</v>
      </c>
      <c r="DP31">
        <v>6.4651741673566222E-3</v>
      </c>
      <c r="DQ31">
        <v>6.4834879371831449E-3</v>
      </c>
      <c r="DR31">
        <v>6.5447257760140537E-3</v>
      </c>
      <c r="DS31">
        <v>6.5711404741841742E-3</v>
      </c>
      <c r="DT31">
        <v>6.6376032534052193E-3</v>
      </c>
      <c r="DU31">
        <v>6.6718688063540149E-3</v>
      </c>
      <c r="DV31">
        <v>6.7419094594972006E-3</v>
      </c>
      <c r="DW31">
        <v>6.7821976258313089E-3</v>
      </c>
      <c r="DX31">
        <v>6.8522100566509028E-3</v>
      </c>
      <c r="DY31">
        <v>6.8944081866974087E-3</v>
      </c>
      <c r="DZ31">
        <v>6.9572054314086668E-3</v>
      </c>
      <c r="EA31">
        <v>6.9926161185146973E-3</v>
      </c>
      <c r="EB31">
        <v>7.0392152488649926E-3</v>
      </c>
      <c r="EC31">
        <v>7.0661579744980257E-3</v>
      </c>
      <c r="ED31">
        <v>7.1021253278642305E-3</v>
      </c>
      <c r="EE31">
        <v>7.1305811075634681E-3</v>
      </c>
      <c r="EF31">
        <v>7.1621635618969665E-3</v>
      </c>
      <c r="EG31">
        <v>7.1976147089663576E-3</v>
      </c>
      <c r="EH31">
        <v>7.2271691766485893E-3</v>
      </c>
      <c r="EI31">
        <v>7.2733998284061907E-3</v>
      </c>
      <c r="EJ31">
        <v>7.302408788797528E-3</v>
      </c>
      <c r="EK31">
        <v>7.3631994748631314E-3</v>
      </c>
      <c r="EL31">
        <v>7.3920223550193063E-3</v>
      </c>
      <c r="EM31">
        <v>7.4700257534528018E-3</v>
      </c>
      <c r="EN31">
        <v>7.497966543666146E-3</v>
      </c>
      <c r="EO31">
        <v>7.5962950853012924E-3</v>
      </c>
      <c r="EP31">
        <v>7.6227266527824156E-3</v>
      </c>
      <c r="EQ31">
        <v>7.7456166370853848E-3</v>
      </c>
      <c r="ER31">
        <v>7.7702124418950781E-3</v>
      </c>
      <c r="ES31">
        <v>7.9231613336698849E-3</v>
      </c>
      <c r="ET31">
        <v>7.9454876639505519E-3</v>
      </c>
      <c r="EU31">
        <v>8.1350280900152217E-3</v>
      </c>
      <c r="EV31">
        <v>8.1537830585467728E-3</v>
      </c>
      <c r="EW31">
        <v>8.3872937940559569E-3</v>
      </c>
      <c r="EX31">
        <v>8.4002433482595149E-3</v>
      </c>
      <c r="EY31">
        <v>8.6869233488161817E-3</v>
      </c>
      <c r="EZ31">
        <v>8.6908382054996184E-3</v>
      </c>
      <c r="FA31">
        <v>9.041354138029133E-3</v>
      </c>
      <c r="FB31">
        <v>9.0306961577103877E-3</v>
      </c>
      <c r="FC31">
        <v>9.4580864032491833E-3</v>
      </c>
      <c r="FD31">
        <v>9.4261188115990924E-3</v>
      </c>
      <c r="FE31">
        <v>9.9484645030945042E-3</v>
      </c>
      <c r="FF31">
        <v>9.886959224247361E-3</v>
      </c>
      <c r="FG31">
        <v>1.0528137310894775E-2</v>
      </c>
      <c r="FH31">
        <v>1.0426433888998797E-2</v>
      </c>
      <c r="FI31">
        <v>1.122221554115504E-2</v>
      </c>
      <c r="FJ31">
        <v>1.1077215627064914E-2</v>
      </c>
      <c r="FK31">
        <v>1.2086941658623873E-2</v>
      </c>
      <c r="FL31">
        <v>1.1890246601927621E-2</v>
      </c>
      <c r="FM31">
        <v>1.3188221490122415E-2</v>
      </c>
      <c r="FN31">
        <v>1.2926043935224512E-2</v>
      </c>
      <c r="FO31">
        <v>1.4630037057968379E-2</v>
      </c>
      <c r="FP31">
        <v>1.4286283168485273E-2</v>
      </c>
      <c r="FQ31">
        <v>1.6595893279447702E-2</v>
      </c>
      <c r="FR31">
        <v>1.6147756768799613E-2</v>
      </c>
      <c r="FS31">
        <v>1.9477785333641032E-2</v>
      </c>
      <c r="FT31">
        <v>1.8901675618557042E-2</v>
      </c>
      <c r="FU31">
        <v>2.4454615261521255E-2</v>
      </c>
      <c r="FV31">
        <v>2.37274861414963E-2</v>
      </c>
      <c r="FW31">
        <v>3.8260752444119278E-2</v>
      </c>
      <c r="FX31">
        <f t="shared" si="0"/>
        <v>1.0155075184982428E-2</v>
      </c>
      <c r="FY31">
        <f t="shared" si="1"/>
        <v>98.472929228414216</v>
      </c>
      <c r="FZ31">
        <f t="shared" si="2"/>
        <v>2954.1878768524261</v>
      </c>
    </row>
    <row r="33" spans="1:182" x14ac:dyDescent="0.4">
      <c r="A33" t="s">
        <v>12</v>
      </c>
    </row>
    <row r="34" spans="1:182" x14ac:dyDescent="0.4">
      <c r="A34" t="s">
        <v>1</v>
      </c>
      <c r="B34">
        <v>9.3061473685332227E-2</v>
      </c>
      <c r="C34">
        <v>0.17473308310227209</v>
      </c>
      <c r="D34">
        <v>0.34539114592001957</v>
      </c>
      <c r="E34">
        <v>0.25919661703976332</v>
      </c>
      <c r="F34">
        <v>0.13188907485292559</v>
      </c>
      <c r="G34">
        <v>0.23621444561669686</v>
      </c>
      <c r="H34">
        <v>0.2155146788554923</v>
      </c>
      <c r="I34">
        <v>0.15389440220714554</v>
      </c>
      <c r="J34">
        <v>0.22973005509392141</v>
      </c>
      <c r="K34">
        <v>0.41255125149281424</v>
      </c>
      <c r="L34">
        <v>0.41091514626404618</v>
      </c>
      <c r="M34">
        <v>0.29264436334105265</v>
      </c>
      <c r="N34">
        <v>0.41751613069198656</v>
      </c>
      <c r="O34">
        <v>0.45916771384933819</v>
      </c>
      <c r="P34">
        <v>0.15270309335650065</v>
      </c>
      <c r="Q34">
        <v>0.49560973228858124</v>
      </c>
      <c r="R34">
        <v>7.6071895215002169E-2</v>
      </c>
      <c r="S34">
        <v>0.15156506693113725</v>
      </c>
      <c r="T34">
        <v>0.23622404944124054</v>
      </c>
      <c r="U34">
        <v>0.26767902042008734</v>
      </c>
      <c r="V34">
        <v>0.18635585528403345</v>
      </c>
      <c r="W34">
        <v>0.10086342710853882</v>
      </c>
      <c r="X34">
        <v>9.1544677683033551E-2</v>
      </c>
      <c r="Y34">
        <v>6.1254988046242957E-2</v>
      </c>
      <c r="Z34">
        <v>0.42325824552843205</v>
      </c>
      <c r="AA34">
        <v>0.46768708340486337</v>
      </c>
      <c r="AB34">
        <v>0.13817942991870705</v>
      </c>
      <c r="AC34">
        <v>0.23362293020707883</v>
      </c>
      <c r="AD34">
        <v>0.34867641570244678</v>
      </c>
      <c r="AE34">
        <v>0.3712712810198604</v>
      </c>
      <c r="AF34">
        <v>0.35106801591632791</v>
      </c>
      <c r="AG34">
        <v>0.28763288568272843</v>
      </c>
      <c r="AH34">
        <v>0.17769872557792316</v>
      </c>
      <c r="AI34">
        <v>0.13114422642817156</v>
      </c>
      <c r="AJ34">
        <v>0.13307240829683686</v>
      </c>
      <c r="AK34">
        <v>9.361722637519837E-2</v>
      </c>
      <c r="AL34">
        <v>0.35862125781617937</v>
      </c>
      <c r="AM34">
        <v>0.31436838659792071</v>
      </c>
      <c r="AN34">
        <v>3.2483611334456271E-2</v>
      </c>
      <c r="AO34">
        <v>0.10144865248541682</v>
      </c>
      <c r="AP34">
        <v>7.3684278028896447E-2</v>
      </c>
      <c r="AQ34">
        <v>7.7866747665535238E-2</v>
      </c>
      <c r="AR34">
        <v>0.1111004371221814</v>
      </c>
      <c r="AS34">
        <v>0.12351319397990457</v>
      </c>
      <c r="AT34">
        <v>0.128771896953816</v>
      </c>
      <c r="AU34">
        <v>0.10703251637090137</v>
      </c>
      <c r="AV34">
        <v>7.1216722309899838E-2</v>
      </c>
      <c r="AW34">
        <v>0.15688830735898621</v>
      </c>
      <c r="AX34">
        <v>0.37202323273556309</v>
      </c>
      <c r="AY34">
        <v>0.37334641654129497</v>
      </c>
      <c r="AZ34">
        <v>0.2335979454714783</v>
      </c>
      <c r="BA34">
        <v>0.18922039195369025</v>
      </c>
      <c r="BB34">
        <v>0.13616064853290885</v>
      </c>
      <c r="BC34">
        <v>8.931722391441875E-2</v>
      </c>
      <c r="BD34">
        <v>0.10731162354587559</v>
      </c>
      <c r="BE34">
        <v>0.14591955527152667</v>
      </c>
      <c r="BF34">
        <v>0.13656103654845297</v>
      </c>
      <c r="BG34">
        <v>0.12597628234586991</v>
      </c>
      <c r="BH34">
        <v>0.1654069696874772</v>
      </c>
      <c r="BI34">
        <v>0.1847310680598114</v>
      </c>
      <c r="BJ34">
        <v>0.15222423139517574</v>
      </c>
      <c r="BK34">
        <v>0.12062815782318814</v>
      </c>
      <c r="BL34">
        <v>7.2358696215186924E-2</v>
      </c>
      <c r="BM34">
        <v>9.1238981091234087E-2</v>
      </c>
      <c r="BN34">
        <v>0.3095432436604299</v>
      </c>
      <c r="BO34">
        <v>0.37435687242049603</v>
      </c>
      <c r="BP34">
        <v>0.20761397155765707</v>
      </c>
      <c r="BQ34">
        <v>0.10926166235946809</v>
      </c>
      <c r="BR34">
        <v>0.10263226744379376</v>
      </c>
      <c r="BS34">
        <v>0.14477946344635176</v>
      </c>
      <c r="BT34">
        <v>0.13678273839801033</v>
      </c>
      <c r="BU34">
        <v>9.8239320352660128E-2</v>
      </c>
      <c r="BV34">
        <v>0.12997332477855381</v>
      </c>
      <c r="BW34">
        <v>0.1752694862057293</v>
      </c>
      <c r="BX34">
        <v>0.16042747106167612</v>
      </c>
      <c r="BY34">
        <v>0.18025807977501235</v>
      </c>
      <c r="BZ34">
        <v>0.23729993807579755</v>
      </c>
      <c r="CA34">
        <v>0.23894280914344396</v>
      </c>
      <c r="CB34">
        <v>0.19915777208476779</v>
      </c>
      <c r="CC34">
        <v>0.17791732861336709</v>
      </c>
      <c r="CD34">
        <v>0.16354227641348593</v>
      </c>
      <c r="CE34">
        <v>0.12985831690734698</v>
      </c>
      <c r="CF34">
        <v>0.10757460545468982</v>
      </c>
      <c r="CG34">
        <v>0.18670764271876295</v>
      </c>
      <c r="CH34">
        <v>0.25663036285458585</v>
      </c>
      <c r="CI34">
        <v>0.12724588294689507</v>
      </c>
      <c r="CJ34">
        <v>8.9218595729553082E-2</v>
      </c>
      <c r="CK34">
        <v>0.18173983904894653</v>
      </c>
      <c r="CL34">
        <v>0.16186902574481044</v>
      </c>
      <c r="CM34">
        <v>0.14440656152456263</v>
      </c>
      <c r="CN34">
        <v>0.2004928630696097</v>
      </c>
      <c r="CO34">
        <v>0.24312054927171242</v>
      </c>
      <c r="CP34">
        <v>0.21551039244270115</v>
      </c>
      <c r="CQ34">
        <v>0.17021474583602356</v>
      </c>
      <c r="CR34">
        <v>0.1520801318251816</v>
      </c>
      <c r="CS34">
        <v>0.12979442994991808</v>
      </c>
      <c r="CT34">
        <v>0.10934991745645387</v>
      </c>
      <c r="CU34">
        <v>9.9513600828958534E-2</v>
      </c>
      <c r="CV34">
        <v>6.3246236066278494E-2</v>
      </c>
      <c r="CW34">
        <v>6.3400711099434487E-2</v>
      </c>
      <c r="CX34">
        <v>6.9712881384814442E-3</v>
      </c>
      <c r="CY34">
        <v>0.48758391458387695</v>
      </c>
      <c r="CZ34">
        <v>3.5365606591467647E-2</v>
      </c>
      <c r="DA34">
        <v>4.5458868100614856E-2</v>
      </c>
      <c r="DB34">
        <v>8.2385829809701522E-2</v>
      </c>
      <c r="DC34">
        <v>7.9134581998495171E-2</v>
      </c>
      <c r="DD34">
        <v>6.822174976274327E-2</v>
      </c>
      <c r="DE34">
        <v>4.1965453666503234E-2</v>
      </c>
      <c r="DF34">
        <v>2.9357756289526006E-2</v>
      </c>
      <c r="DG34">
        <v>1.6349698705318303E-2</v>
      </c>
      <c r="DH34">
        <v>7.936249964089671E-4</v>
      </c>
      <c r="DI34">
        <v>1.0967068000721733E-2</v>
      </c>
      <c r="DJ34">
        <v>0.48753308656878741</v>
      </c>
      <c r="DK34">
        <v>8.8221184476590581E-2</v>
      </c>
      <c r="DL34">
        <v>0.36953727136648701</v>
      </c>
      <c r="DM34">
        <v>0.33968138442875356</v>
      </c>
      <c r="DN34">
        <v>0.12937789632803467</v>
      </c>
      <c r="DO34">
        <v>0.11804568276922321</v>
      </c>
      <c r="DP34">
        <v>0.11272339873637729</v>
      </c>
      <c r="DQ34">
        <v>9.6174207234296483E-2</v>
      </c>
      <c r="DR34">
        <v>0.10142873198749786</v>
      </c>
      <c r="DS34">
        <v>0.11960712673046907</v>
      </c>
      <c r="DT34">
        <v>0.12645135399772653</v>
      </c>
      <c r="DU34">
        <v>0.14696093818797865</v>
      </c>
      <c r="DV34">
        <v>0.21770872222721327</v>
      </c>
      <c r="DW34">
        <v>0.28230266171589447</v>
      </c>
      <c r="DX34">
        <v>0.25346767925632879</v>
      </c>
      <c r="DY34">
        <v>0.18067024154188865</v>
      </c>
      <c r="DZ34">
        <v>0.16545636796925317</v>
      </c>
      <c r="EA34">
        <v>0.1930047971465696</v>
      </c>
      <c r="EB34">
        <v>0.17611375677628407</v>
      </c>
      <c r="EC34">
        <v>0.12654980050757056</v>
      </c>
      <c r="ED34">
        <v>3.7415657364723721E-2</v>
      </c>
      <c r="EE34">
        <v>0.46901110223790543</v>
      </c>
      <c r="EF34">
        <v>3.6108194582652485E-2</v>
      </c>
      <c r="EG34">
        <v>9.7931756474012061E-2</v>
      </c>
      <c r="EH34">
        <v>5.5291880107292586E-2</v>
      </c>
      <c r="EI34">
        <v>0.48636658285682038</v>
      </c>
      <c r="EJ34">
        <v>3.5427907548045777E-2</v>
      </c>
      <c r="EK34">
        <v>0.12656494235105739</v>
      </c>
      <c r="EL34">
        <v>0.13246892002059379</v>
      </c>
      <c r="EM34">
        <v>0.11994105824489437</v>
      </c>
      <c r="EN34">
        <v>0.11170482833689604</v>
      </c>
      <c r="EO34">
        <v>0.15198623307253351</v>
      </c>
      <c r="EP34">
        <v>0.25248185127470385</v>
      </c>
      <c r="EQ34">
        <v>0.10352489108662245</v>
      </c>
      <c r="ER34">
        <v>0.4463202551540314</v>
      </c>
      <c r="ES34">
        <v>4.1547599011795749E-2</v>
      </c>
      <c r="ET34">
        <v>8.6389188075179965E-2</v>
      </c>
      <c r="EU34">
        <v>0.41763320569435625</v>
      </c>
      <c r="EV34">
        <v>0.44549155711227234</v>
      </c>
      <c r="EW34">
        <v>0.14505508228233199</v>
      </c>
      <c r="EX34">
        <v>0.47790432701826552</v>
      </c>
      <c r="EY34">
        <v>0.44744271493689991</v>
      </c>
      <c r="EZ34">
        <v>0.11692751233466388</v>
      </c>
      <c r="FA34">
        <v>0.40326043908866732</v>
      </c>
      <c r="FB34">
        <v>0.40529805446627876</v>
      </c>
      <c r="FC34">
        <v>0.12908941101212049</v>
      </c>
      <c r="FD34">
        <v>7.2818023325565431E-2</v>
      </c>
      <c r="FE34">
        <v>7.995999212240916E-2</v>
      </c>
      <c r="FF34">
        <v>0.14800062032822942</v>
      </c>
      <c r="FG34">
        <v>0.27327844905402404</v>
      </c>
      <c r="FH34">
        <v>0.28474515439787407</v>
      </c>
      <c r="FI34">
        <v>0.15398979761453194</v>
      </c>
      <c r="FJ34">
        <v>0.11791669350156593</v>
      </c>
      <c r="FK34">
        <v>0.10776197006348637</v>
      </c>
      <c r="FL34">
        <v>6.8286006034902896E-2</v>
      </c>
      <c r="FM34">
        <v>4.9427762118363992E-2</v>
      </c>
      <c r="FN34">
        <v>3.945718312982105E-2</v>
      </c>
      <c r="FO34">
        <v>0.4907284225668429</v>
      </c>
      <c r="FP34">
        <v>3.8769430586126545E-3</v>
      </c>
      <c r="FQ34">
        <v>1.6971562853105793E-2</v>
      </c>
      <c r="FR34">
        <v>0.49202885518118727</v>
      </c>
      <c r="FS34">
        <v>1.2419833765539985E-2</v>
      </c>
      <c r="FT34">
        <v>0.4884301589256021</v>
      </c>
      <c r="FU34">
        <v>0.45796956704360015</v>
      </c>
      <c r="FV34">
        <v>0.22930337856187921</v>
      </c>
      <c r="FW34">
        <v>0.40850036915462623</v>
      </c>
      <c r="FX34">
        <f t="shared" si="0"/>
        <v>0.18904628535232934</v>
      </c>
      <c r="FY34">
        <f t="shared" si="1"/>
        <v>5.2897098619858092</v>
      </c>
      <c r="FZ34">
        <f t="shared" si="2"/>
        <v>158.6912958595743</v>
      </c>
    </row>
    <row r="35" spans="1:182" x14ac:dyDescent="0.4">
      <c r="A35" t="s">
        <v>2</v>
      </c>
      <c r="B35">
        <v>0.19559769170390745</v>
      </c>
      <c r="C35">
        <v>0.13555986885671087</v>
      </c>
      <c r="D35">
        <v>0.11025831355447137</v>
      </c>
      <c r="E35">
        <v>0.11061113969789557</v>
      </c>
      <c r="F35">
        <v>0.11417833449675584</v>
      </c>
      <c r="G35">
        <v>0.12819781351763165</v>
      </c>
      <c r="H35">
        <v>0.140548926951649</v>
      </c>
      <c r="I35">
        <v>0.15515114893907064</v>
      </c>
      <c r="J35">
        <v>0.16352584832328454</v>
      </c>
      <c r="K35">
        <v>0.14887498898094498</v>
      </c>
      <c r="L35">
        <v>0.13217605101185845</v>
      </c>
      <c r="M35">
        <v>0.13149517159940935</v>
      </c>
      <c r="N35">
        <v>0.14161172437774686</v>
      </c>
      <c r="O35">
        <v>0.15685081681058619</v>
      </c>
      <c r="P35">
        <v>0.1667752147040111</v>
      </c>
      <c r="Q35">
        <v>0.16076322816236541</v>
      </c>
      <c r="R35">
        <v>0.14127057006355326</v>
      </c>
      <c r="S35">
        <v>0.11543090164375509</v>
      </c>
      <c r="T35">
        <v>0.10795837810474802</v>
      </c>
      <c r="U35">
        <v>0.18517206955795998</v>
      </c>
      <c r="V35">
        <v>0.32789871520453889</v>
      </c>
      <c r="W35">
        <v>0.25920273232035351</v>
      </c>
      <c r="X35">
        <v>0.12168701656345628</v>
      </c>
      <c r="Y35">
        <v>0.12944005319260374</v>
      </c>
      <c r="Z35">
        <v>0.15143252130448695</v>
      </c>
      <c r="AA35">
        <v>0.19273770581181274</v>
      </c>
      <c r="AB35">
        <v>0.2044369271497456</v>
      </c>
      <c r="AC35">
        <v>0.17203444858363451</v>
      </c>
      <c r="AD35">
        <v>0.15029588629883886</v>
      </c>
      <c r="AE35">
        <v>0.14959833446066015</v>
      </c>
      <c r="AF35">
        <v>0.15218496662403863</v>
      </c>
      <c r="AG35">
        <v>0.16242469507722415</v>
      </c>
      <c r="AH35">
        <v>0.17228890722643483</v>
      </c>
      <c r="AI35">
        <v>0.15612901736472795</v>
      </c>
      <c r="AJ35">
        <v>0.12543492327461386</v>
      </c>
      <c r="AK35">
        <v>0.10264686171764363</v>
      </c>
      <c r="AL35">
        <v>8.3659829732143448E-2</v>
      </c>
      <c r="AM35">
        <v>5.3942481634852837E-2</v>
      </c>
      <c r="AN35">
        <v>0.45148683973891079</v>
      </c>
      <c r="AO35">
        <v>0.41427320484237323</v>
      </c>
      <c r="AP35">
        <v>0.48421133005265421</v>
      </c>
      <c r="AQ35">
        <v>8.9399138800060011E-3</v>
      </c>
      <c r="AR35">
        <v>8.1951190804414493E-3</v>
      </c>
      <c r="AS35">
        <v>3.9195267111149503E-3</v>
      </c>
      <c r="AT35">
        <v>6.4613098080169298E-5</v>
      </c>
      <c r="AU35">
        <v>3.996680107441219E-3</v>
      </c>
      <c r="AV35">
        <v>1.2950025467904814E-2</v>
      </c>
      <c r="AW35">
        <v>2.1181808287658657E-2</v>
      </c>
      <c r="AX35">
        <v>2.5949585718599129E-2</v>
      </c>
      <c r="AY35">
        <v>3.0262328101426997E-2</v>
      </c>
      <c r="AZ35">
        <v>3.6557960221576077E-2</v>
      </c>
      <c r="BA35">
        <v>4.3426260450940661E-2</v>
      </c>
      <c r="BB35">
        <v>4.918497509819026E-2</v>
      </c>
      <c r="BC35">
        <v>5.2916470946192416E-2</v>
      </c>
      <c r="BD35">
        <v>5.5199291266452781E-2</v>
      </c>
      <c r="BE35">
        <v>5.5986750362194602E-2</v>
      </c>
      <c r="BF35">
        <v>5.6225679231867998E-2</v>
      </c>
      <c r="BG35">
        <v>5.7118330903436015E-2</v>
      </c>
      <c r="BH35">
        <v>6.0325270981411647E-2</v>
      </c>
      <c r="BI35">
        <v>6.6707759377926765E-2</v>
      </c>
      <c r="BJ35">
        <v>7.6353927318897591E-2</v>
      </c>
      <c r="BK35">
        <v>8.5772362159156776E-2</v>
      </c>
      <c r="BL35">
        <v>9.145848726779035E-2</v>
      </c>
      <c r="BM35">
        <v>9.4472572229920351E-2</v>
      </c>
      <c r="BN35">
        <v>9.5238807766197628E-2</v>
      </c>
      <c r="BO35">
        <v>9.3673497877019105E-2</v>
      </c>
      <c r="BP35">
        <v>8.9810805594092546E-2</v>
      </c>
      <c r="BQ35">
        <v>8.3962981543428322E-2</v>
      </c>
      <c r="BR35">
        <v>7.8451013126776992E-2</v>
      </c>
      <c r="BS35">
        <v>7.4465218681102216E-2</v>
      </c>
      <c r="BT35">
        <v>7.2199677078797084E-2</v>
      </c>
      <c r="BU35">
        <v>7.22547746189873E-2</v>
      </c>
      <c r="BV35">
        <v>7.5079660908274906E-2</v>
      </c>
      <c r="BW35">
        <v>8.0058630327166119E-2</v>
      </c>
      <c r="BX35">
        <v>8.4527438038074262E-2</v>
      </c>
      <c r="BY35">
        <v>8.9737469568564002E-2</v>
      </c>
      <c r="BZ35">
        <v>9.7162901930327283E-2</v>
      </c>
      <c r="CA35">
        <v>0.10090126943325529</v>
      </c>
      <c r="CB35">
        <v>9.9692565307379313E-2</v>
      </c>
      <c r="CC35">
        <v>9.7718672299761014E-2</v>
      </c>
      <c r="CD35">
        <v>9.4068843463361917E-2</v>
      </c>
      <c r="CE35">
        <v>8.8805549527863945E-2</v>
      </c>
      <c r="CF35">
        <v>8.0596580248402341E-2</v>
      </c>
      <c r="CG35">
        <v>6.7017303930619082E-2</v>
      </c>
      <c r="CH35">
        <v>6.5941029790218403E-2</v>
      </c>
      <c r="CI35">
        <v>9.459856877807471E-2</v>
      </c>
      <c r="CJ35">
        <v>0.14032068184728441</v>
      </c>
      <c r="CK35">
        <v>0.15341367453651142</v>
      </c>
      <c r="CL35">
        <v>0.12479619837675948</v>
      </c>
      <c r="CM35">
        <v>9.9741345824592445E-2</v>
      </c>
      <c r="CN35">
        <v>9.0335710631358188E-2</v>
      </c>
      <c r="CO35">
        <v>8.436625721298413E-2</v>
      </c>
      <c r="CP35">
        <v>7.6687656135904489E-2</v>
      </c>
      <c r="CQ35">
        <v>7.087490676932677E-2</v>
      </c>
      <c r="CR35">
        <v>6.8834247627690401E-2</v>
      </c>
      <c r="CS35">
        <v>6.9690085286306727E-2</v>
      </c>
      <c r="CT35">
        <v>7.1359081982820857E-2</v>
      </c>
      <c r="CU35">
        <v>7.2635546131661385E-2</v>
      </c>
      <c r="CV35">
        <v>7.2530131656592681E-2</v>
      </c>
      <c r="CW35">
        <v>7.0997386583036434E-2</v>
      </c>
      <c r="CX35">
        <v>6.9776875234864671E-2</v>
      </c>
      <c r="CY35">
        <v>6.8576852632763044E-2</v>
      </c>
      <c r="CZ35">
        <v>6.6574119347810212E-2</v>
      </c>
      <c r="DA35">
        <v>6.3602388206441804E-2</v>
      </c>
      <c r="DB35">
        <v>6.0307219132249963E-2</v>
      </c>
      <c r="DC35">
        <v>5.8056774934451466E-2</v>
      </c>
      <c r="DD35">
        <v>5.7220437935535141E-2</v>
      </c>
      <c r="DE35">
        <v>5.7910382094067625E-2</v>
      </c>
      <c r="DF35">
        <v>6.0282999641092856E-2</v>
      </c>
      <c r="DG35">
        <v>6.5091361480140261E-2</v>
      </c>
      <c r="DH35">
        <v>7.3661989304592015E-2</v>
      </c>
      <c r="DI35">
        <v>8.7451273700302215E-2</v>
      </c>
      <c r="DJ35">
        <v>0.10563211182630672</v>
      </c>
      <c r="DK35">
        <v>0.12473001266827333</v>
      </c>
      <c r="DL35">
        <v>0.13786851606812464</v>
      </c>
      <c r="DM35">
        <v>0.13317614615345319</v>
      </c>
      <c r="DN35">
        <v>0.11027992866038637</v>
      </c>
      <c r="DO35">
        <v>8.5159931113319196E-2</v>
      </c>
      <c r="DP35">
        <v>6.9092578272563904E-2</v>
      </c>
      <c r="DQ35">
        <v>6.3544883047476533E-2</v>
      </c>
      <c r="DR35">
        <v>6.5300818934888816E-2</v>
      </c>
      <c r="DS35">
        <v>7.0410217624066615E-2</v>
      </c>
      <c r="DT35">
        <v>7.5367040101079225E-2</v>
      </c>
      <c r="DU35">
        <v>8.2159046808547936E-2</v>
      </c>
      <c r="DV35">
        <v>9.5998896302579961E-2</v>
      </c>
      <c r="DW35">
        <v>0.11320937295632605</v>
      </c>
      <c r="DX35">
        <v>0.13132017383970013</v>
      </c>
      <c r="DY35">
        <v>0.1448866633657514</v>
      </c>
      <c r="DZ35">
        <v>0.13941181919943316</v>
      </c>
      <c r="EA35">
        <v>0.12105247768482826</v>
      </c>
      <c r="EB35">
        <v>0.11152863468786291</v>
      </c>
      <c r="EC35">
        <v>0.11615939848347638</v>
      </c>
      <c r="ED35">
        <v>0.23277370557396024</v>
      </c>
      <c r="EE35">
        <v>0.31616957523070433</v>
      </c>
      <c r="EF35">
        <v>0.21259120950308547</v>
      </c>
      <c r="EG35">
        <v>0.1351872359282951</v>
      </c>
      <c r="EH35">
        <v>0.13465693099451961</v>
      </c>
      <c r="EI35">
        <v>0.13605981483471197</v>
      </c>
      <c r="EJ35">
        <v>0.13447715492625861</v>
      </c>
      <c r="EK35">
        <v>0.13074528218434459</v>
      </c>
      <c r="EL35">
        <v>0.12917107279853174</v>
      </c>
      <c r="EM35">
        <v>0.13356523275883608</v>
      </c>
      <c r="EN35">
        <v>0.14162821073411441</v>
      </c>
      <c r="EO35">
        <v>0.15576469856533393</v>
      </c>
      <c r="EP35">
        <v>0.17917676770175486</v>
      </c>
      <c r="EQ35">
        <v>0.1928554371671454</v>
      </c>
      <c r="ER35">
        <v>0.18433866151996436</v>
      </c>
      <c r="ES35">
        <v>0.18736949772030304</v>
      </c>
      <c r="ET35">
        <v>0.2990571558628371</v>
      </c>
      <c r="EU35">
        <v>0.29549462226705497</v>
      </c>
      <c r="EV35">
        <v>0.15676833480672539</v>
      </c>
      <c r="EW35">
        <v>0.10954163360152891</v>
      </c>
      <c r="EX35">
        <v>9.1588839025010207E-2</v>
      </c>
      <c r="EY35">
        <v>8.4984371119445956E-2</v>
      </c>
      <c r="EZ35">
        <v>8.4899270440420796E-2</v>
      </c>
      <c r="FA35">
        <v>8.1261005492735017E-2</v>
      </c>
      <c r="FB35">
        <v>6.4314380489513462E-2</v>
      </c>
      <c r="FC35">
        <v>5.4683424470424354E-2</v>
      </c>
      <c r="FD35">
        <v>7.7161234639851348E-2</v>
      </c>
      <c r="FE35">
        <v>0.12035296512416284</v>
      </c>
      <c r="FF35">
        <v>0.15360300141835589</v>
      </c>
      <c r="FG35">
        <v>0.1435388920553223</v>
      </c>
      <c r="FH35">
        <v>0.11404438049783257</v>
      </c>
      <c r="FI35">
        <v>9.9731092896925513E-2</v>
      </c>
      <c r="FJ35">
        <v>8.730520886572346E-2</v>
      </c>
      <c r="FK35">
        <v>7.9048124541217721E-2</v>
      </c>
      <c r="FL35">
        <v>7.9433101577694634E-2</v>
      </c>
      <c r="FM35">
        <v>8.2216650013227491E-2</v>
      </c>
      <c r="FN35">
        <v>9.3032062449900949E-2</v>
      </c>
      <c r="FO35">
        <v>0.10754174061851766</v>
      </c>
      <c r="FP35">
        <v>0.14059315524334742</v>
      </c>
      <c r="FQ35">
        <v>0.19829430096632</v>
      </c>
      <c r="FR35">
        <v>0.22119479945255671</v>
      </c>
      <c r="FS35">
        <v>0.20553312632428569</v>
      </c>
      <c r="FT35">
        <v>0.21082953339256957</v>
      </c>
      <c r="FU35">
        <v>0.24064413058811882</v>
      </c>
      <c r="FV35">
        <v>0.23705975747097463</v>
      </c>
      <c r="FW35">
        <v>0.21219912806112978</v>
      </c>
      <c r="FX35">
        <f t="shared" si="0"/>
        <v>0.11823847596236858</v>
      </c>
      <c r="FY35">
        <f t="shared" si="1"/>
        <v>8.4574838423853418</v>
      </c>
      <c r="FZ35">
        <f t="shared" si="2"/>
        <v>253.72451527156028</v>
      </c>
    </row>
    <row r="36" spans="1:182" x14ac:dyDescent="0.4">
      <c r="A36" t="s">
        <v>3</v>
      </c>
      <c r="B36">
        <v>6.9937576102582305E-2</v>
      </c>
      <c r="C36">
        <v>7.9077192647954181E-2</v>
      </c>
      <c r="D36">
        <v>9.3232367662801408E-2</v>
      </c>
      <c r="E36">
        <v>0.1054259504164375</v>
      </c>
      <c r="F36">
        <v>0.1194360294001493</v>
      </c>
      <c r="G36">
        <v>0.11830337049524507</v>
      </c>
      <c r="H36">
        <v>0.10465462341964436</v>
      </c>
      <c r="I36">
        <v>9.0077821948141207E-2</v>
      </c>
      <c r="J36">
        <v>7.8841479889252636E-2</v>
      </c>
      <c r="K36">
        <v>7.4152113677724202E-2</v>
      </c>
      <c r="L36">
        <v>7.1890054199185857E-2</v>
      </c>
      <c r="M36">
        <v>7.0572910185566856E-2</v>
      </c>
      <c r="N36">
        <v>6.8872701595886196E-2</v>
      </c>
      <c r="O36">
        <v>6.7210129431089838E-2</v>
      </c>
      <c r="P36">
        <v>6.7222382810148057E-2</v>
      </c>
      <c r="Q36">
        <v>6.8641619677474106E-2</v>
      </c>
      <c r="R36">
        <v>7.209316654831785E-2</v>
      </c>
      <c r="S36">
        <v>7.703194799606948E-2</v>
      </c>
      <c r="T36">
        <v>8.2326271659243375E-2</v>
      </c>
      <c r="U36">
        <v>8.5828408039413148E-2</v>
      </c>
      <c r="V36">
        <v>8.8230778154790482E-2</v>
      </c>
      <c r="W36">
        <v>8.9512975367579045E-2</v>
      </c>
      <c r="X36">
        <v>8.7705625443270041E-2</v>
      </c>
      <c r="Y36">
        <v>8.4990130082362808E-2</v>
      </c>
      <c r="Z36">
        <v>8.3861328438237084E-2</v>
      </c>
      <c r="AA36">
        <v>8.4368400322059542E-2</v>
      </c>
      <c r="AB36">
        <v>8.4228320116381358E-2</v>
      </c>
      <c r="AC36">
        <v>8.4634222661001651E-2</v>
      </c>
      <c r="AD36">
        <v>8.8192754504442944E-2</v>
      </c>
      <c r="AE36">
        <v>9.5815513142426603E-2</v>
      </c>
      <c r="AF36">
        <v>0.10886691695673885</v>
      </c>
      <c r="AG36">
        <v>0.11877930468050998</v>
      </c>
      <c r="AH36">
        <v>0.1159258288836655</v>
      </c>
      <c r="AI36">
        <v>0.10301656722368471</v>
      </c>
      <c r="AJ36">
        <v>8.6462973943049207E-2</v>
      </c>
      <c r="AK36">
        <v>7.255456021505062E-2</v>
      </c>
      <c r="AL36">
        <v>6.3435021481345555E-2</v>
      </c>
      <c r="AM36">
        <v>5.7905662857360547E-2</v>
      </c>
      <c r="AN36">
        <v>5.471889535910579E-2</v>
      </c>
      <c r="AO36">
        <v>5.2449515851394596E-2</v>
      </c>
      <c r="AP36">
        <v>5.0980538007858699E-2</v>
      </c>
      <c r="AQ36">
        <v>4.9708669278229298E-2</v>
      </c>
      <c r="AR36">
        <v>4.8784669667030024E-2</v>
      </c>
      <c r="AS36">
        <v>4.7817802381237923E-2</v>
      </c>
      <c r="AT36">
        <v>4.682559830025964E-2</v>
      </c>
      <c r="AU36">
        <v>4.6046902954523246E-2</v>
      </c>
      <c r="AV36">
        <v>4.5608240777876764E-2</v>
      </c>
      <c r="AW36">
        <v>4.5321567754196684E-2</v>
      </c>
      <c r="AX36">
        <v>4.4459832039427237E-2</v>
      </c>
      <c r="AY36">
        <v>4.3683981607837027E-2</v>
      </c>
      <c r="AZ36">
        <v>4.3878502126266976E-2</v>
      </c>
      <c r="BA36">
        <v>4.6233415241459588E-2</v>
      </c>
      <c r="BB36">
        <v>5.0637145546337706E-2</v>
      </c>
      <c r="BC36">
        <v>5.8503607535228645E-2</v>
      </c>
      <c r="BD36">
        <v>6.9291438947289549E-2</v>
      </c>
      <c r="BE36">
        <v>8.0608362161819838E-2</v>
      </c>
      <c r="BF36">
        <v>8.5568870531796612E-2</v>
      </c>
      <c r="BG36">
        <v>7.9404660860757106E-2</v>
      </c>
      <c r="BH36">
        <v>6.8530041133896824E-2</v>
      </c>
      <c r="BI36">
        <v>5.8325943211971543E-2</v>
      </c>
      <c r="BJ36">
        <v>5.1480871680349642E-2</v>
      </c>
      <c r="BK36">
        <v>4.7138397124320865E-2</v>
      </c>
      <c r="BL36">
        <v>4.4752176593956236E-2</v>
      </c>
      <c r="BM36">
        <v>4.4178127614426278E-2</v>
      </c>
      <c r="BN36">
        <v>4.482816832026585E-2</v>
      </c>
      <c r="BO36">
        <v>4.7132282083635797E-2</v>
      </c>
      <c r="BP36">
        <v>5.0697467191704537E-2</v>
      </c>
      <c r="BQ36">
        <v>5.4441613438425213E-2</v>
      </c>
      <c r="BR36">
        <v>5.7417465531852549E-2</v>
      </c>
      <c r="BS36">
        <v>6.0996428573709217E-2</v>
      </c>
      <c r="BT36">
        <v>6.5243739566047024E-2</v>
      </c>
      <c r="BU36">
        <v>7.0537826063892611E-2</v>
      </c>
      <c r="BV36">
        <v>7.578681074282953E-2</v>
      </c>
      <c r="BW36">
        <v>7.8246798556324618E-2</v>
      </c>
      <c r="BX36">
        <v>7.8402081071391766E-2</v>
      </c>
      <c r="BY36">
        <v>7.7585350100583844E-2</v>
      </c>
      <c r="BZ36">
        <v>7.6574150475247377E-2</v>
      </c>
      <c r="CA36">
        <v>7.4645054227834157E-2</v>
      </c>
      <c r="CB36">
        <v>7.1309524929772883E-2</v>
      </c>
      <c r="CC36">
        <v>6.8850634813374112E-2</v>
      </c>
      <c r="CD36">
        <v>6.8741606429567517E-2</v>
      </c>
      <c r="CE36">
        <v>7.1169184726596876E-2</v>
      </c>
      <c r="CF36">
        <v>7.5908027915385923E-2</v>
      </c>
      <c r="CG36">
        <v>8.1733514306992966E-2</v>
      </c>
      <c r="CH36">
        <v>8.8509950575668364E-2</v>
      </c>
      <c r="CI36">
        <v>9.3913036639165393E-2</v>
      </c>
      <c r="CJ36">
        <v>9.3433403764589792E-2</v>
      </c>
      <c r="CK36">
        <v>8.7717501474727344E-2</v>
      </c>
      <c r="CL36">
        <v>8.0899617756639008E-2</v>
      </c>
      <c r="CM36">
        <v>7.5318207331759035E-2</v>
      </c>
      <c r="CN36">
        <v>7.0596523789599547E-2</v>
      </c>
      <c r="CO36">
        <v>6.542679974028752E-2</v>
      </c>
      <c r="CP36">
        <v>6.0287705661723381E-2</v>
      </c>
      <c r="CQ36">
        <v>5.5795731890139109E-2</v>
      </c>
      <c r="CR36">
        <v>5.1439337900438163E-2</v>
      </c>
      <c r="CS36">
        <v>4.7337449271304011E-2</v>
      </c>
      <c r="CT36">
        <v>4.4097693359472327E-2</v>
      </c>
      <c r="CU36">
        <v>4.1894273971031543E-2</v>
      </c>
      <c r="CV36">
        <v>4.0601536926028033E-2</v>
      </c>
      <c r="CW36">
        <v>3.9973972297242581E-2</v>
      </c>
      <c r="CX36">
        <v>3.9907127063618944E-2</v>
      </c>
      <c r="CY36">
        <v>4.00362986619099E-2</v>
      </c>
      <c r="CZ36">
        <v>4.0006548259959508E-2</v>
      </c>
      <c r="DA36">
        <v>4.0136300302655567E-2</v>
      </c>
      <c r="DB36">
        <v>4.0675372249641482E-2</v>
      </c>
      <c r="DC36">
        <v>4.1554754676645295E-2</v>
      </c>
      <c r="DD36">
        <v>4.2716408373263369E-2</v>
      </c>
      <c r="DE36">
        <v>4.4189852526861716E-2</v>
      </c>
      <c r="DF36">
        <v>4.5881141504178151E-2</v>
      </c>
      <c r="DG36">
        <v>4.7877429599563537E-2</v>
      </c>
      <c r="DH36">
        <v>5.0114364111531279E-2</v>
      </c>
      <c r="DI36">
        <v>5.2738442903706516E-2</v>
      </c>
      <c r="DJ36">
        <v>5.5676728686900767E-2</v>
      </c>
      <c r="DK36">
        <v>5.9236503744248319E-2</v>
      </c>
      <c r="DL36">
        <v>6.3346892235621205E-2</v>
      </c>
      <c r="DM36">
        <v>6.6168526095327113E-2</v>
      </c>
      <c r="DN36">
        <v>6.7726224618913977E-2</v>
      </c>
      <c r="DO36">
        <v>6.9442260696149102E-2</v>
      </c>
      <c r="DP36">
        <v>7.0363758158171155E-2</v>
      </c>
      <c r="DQ36">
        <v>6.9613140745751076E-2</v>
      </c>
      <c r="DR36">
        <v>6.9471386394073575E-2</v>
      </c>
      <c r="DS36">
        <v>7.0873490106680273E-2</v>
      </c>
      <c r="DT36">
        <v>7.3401163006369188E-2</v>
      </c>
      <c r="DU36">
        <v>7.6865453905949593E-2</v>
      </c>
      <c r="DV36">
        <v>7.995820582176455E-2</v>
      </c>
      <c r="DW36">
        <v>8.2453550297028208E-2</v>
      </c>
      <c r="DX36">
        <v>8.4624513095308079E-2</v>
      </c>
      <c r="DY36">
        <v>8.5348089513052977E-2</v>
      </c>
      <c r="DZ36">
        <v>8.2498840955426617E-2</v>
      </c>
      <c r="EA36">
        <v>7.7603341775950033E-2</v>
      </c>
      <c r="EB36">
        <v>7.4375048601043478E-2</v>
      </c>
      <c r="EC36">
        <v>7.3296125525843109E-2</v>
      </c>
      <c r="ED36">
        <v>7.4213566401221676E-2</v>
      </c>
      <c r="EE36">
        <v>7.7085385898672504E-2</v>
      </c>
      <c r="EF36">
        <v>8.0904746975244163E-2</v>
      </c>
      <c r="EG36">
        <v>8.3233913530648088E-2</v>
      </c>
      <c r="EH36">
        <v>8.3442986925549842E-2</v>
      </c>
      <c r="EI36">
        <v>8.1943707826961656E-2</v>
      </c>
      <c r="EJ36">
        <v>7.8120250049049919E-2</v>
      </c>
      <c r="EK36">
        <v>7.5390223450971516E-2</v>
      </c>
      <c r="EL36">
        <v>7.4889465364409574E-2</v>
      </c>
      <c r="EM36">
        <v>7.5962351661492913E-2</v>
      </c>
      <c r="EN36">
        <v>7.8491215408520276E-2</v>
      </c>
      <c r="EO36">
        <v>8.0943465104123244E-2</v>
      </c>
      <c r="EP36">
        <v>8.5492267665211924E-2</v>
      </c>
      <c r="EQ36">
        <v>9.0362514304466068E-2</v>
      </c>
      <c r="ER36">
        <v>9.2808707868133111E-2</v>
      </c>
      <c r="ES36">
        <v>9.4718747300281403E-2</v>
      </c>
      <c r="ET36">
        <v>9.674922552762423E-2</v>
      </c>
      <c r="EU36">
        <v>9.9199773286177045E-2</v>
      </c>
      <c r="EV36">
        <v>9.8943577982810324E-2</v>
      </c>
      <c r="EW36">
        <v>9.4187411014877168E-2</v>
      </c>
      <c r="EX36">
        <v>8.8445209375328834E-2</v>
      </c>
      <c r="EY36">
        <v>8.407262759720617E-2</v>
      </c>
      <c r="EZ36">
        <v>8.1928941752785103E-2</v>
      </c>
      <c r="FA36">
        <v>8.0326542603264953E-2</v>
      </c>
      <c r="FB36">
        <v>7.8038757998189143E-2</v>
      </c>
      <c r="FC36">
        <v>7.5638705560510833E-2</v>
      </c>
      <c r="FD36">
        <v>7.4249437551298397E-2</v>
      </c>
      <c r="FE36">
        <v>7.4644779326685312E-2</v>
      </c>
      <c r="FF36">
        <v>7.5848527937793231E-2</v>
      </c>
      <c r="FG36">
        <v>7.8326713173252613E-2</v>
      </c>
      <c r="FH36">
        <v>8.032634704734419E-2</v>
      </c>
      <c r="FI36">
        <v>8.0874619650045401E-2</v>
      </c>
      <c r="FJ36">
        <v>8.0134984540797136E-2</v>
      </c>
      <c r="FK36">
        <v>7.8785361430917286E-2</v>
      </c>
      <c r="FL36">
        <v>7.891643527666245E-2</v>
      </c>
      <c r="FM36">
        <v>7.9340769455549534E-2</v>
      </c>
      <c r="FN36">
        <v>8.1700478323512807E-2</v>
      </c>
      <c r="FO36">
        <v>8.4418016865248358E-2</v>
      </c>
      <c r="FP36">
        <v>8.7852963785492164E-2</v>
      </c>
      <c r="FQ36">
        <v>9.4654913959256751E-2</v>
      </c>
      <c r="FR36">
        <v>9.9110326710089278E-2</v>
      </c>
      <c r="FS36">
        <v>0.1012063061612615</v>
      </c>
      <c r="FT36">
        <v>0.10072440804184514</v>
      </c>
      <c r="FU36">
        <v>9.9353865310085776E-2</v>
      </c>
      <c r="FV36">
        <v>9.7219032760819363E-2</v>
      </c>
      <c r="FW36">
        <v>6.3851148833505067E-2</v>
      </c>
      <c r="FX36">
        <f t="shared" si="0"/>
        <v>7.2533675599824099E-2</v>
      </c>
      <c r="FY36">
        <f t="shared" si="1"/>
        <v>13.786699649926813</v>
      </c>
      <c r="FZ36">
        <f t="shared" si="2"/>
        <v>413.60098949780445</v>
      </c>
    </row>
    <row r="37" spans="1:182" x14ac:dyDescent="0.4">
      <c r="A37" t="s">
        <v>4</v>
      </c>
      <c r="B37">
        <v>6.7918259407954998E-2</v>
      </c>
      <c r="C37">
        <v>4.6783379711619312E-2</v>
      </c>
      <c r="D37">
        <v>4.8847795273867657E-2</v>
      </c>
      <c r="E37">
        <v>4.4181314654370231E-2</v>
      </c>
      <c r="F37">
        <v>4.4903705409827653E-2</v>
      </c>
      <c r="G37">
        <v>4.2926632980482618E-2</v>
      </c>
      <c r="H37">
        <v>4.3356802631540597E-2</v>
      </c>
      <c r="I37">
        <v>4.3020595634134934E-2</v>
      </c>
      <c r="J37">
        <v>4.324128488853593E-2</v>
      </c>
      <c r="K37">
        <v>4.3732562154670251E-2</v>
      </c>
      <c r="L37">
        <v>4.335180361189564E-2</v>
      </c>
      <c r="M37">
        <v>4.336853764225107E-2</v>
      </c>
      <c r="N37">
        <v>4.2111393088645498E-2</v>
      </c>
      <c r="O37">
        <v>4.2089960523613766E-2</v>
      </c>
      <c r="P37">
        <v>4.1057575589078299E-2</v>
      </c>
      <c r="Q37">
        <v>4.1255497792972634E-2</v>
      </c>
      <c r="R37">
        <v>4.065356389305317E-2</v>
      </c>
      <c r="S37">
        <v>4.0878537011427289E-2</v>
      </c>
      <c r="T37">
        <v>4.0567202315996642E-2</v>
      </c>
      <c r="U37">
        <v>4.0847857682458487E-2</v>
      </c>
      <c r="V37">
        <v>4.1231273565586708E-2</v>
      </c>
      <c r="W37">
        <v>4.1937481604811463E-2</v>
      </c>
      <c r="X37">
        <v>4.3167833651235943E-2</v>
      </c>
      <c r="Y37">
        <v>4.4148854327407526E-2</v>
      </c>
      <c r="Z37">
        <v>4.482472532708616E-2</v>
      </c>
      <c r="AA37">
        <v>4.4516080084264352E-2</v>
      </c>
      <c r="AB37">
        <v>4.4714146736326406E-2</v>
      </c>
      <c r="AC37">
        <v>4.4431582887579257E-2</v>
      </c>
      <c r="AD37">
        <v>4.4447336885502932E-2</v>
      </c>
      <c r="AE37">
        <v>4.3979723768359673E-2</v>
      </c>
      <c r="AF37">
        <v>4.4280580765185019E-2</v>
      </c>
      <c r="AG37">
        <v>4.4727465023592157E-2</v>
      </c>
      <c r="AH37">
        <v>4.5197133670008702E-2</v>
      </c>
      <c r="AI37">
        <v>4.4881182412108672E-2</v>
      </c>
      <c r="AJ37">
        <v>4.4006363602581949E-2</v>
      </c>
      <c r="AK37">
        <v>4.3256378852038306E-2</v>
      </c>
      <c r="AL37">
        <v>4.2126494516586566E-2</v>
      </c>
      <c r="AM37">
        <v>4.1116777464616887E-2</v>
      </c>
      <c r="AN37">
        <v>3.9131955380874842E-2</v>
      </c>
      <c r="AO37">
        <v>3.7429943836983372E-2</v>
      </c>
      <c r="AP37">
        <v>3.5782683039283912E-2</v>
      </c>
      <c r="AQ37">
        <v>3.482374232646307E-2</v>
      </c>
      <c r="AR37">
        <v>3.3813365367794911E-2</v>
      </c>
      <c r="AS37">
        <v>3.3220276755885667E-2</v>
      </c>
      <c r="AT37">
        <v>3.2717273665745471E-2</v>
      </c>
      <c r="AU37">
        <v>3.2551427591977752E-2</v>
      </c>
      <c r="AV37">
        <v>3.2763366081527474E-2</v>
      </c>
      <c r="AW37">
        <v>3.3079121549121383E-2</v>
      </c>
      <c r="AX37">
        <v>3.3363378075146312E-2</v>
      </c>
      <c r="AY37">
        <v>3.3078332305872579E-2</v>
      </c>
      <c r="AZ37">
        <v>3.2799097765642736E-2</v>
      </c>
      <c r="BA37">
        <v>3.2254607480979129E-2</v>
      </c>
      <c r="BB37">
        <v>3.1970670611340131E-2</v>
      </c>
      <c r="BC37">
        <v>3.1485512764426994E-2</v>
      </c>
      <c r="BD37">
        <v>3.1233428777432116E-2</v>
      </c>
      <c r="BE37">
        <v>3.079482661488922E-2</v>
      </c>
      <c r="BF37">
        <v>3.0569768292092361E-2</v>
      </c>
      <c r="BG37">
        <v>3.0238404218253051E-2</v>
      </c>
      <c r="BH37">
        <v>2.9990992837178404E-2</v>
      </c>
      <c r="BI37">
        <v>2.9479335675106223E-2</v>
      </c>
      <c r="BJ37">
        <v>2.8741622780056812E-2</v>
      </c>
      <c r="BK37">
        <v>2.7882386882494229E-2</v>
      </c>
      <c r="BL37">
        <v>2.7048784408618003E-2</v>
      </c>
      <c r="BM37">
        <v>2.628770000638005E-2</v>
      </c>
      <c r="BN37">
        <v>2.5495429073920623E-2</v>
      </c>
      <c r="BO37">
        <v>2.4757558514243747E-2</v>
      </c>
      <c r="BP37">
        <v>2.3887294970949845E-2</v>
      </c>
      <c r="BQ37">
        <v>2.301424145748102E-2</v>
      </c>
      <c r="BR37">
        <v>2.2033009840401938E-2</v>
      </c>
      <c r="BS37">
        <v>2.1518683526999448E-2</v>
      </c>
      <c r="BT37">
        <v>2.1461908561031372E-2</v>
      </c>
      <c r="BU37">
        <v>2.1690466391014521E-2</v>
      </c>
      <c r="BV37">
        <v>2.1752337028292438E-2</v>
      </c>
      <c r="BW37">
        <v>2.1834562552581604E-2</v>
      </c>
      <c r="BX37">
        <v>2.1811940586071946E-2</v>
      </c>
      <c r="BY37">
        <v>2.1818668188717773E-2</v>
      </c>
      <c r="BZ37">
        <v>2.1721827464816098E-2</v>
      </c>
      <c r="CA37">
        <v>2.155206268769189E-2</v>
      </c>
      <c r="CB37">
        <v>2.1272808630589935E-2</v>
      </c>
      <c r="CC37">
        <v>2.1039031085323269E-2</v>
      </c>
      <c r="CD37">
        <v>2.086882925054856E-2</v>
      </c>
      <c r="CE37">
        <v>2.0748450962181971E-2</v>
      </c>
      <c r="CF37">
        <v>2.0684844714370043E-2</v>
      </c>
      <c r="CG37">
        <v>2.0660375391958401E-2</v>
      </c>
      <c r="CH37">
        <v>2.0712745554558185E-2</v>
      </c>
      <c r="CI37">
        <v>2.0607999418493273E-2</v>
      </c>
      <c r="CJ37">
        <v>2.0439013832434128E-2</v>
      </c>
      <c r="CK37">
        <v>2.0204357627398219E-2</v>
      </c>
      <c r="CL37">
        <v>2.0000266575392792E-2</v>
      </c>
      <c r="CM37">
        <v>1.9745335184386301E-2</v>
      </c>
      <c r="CN37">
        <v>1.9499370517475037E-2</v>
      </c>
      <c r="CO37">
        <v>1.914893265406991E-2</v>
      </c>
      <c r="CP37">
        <v>1.8671482914536731E-2</v>
      </c>
      <c r="CQ37">
        <v>1.8152789198070233E-2</v>
      </c>
      <c r="CR37">
        <v>1.7701701396247944E-2</v>
      </c>
      <c r="CS37">
        <v>1.7269045596893358E-2</v>
      </c>
      <c r="CT37">
        <v>1.6754717177004486E-2</v>
      </c>
      <c r="CU37">
        <v>1.6146728412421794E-2</v>
      </c>
      <c r="CV37">
        <v>1.5280149111764639E-2</v>
      </c>
      <c r="CW37">
        <v>1.4373593010749289E-2</v>
      </c>
      <c r="CX37">
        <v>1.3646561450904201E-2</v>
      </c>
      <c r="CY37">
        <v>1.360377203048824E-2</v>
      </c>
      <c r="CZ37">
        <v>1.4235180518763883E-2</v>
      </c>
      <c r="DA37">
        <v>1.5464558163443026E-2</v>
      </c>
      <c r="DB37">
        <v>1.6571962232873112E-2</v>
      </c>
      <c r="DC37">
        <v>1.7662114070038742E-2</v>
      </c>
      <c r="DD37">
        <v>1.8511121153341369E-2</v>
      </c>
      <c r="DE37">
        <v>1.9400889200893053E-2</v>
      </c>
      <c r="DF37">
        <v>2.0108405914175707E-2</v>
      </c>
      <c r="DG37">
        <v>2.0890084815390952E-2</v>
      </c>
      <c r="DH37">
        <v>2.1553037215586084E-2</v>
      </c>
      <c r="DI37">
        <v>2.2286901166273087E-2</v>
      </c>
      <c r="DJ37">
        <v>2.2974870413499795E-2</v>
      </c>
      <c r="DK37">
        <v>2.3682004741112067E-2</v>
      </c>
      <c r="DL37">
        <v>2.4408995824775511E-2</v>
      </c>
      <c r="DM37">
        <v>2.5132025666748256E-2</v>
      </c>
      <c r="DN37">
        <v>2.6055067795730587E-2</v>
      </c>
      <c r="DO37">
        <v>2.6944410813586967E-2</v>
      </c>
      <c r="DP37">
        <v>2.8195376629856394E-2</v>
      </c>
      <c r="DQ37">
        <v>2.9445554783347219E-2</v>
      </c>
      <c r="DR37">
        <v>3.1339549652959306E-2</v>
      </c>
      <c r="DS37">
        <v>3.3251980031848746E-2</v>
      </c>
      <c r="DT37">
        <v>3.5355830029976137E-2</v>
      </c>
      <c r="DU37">
        <v>3.6629387054750211E-2</v>
      </c>
      <c r="DV37">
        <v>3.7991154725172574E-2</v>
      </c>
      <c r="DW37">
        <v>3.8871465705890444E-2</v>
      </c>
      <c r="DX37">
        <v>3.9597279480570333E-2</v>
      </c>
      <c r="DY37">
        <v>3.953089399813188E-2</v>
      </c>
      <c r="DZ37">
        <v>3.9590135927698861E-2</v>
      </c>
      <c r="EA37">
        <v>3.9971821065893184E-2</v>
      </c>
      <c r="EB37">
        <v>4.0600307123606884E-2</v>
      </c>
      <c r="EC37">
        <v>4.1859579640688302E-2</v>
      </c>
      <c r="ED37">
        <v>4.2786725301710272E-2</v>
      </c>
      <c r="EE37">
        <v>4.4130751022853826E-2</v>
      </c>
      <c r="EF37">
        <v>4.4717534871495684E-2</v>
      </c>
      <c r="EG37">
        <v>4.6095258427820127E-2</v>
      </c>
      <c r="EH37">
        <v>4.6809332150854178E-2</v>
      </c>
      <c r="EI37">
        <v>4.8255442484412644E-2</v>
      </c>
      <c r="EJ37">
        <v>4.8585223413760308E-2</v>
      </c>
      <c r="EK37">
        <v>4.8264668520847744E-2</v>
      </c>
      <c r="EL37">
        <v>4.7518199708842086E-2</v>
      </c>
      <c r="EM37">
        <v>4.6695865260709853E-2</v>
      </c>
      <c r="EN37">
        <v>4.6453471637401912E-2</v>
      </c>
      <c r="EO37">
        <v>4.5443145603063076E-2</v>
      </c>
      <c r="EP37">
        <v>4.5420478536800243E-2</v>
      </c>
      <c r="EQ37">
        <v>4.428232654393708E-2</v>
      </c>
      <c r="ER37">
        <v>4.4493996528837239E-2</v>
      </c>
      <c r="ES37">
        <v>4.3751629986292083E-2</v>
      </c>
      <c r="ET37">
        <v>4.4112435373002072E-2</v>
      </c>
      <c r="EU37">
        <v>4.3976182540112103E-2</v>
      </c>
      <c r="EV37">
        <v>4.4331858427555777E-2</v>
      </c>
      <c r="EW37">
        <v>4.4500384718317763E-2</v>
      </c>
      <c r="EX37">
        <v>4.3644609206124119E-2</v>
      </c>
      <c r="EY37">
        <v>4.3128767526152148E-2</v>
      </c>
      <c r="EZ37">
        <v>4.1715445374444188E-2</v>
      </c>
      <c r="FA37">
        <v>4.1633453574533352E-2</v>
      </c>
      <c r="FB37">
        <v>4.0263513585484231E-2</v>
      </c>
      <c r="FC37">
        <v>3.9999013592319103E-2</v>
      </c>
      <c r="FD37">
        <v>3.8072837863989767E-2</v>
      </c>
      <c r="FE37">
        <v>3.7747900516388058E-2</v>
      </c>
      <c r="FF37">
        <v>3.6564311539563327E-2</v>
      </c>
      <c r="FG37">
        <v>3.6589369390179018E-2</v>
      </c>
      <c r="FH37">
        <v>3.6108949718800964E-2</v>
      </c>
      <c r="FI37">
        <v>3.5975661416496711E-2</v>
      </c>
      <c r="FJ37">
        <v>3.5403843556208819E-2</v>
      </c>
      <c r="FK37">
        <v>3.4365487539255613E-2</v>
      </c>
      <c r="FL37">
        <v>3.4014242061359036E-2</v>
      </c>
      <c r="FM37">
        <v>3.2696072758420403E-2</v>
      </c>
      <c r="FN37">
        <v>3.2829035013121309E-2</v>
      </c>
      <c r="FO37">
        <v>3.1212123587215149E-2</v>
      </c>
      <c r="FP37">
        <v>3.2443045396521202E-2</v>
      </c>
      <c r="FQ37">
        <v>3.2031841755376413E-2</v>
      </c>
      <c r="FR37">
        <v>3.5406935292377421E-2</v>
      </c>
      <c r="FS37">
        <v>3.3798099608258511E-2</v>
      </c>
      <c r="FT37">
        <v>3.6994873664090717E-2</v>
      </c>
      <c r="FU37">
        <v>3.1551261445787272E-2</v>
      </c>
      <c r="FV37">
        <v>3.6645555391916211E-2</v>
      </c>
      <c r="FW37">
        <v>0.49544447094485855</v>
      </c>
      <c r="FX37">
        <f t="shared" si="0"/>
        <v>3.6130439059616895E-2</v>
      </c>
      <c r="FY37">
        <f t="shared" si="1"/>
        <v>27.677493715201017</v>
      </c>
      <c r="FZ37">
        <f t="shared" si="2"/>
        <v>830.3248114560306</v>
      </c>
    </row>
    <row r="38" spans="1:182" x14ac:dyDescent="0.4">
      <c r="A38" t="s">
        <v>5</v>
      </c>
      <c r="B38">
        <v>3.6110204763651725E-2</v>
      </c>
      <c r="C38">
        <v>2.6683325131536571E-2</v>
      </c>
      <c r="D38">
        <v>2.7103231944404997E-2</v>
      </c>
      <c r="E38">
        <v>2.3419536947361059E-2</v>
      </c>
      <c r="F38">
        <v>2.3426032550768978E-2</v>
      </c>
      <c r="G38">
        <v>2.093413310242084E-2</v>
      </c>
      <c r="H38">
        <v>2.0267462434776971E-2</v>
      </c>
      <c r="I38">
        <v>1.8034733196938869E-2</v>
      </c>
      <c r="J38">
        <v>1.7121243257706257E-2</v>
      </c>
      <c r="K38">
        <v>1.5149249680957167E-2</v>
      </c>
      <c r="L38">
        <v>1.3970172919348921E-2</v>
      </c>
      <c r="M38">
        <v>1.1924584518371884E-2</v>
      </c>
      <c r="N38">
        <v>1.0249497894261541E-2</v>
      </c>
      <c r="O38">
        <v>7.7951975725104672E-3</v>
      </c>
      <c r="P38">
        <v>5.3622695129198136E-3</v>
      </c>
      <c r="Q38">
        <v>2.3565460935086806E-3</v>
      </c>
      <c r="R38">
        <v>0.49955670633210958</v>
      </c>
      <c r="S38">
        <v>0.49728934443698031</v>
      </c>
      <c r="T38">
        <v>0.49655837944783549</v>
      </c>
      <c r="U38">
        <v>0.49707482497654248</v>
      </c>
      <c r="V38">
        <v>0.49879839581918639</v>
      </c>
      <c r="W38">
        <v>7.4169198121101776E-4</v>
      </c>
      <c r="X38">
        <v>3.0665209104503871E-3</v>
      </c>
      <c r="Y38">
        <v>4.9817100152428646E-3</v>
      </c>
      <c r="Z38">
        <v>6.9422972917816787E-3</v>
      </c>
      <c r="AA38">
        <v>8.4209579491667623E-3</v>
      </c>
      <c r="AB38">
        <v>9.9047966613477131E-3</v>
      </c>
      <c r="AC38">
        <v>1.0991434616711889E-2</v>
      </c>
      <c r="AD38">
        <v>1.1999901855481944E-2</v>
      </c>
      <c r="AE38">
        <v>1.2634746990614561E-2</v>
      </c>
      <c r="AF38">
        <v>1.325767766633032E-2</v>
      </c>
      <c r="AG38">
        <v>1.3660939187188663E-2</v>
      </c>
      <c r="AH38">
        <v>1.4044626136130082E-2</v>
      </c>
      <c r="AI38">
        <v>1.4255303638070649E-2</v>
      </c>
      <c r="AJ38">
        <v>1.4490684919524512E-2</v>
      </c>
      <c r="AK38">
        <v>1.463822051079376E-2</v>
      </c>
      <c r="AL38">
        <v>1.4806410584162948E-2</v>
      </c>
      <c r="AM38">
        <v>1.4879029715958378E-2</v>
      </c>
      <c r="AN38">
        <v>1.4939334235566575E-2</v>
      </c>
      <c r="AO38">
        <v>1.4955079560352778E-2</v>
      </c>
      <c r="AP38">
        <v>1.4996951541523054E-2</v>
      </c>
      <c r="AQ38">
        <v>1.5020004289124375E-2</v>
      </c>
      <c r="AR38">
        <v>1.5052806628909954E-2</v>
      </c>
      <c r="AS38">
        <v>1.5056637477375815E-2</v>
      </c>
      <c r="AT38">
        <v>1.5039353308001886E-2</v>
      </c>
      <c r="AU38">
        <v>1.4967114448583787E-2</v>
      </c>
      <c r="AV38">
        <v>1.4841750880542627E-2</v>
      </c>
      <c r="AW38">
        <v>1.4689230717925373E-2</v>
      </c>
      <c r="AX38">
        <v>1.4543347219353695E-2</v>
      </c>
      <c r="AY38">
        <v>1.4429807998257233E-2</v>
      </c>
      <c r="AZ38">
        <v>1.4343425728513926E-2</v>
      </c>
      <c r="BA38">
        <v>1.4299475792679836E-2</v>
      </c>
      <c r="BB38">
        <v>1.4278200817249466E-2</v>
      </c>
      <c r="BC38">
        <v>1.4299596204859651E-2</v>
      </c>
      <c r="BD38">
        <v>1.4332972564507133E-2</v>
      </c>
      <c r="BE38">
        <v>1.4389576380555928E-2</v>
      </c>
      <c r="BF38">
        <v>1.44289994450861E-2</v>
      </c>
      <c r="BG38">
        <v>1.4484241972490935E-2</v>
      </c>
      <c r="BH38">
        <v>1.4519411800709269E-2</v>
      </c>
      <c r="BI38">
        <v>1.456700259495222E-2</v>
      </c>
      <c r="BJ38">
        <v>1.4593345314783988E-2</v>
      </c>
      <c r="BK38">
        <v>1.4636251206460971E-2</v>
      </c>
      <c r="BL38">
        <v>1.4656204664719216E-2</v>
      </c>
      <c r="BM38">
        <v>1.4689417954462006E-2</v>
      </c>
      <c r="BN38">
        <v>1.4687211524204092E-2</v>
      </c>
      <c r="BO38">
        <v>1.4676083345257154E-2</v>
      </c>
      <c r="BP38">
        <v>1.4588316123888008E-2</v>
      </c>
      <c r="BQ38">
        <v>1.442245992516196E-2</v>
      </c>
      <c r="BR38">
        <v>1.4091999709068829E-2</v>
      </c>
      <c r="BS38">
        <v>1.3710183027163345E-2</v>
      </c>
      <c r="BT38">
        <v>1.334827175839377E-2</v>
      </c>
      <c r="BU38">
        <v>1.306729064477191E-2</v>
      </c>
      <c r="BV38">
        <v>1.2812754366328739E-2</v>
      </c>
      <c r="BW38">
        <v>1.2610837398060119E-2</v>
      </c>
      <c r="BX38">
        <v>1.2410427608733633E-2</v>
      </c>
      <c r="BY38">
        <v>1.2240692718794756E-2</v>
      </c>
      <c r="BZ38">
        <v>1.2055252297534267E-2</v>
      </c>
      <c r="CA38">
        <v>1.188028774057287E-2</v>
      </c>
      <c r="CB38">
        <v>1.1668797665357592E-2</v>
      </c>
      <c r="CC38">
        <v>1.1438288391393174E-2</v>
      </c>
      <c r="CD38">
        <v>1.1134217645491792E-2</v>
      </c>
      <c r="CE38">
        <v>1.0746658959771645E-2</v>
      </c>
      <c r="CF38">
        <v>1.018977172980335E-2</v>
      </c>
      <c r="CG38">
        <v>9.476869799732732E-3</v>
      </c>
      <c r="CH38">
        <v>8.5757398457705046E-3</v>
      </c>
      <c r="CI38">
        <v>7.1316394449880693E-3</v>
      </c>
      <c r="CJ38">
        <v>4.2562621305711245E-3</v>
      </c>
      <c r="CK38">
        <v>0.49695461562202953</v>
      </c>
      <c r="CL38">
        <v>0.4697290877139787</v>
      </c>
      <c r="CM38">
        <v>0.37260244215696464</v>
      </c>
      <c r="CN38">
        <v>0.35640314683604302</v>
      </c>
      <c r="CO38">
        <v>0.45112132694861318</v>
      </c>
      <c r="CP38">
        <v>0.49434579783593563</v>
      </c>
      <c r="CQ38">
        <v>4.8092096071306141E-3</v>
      </c>
      <c r="CR38">
        <v>9.0298542728889028E-3</v>
      </c>
      <c r="CS38">
        <v>1.1332321376985749E-2</v>
      </c>
      <c r="CT38">
        <v>1.2947162178994474E-2</v>
      </c>
      <c r="CU38">
        <v>1.4233679958046799E-2</v>
      </c>
      <c r="CV38">
        <v>1.5416625029637088E-2</v>
      </c>
      <c r="CW38">
        <v>1.6359096369907105E-2</v>
      </c>
      <c r="CX38">
        <v>1.7071530189304202E-2</v>
      </c>
      <c r="CY38">
        <v>1.7531605328160754E-2</v>
      </c>
      <c r="CZ38">
        <v>1.7991960962694835E-2</v>
      </c>
      <c r="DA38">
        <v>1.8388130877319084E-2</v>
      </c>
      <c r="DB38">
        <v>1.8906676482339839E-2</v>
      </c>
      <c r="DC38">
        <v>1.9395667553407017E-2</v>
      </c>
      <c r="DD38">
        <v>2.0058701090898433E-2</v>
      </c>
      <c r="DE38">
        <v>2.0692306346164417E-2</v>
      </c>
      <c r="DF38">
        <v>2.1535529322623446E-2</v>
      </c>
      <c r="DG38">
        <v>2.233636909298458E-2</v>
      </c>
      <c r="DH38">
        <v>2.3360241084079612E-2</v>
      </c>
      <c r="DI38">
        <v>2.4308114217507244E-2</v>
      </c>
      <c r="DJ38">
        <v>2.5416949036657834E-2</v>
      </c>
      <c r="DK38">
        <v>2.6262441925911907E-2</v>
      </c>
      <c r="DL38">
        <v>2.6955155163431613E-2</v>
      </c>
      <c r="DM38">
        <v>2.737879883695777E-2</v>
      </c>
      <c r="DN38">
        <v>2.7741447913487944E-2</v>
      </c>
      <c r="DO38">
        <v>2.797544160245399E-2</v>
      </c>
      <c r="DP38">
        <v>2.7984056844856716E-2</v>
      </c>
      <c r="DQ38">
        <v>2.7923573320325988E-2</v>
      </c>
      <c r="DR38">
        <v>2.748893019231494E-2</v>
      </c>
      <c r="DS38">
        <v>2.7106048429568791E-2</v>
      </c>
      <c r="DT38">
        <v>2.6312144206679568E-2</v>
      </c>
      <c r="DU38">
        <v>2.570874944601775E-2</v>
      </c>
      <c r="DV38">
        <v>2.4752294709557005E-2</v>
      </c>
      <c r="DW38">
        <v>2.4076316695438974E-2</v>
      </c>
      <c r="DX38">
        <v>2.3136540206926098E-2</v>
      </c>
      <c r="DY38">
        <v>2.2507983754355324E-2</v>
      </c>
      <c r="DZ38">
        <v>2.172958189222381E-2</v>
      </c>
      <c r="EA38">
        <v>2.1250295009034692E-2</v>
      </c>
      <c r="EB38">
        <v>2.0687332092185585E-2</v>
      </c>
      <c r="EC38">
        <v>2.0364657921432987E-2</v>
      </c>
      <c r="ED38">
        <v>2.0011405711791785E-2</v>
      </c>
      <c r="EE38">
        <v>1.9842318490584522E-2</v>
      </c>
      <c r="EF38">
        <v>1.9693411463054426E-2</v>
      </c>
      <c r="EG38">
        <v>1.9674759602158896E-2</v>
      </c>
      <c r="EH38">
        <v>1.9721522464222888E-2</v>
      </c>
      <c r="EI38">
        <v>1.9831379072232799E-2</v>
      </c>
      <c r="EJ38">
        <v>1.9955861787897534E-2</v>
      </c>
      <c r="EK38">
        <v>1.9869002422406804E-2</v>
      </c>
      <c r="EL38">
        <v>1.9751066399759768E-2</v>
      </c>
      <c r="EM38">
        <v>1.9517777603205923E-2</v>
      </c>
      <c r="EN38">
        <v>1.9440402815127829E-2</v>
      </c>
      <c r="EO38">
        <v>1.923265180973964E-2</v>
      </c>
      <c r="EP38">
        <v>1.925374039063427E-2</v>
      </c>
      <c r="EQ38">
        <v>1.9075245900864797E-2</v>
      </c>
      <c r="ER38">
        <v>1.9187415733305718E-2</v>
      </c>
      <c r="ES38">
        <v>1.9003607554487843E-2</v>
      </c>
      <c r="ET38">
        <v>1.9162775364375401E-2</v>
      </c>
      <c r="EU38">
        <v>1.887833059632657E-2</v>
      </c>
      <c r="EV38">
        <v>1.8940610808741883E-2</v>
      </c>
      <c r="EW38">
        <v>1.8469702760910117E-2</v>
      </c>
      <c r="EX38">
        <v>1.8638499685155716E-2</v>
      </c>
      <c r="EY38">
        <v>1.8302455500485947E-2</v>
      </c>
      <c r="EZ38">
        <v>1.8718540226202576E-2</v>
      </c>
      <c r="FA38">
        <v>1.8483730269571851E-2</v>
      </c>
      <c r="FB38">
        <v>1.9110938096748884E-2</v>
      </c>
      <c r="FC38">
        <v>1.8941404353771153E-2</v>
      </c>
      <c r="FD38">
        <v>1.9766317108547059E-2</v>
      </c>
      <c r="FE38">
        <v>1.9695053690776829E-2</v>
      </c>
      <c r="FF38">
        <v>2.0804749755059238E-2</v>
      </c>
      <c r="FG38">
        <v>2.0965615017791706E-2</v>
      </c>
      <c r="FH38">
        <v>2.2472604004394384E-2</v>
      </c>
      <c r="FI38">
        <v>2.3006141184615216E-2</v>
      </c>
      <c r="FJ38">
        <v>2.4850770957831211E-2</v>
      </c>
      <c r="FK38">
        <v>2.6076831769395573E-2</v>
      </c>
      <c r="FL38">
        <v>2.8680331241004893E-2</v>
      </c>
      <c r="FM38">
        <v>3.2711858785930463E-2</v>
      </c>
      <c r="FN38">
        <v>3.6895832714507124E-2</v>
      </c>
      <c r="FO38">
        <v>5.017877139737368E-2</v>
      </c>
      <c r="FP38">
        <v>5.4393620002952094E-2</v>
      </c>
      <c r="FQ38">
        <v>7.9300194458129261E-2</v>
      </c>
      <c r="FR38">
        <v>7.0092893160042261E-2</v>
      </c>
      <c r="FS38">
        <v>6.5334479837242457E-2</v>
      </c>
      <c r="FT38">
        <v>5.4735228349142684E-2</v>
      </c>
      <c r="FU38">
        <v>3.8527358821944392E-2</v>
      </c>
      <c r="FV38">
        <v>3.5884288857241917E-2</v>
      </c>
      <c r="FW38">
        <v>2.8582803668058369E-2</v>
      </c>
      <c r="FX38">
        <f t="shared" si="0"/>
        <v>4.6789079309173219E-2</v>
      </c>
      <c r="FY38">
        <f t="shared" si="1"/>
        <v>21.372508601680163</v>
      </c>
      <c r="FZ38">
        <f t="shared" si="2"/>
        <v>641.17525805040486</v>
      </c>
    </row>
    <row r="39" spans="1:182" x14ac:dyDescent="0.4">
      <c r="A39" t="s">
        <v>6</v>
      </c>
      <c r="B39">
        <v>0.41635570184842902</v>
      </c>
      <c r="C39">
        <v>0.44168363944548161</v>
      </c>
      <c r="D39">
        <v>0.44273526565040544</v>
      </c>
      <c r="E39">
        <v>0.49361789379362131</v>
      </c>
      <c r="F39">
        <v>0.489563550510561</v>
      </c>
      <c r="G39">
        <v>1.4110741496993751E-3</v>
      </c>
      <c r="H39">
        <v>0.49936276158179427</v>
      </c>
      <c r="I39">
        <v>3.5335734561957022E-3</v>
      </c>
      <c r="J39">
        <v>2.3082373913995724E-3</v>
      </c>
      <c r="K39">
        <v>4.2776744860199591E-3</v>
      </c>
      <c r="L39">
        <v>3.4406373926847275E-3</v>
      </c>
      <c r="M39">
        <v>4.5264881513435553E-3</v>
      </c>
      <c r="N39">
        <v>3.8996696524179588E-3</v>
      </c>
      <c r="O39">
        <v>4.599092019421388E-3</v>
      </c>
      <c r="P39">
        <v>4.1496706529961678E-3</v>
      </c>
      <c r="Q39">
        <v>4.6472248490260146E-3</v>
      </c>
      <c r="R39">
        <v>4.2990969111063645E-3</v>
      </c>
      <c r="S39">
        <v>4.6683822054059063E-3</v>
      </c>
      <c r="T39">
        <v>4.390196976107214E-3</v>
      </c>
      <c r="U39">
        <v>4.6783567137280956E-3</v>
      </c>
      <c r="V39">
        <v>4.4524705340343463E-3</v>
      </c>
      <c r="W39">
        <v>4.6880017019445197E-3</v>
      </c>
      <c r="X39">
        <v>4.5033775768521375E-3</v>
      </c>
      <c r="Y39">
        <v>4.7045902129047431E-3</v>
      </c>
      <c r="Z39">
        <v>4.5542125518598531E-3</v>
      </c>
      <c r="AA39">
        <v>4.7338204633800979E-3</v>
      </c>
      <c r="AB39">
        <v>4.6135472712638117E-3</v>
      </c>
      <c r="AC39">
        <v>4.7814471358560325E-3</v>
      </c>
      <c r="AD39">
        <v>4.6897991669743889E-3</v>
      </c>
      <c r="AE39">
        <v>4.8554736656921393E-3</v>
      </c>
      <c r="AF39">
        <v>4.7952433233012827E-3</v>
      </c>
      <c r="AG39">
        <v>4.9743487069523256E-3</v>
      </c>
      <c r="AH39">
        <v>4.9628768154739503E-3</v>
      </c>
      <c r="AI39">
        <v>5.177306525977996E-3</v>
      </c>
      <c r="AJ39">
        <v>5.2131245641211651E-3</v>
      </c>
      <c r="AK39">
        <v>5.4475218316764979E-3</v>
      </c>
      <c r="AL39">
        <v>5.5106859269150807E-3</v>
      </c>
      <c r="AM39">
        <v>5.7525868697378343E-3</v>
      </c>
      <c r="AN39">
        <v>5.8323746130896402E-3</v>
      </c>
      <c r="AO39">
        <v>6.0794615439991647E-3</v>
      </c>
      <c r="AP39">
        <v>6.1783311481933695E-3</v>
      </c>
      <c r="AQ39">
        <v>6.4381580644646951E-3</v>
      </c>
      <c r="AR39">
        <v>6.5610121389068918E-3</v>
      </c>
      <c r="AS39">
        <v>6.8399450184762779E-3</v>
      </c>
      <c r="AT39">
        <v>6.9911547607780589E-3</v>
      </c>
      <c r="AU39">
        <v>7.2952515483579866E-3</v>
      </c>
      <c r="AV39">
        <v>7.4779407260879725E-3</v>
      </c>
      <c r="AW39">
        <v>7.8030145727910121E-3</v>
      </c>
      <c r="AX39">
        <v>7.9872959037711865E-3</v>
      </c>
      <c r="AY39">
        <v>8.2934368600993819E-3</v>
      </c>
      <c r="AZ39">
        <v>8.471537004242859E-3</v>
      </c>
      <c r="BA39">
        <v>8.7889465882761211E-3</v>
      </c>
      <c r="BB39">
        <v>8.9937979509650164E-3</v>
      </c>
      <c r="BC39">
        <v>9.3495569501859735E-3</v>
      </c>
      <c r="BD39">
        <v>9.6003772706409907E-3</v>
      </c>
      <c r="BE39">
        <v>1.0001929209302823E-2</v>
      </c>
      <c r="BF39">
        <v>1.0286206625384877E-2</v>
      </c>
      <c r="BG39">
        <v>1.0722088871400581E-2</v>
      </c>
      <c r="BH39">
        <v>1.1047571783444713E-2</v>
      </c>
      <c r="BI39">
        <v>1.1542161578151499E-2</v>
      </c>
      <c r="BJ39">
        <v>1.1934302211767478E-2</v>
      </c>
      <c r="BK39">
        <v>1.2510804843507074E-2</v>
      </c>
      <c r="BL39">
        <v>1.2990420192156139E-2</v>
      </c>
      <c r="BM39">
        <v>1.3666184265635328E-2</v>
      </c>
      <c r="BN39">
        <v>1.4248710652898023E-2</v>
      </c>
      <c r="BO39">
        <v>1.5029692520671739E-2</v>
      </c>
      <c r="BP39">
        <v>1.5717251931862269E-2</v>
      </c>
      <c r="BQ39">
        <v>1.6583990749165677E-2</v>
      </c>
      <c r="BR39">
        <v>1.7348602009762664E-2</v>
      </c>
      <c r="BS39">
        <v>1.8232813806110713E-2</v>
      </c>
      <c r="BT39">
        <v>1.8988513835700382E-2</v>
      </c>
      <c r="BU39">
        <v>1.9738713005615544E-2</v>
      </c>
      <c r="BV39">
        <v>2.030877279365496E-2</v>
      </c>
      <c r="BW39">
        <v>2.0722738572098234E-2</v>
      </c>
      <c r="BX39">
        <v>2.0978807570416969E-2</v>
      </c>
      <c r="BY39">
        <v>2.0986682599423066E-2</v>
      </c>
      <c r="BZ39">
        <v>2.0885057977528522E-2</v>
      </c>
      <c r="CA39">
        <v>2.0482903659935364E-2</v>
      </c>
      <c r="CB39">
        <v>2.004709216081502E-2</v>
      </c>
      <c r="CC39">
        <v>1.934013380159777E-2</v>
      </c>
      <c r="CD39">
        <v>1.8665486848557209E-2</v>
      </c>
      <c r="CE39">
        <v>1.7794616493774638E-2</v>
      </c>
      <c r="CF39">
        <v>1.7018184263009026E-2</v>
      </c>
      <c r="CG39">
        <v>1.6147229802532057E-2</v>
      </c>
      <c r="CH39">
        <v>1.5393179255834716E-2</v>
      </c>
      <c r="CI39">
        <v>1.4613642551162435E-2</v>
      </c>
      <c r="CJ39">
        <v>1.394004039977402E-2</v>
      </c>
      <c r="CK39">
        <v>1.3282657278430022E-2</v>
      </c>
      <c r="CL39">
        <v>1.2706738483380333E-2</v>
      </c>
      <c r="CM39">
        <v>1.217010158833122E-2</v>
      </c>
      <c r="CN39">
        <v>1.168820666614773E-2</v>
      </c>
      <c r="CO39">
        <v>1.1257437638142423E-2</v>
      </c>
      <c r="CP39">
        <v>1.0857477255676169E-2</v>
      </c>
      <c r="CQ39">
        <v>1.0514162190211928E-2</v>
      </c>
      <c r="CR39">
        <v>1.0181896655539762E-2</v>
      </c>
      <c r="CS39">
        <v>9.9082098450535595E-3</v>
      </c>
      <c r="CT39">
        <v>9.6295917803408144E-3</v>
      </c>
      <c r="CU39">
        <v>9.4090141213069751E-3</v>
      </c>
      <c r="CV39">
        <v>9.1695541797436556E-3</v>
      </c>
      <c r="CW39">
        <v>8.9847047143015255E-3</v>
      </c>
      <c r="CX39">
        <v>8.7721931922023523E-3</v>
      </c>
      <c r="CY39">
        <v>8.6225306696807325E-3</v>
      </c>
      <c r="CZ39">
        <v>8.4518074680569322E-3</v>
      </c>
      <c r="DA39">
        <v>8.351737903926822E-3</v>
      </c>
      <c r="DB39">
        <v>8.2285311127500513E-3</v>
      </c>
      <c r="DC39">
        <v>8.1730442301237282E-3</v>
      </c>
      <c r="DD39">
        <v>8.0852737213709721E-3</v>
      </c>
      <c r="DE39">
        <v>8.0600761287673538E-3</v>
      </c>
      <c r="DF39">
        <v>7.9986181028071941E-3</v>
      </c>
      <c r="DG39">
        <v>7.9988885494623411E-3</v>
      </c>
      <c r="DH39">
        <v>7.9613010074887185E-3</v>
      </c>
      <c r="DI39">
        <v>7.9850563364872486E-3</v>
      </c>
      <c r="DJ39">
        <v>7.9703380335759359E-3</v>
      </c>
      <c r="DK39">
        <v>8.0167041418531051E-3</v>
      </c>
      <c r="DL39">
        <v>8.0248353785300191E-3</v>
      </c>
      <c r="DM39">
        <v>8.0938096421543718E-3</v>
      </c>
      <c r="DN39">
        <v>8.1256690685760549E-3</v>
      </c>
      <c r="DO39">
        <v>8.2180515940625792E-3</v>
      </c>
      <c r="DP39">
        <v>8.2754297523056162E-3</v>
      </c>
      <c r="DQ39">
        <v>8.3927914066763906E-3</v>
      </c>
      <c r="DR39">
        <v>8.4784105007109853E-3</v>
      </c>
      <c r="DS39">
        <v>8.6229832087362061E-3</v>
      </c>
      <c r="DT39">
        <v>8.7402359966398079E-3</v>
      </c>
      <c r="DU39">
        <v>8.913990855915644E-3</v>
      </c>
      <c r="DV39">
        <v>9.064956151868522E-3</v>
      </c>
      <c r="DW39">
        <v>9.2654372244700654E-3</v>
      </c>
      <c r="DX39">
        <v>9.4434419915026598E-3</v>
      </c>
      <c r="DY39">
        <v>9.6527498808992498E-3</v>
      </c>
      <c r="DZ39">
        <v>9.8345347381879038E-3</v>
      </c>
      <c r="EA39">
        <v>1.002833093543027E-2</v>
      </c>
      <c r="EB39">
        <v>1.0204133462897296E-2</v>
      </c>
      <c r="EC39">
        <v>1.0388634251710516E-2</v>
      </c>
      <c r="ED39">
        <v>1.0590920976181349E-2</v>
      </c>
      <c r="EE39">
        <v>1.07990569092034E-2</v>
      </c>
      <c r="EF39">
        <v>1.1062235032219927E-2</v>
      </c>
      <c r="EG39">
        <v>1.1313570754819004E-2</v>
      </c>
      <c r="EH39">
        <v>1.166786653683426E-2</v>
      </c>
      <c r="EI39">
        <v>1.1978979176412767E-2</v>
      </c>
      <c r="EJ39">
        <v>1.2458030696402715E-2</v>
      </c>
      <c r="EK39">
        <v>1.2842335099615198E-2</v>
      </c>
      <c r="EL39">
        <v>1.3492371391980116E-2</v>
      </c>
      <c r="EM39">
        <v>1.3974021448478889E-2</v>
      </c>
      <c r="EN39">
        <v>1.4863597580802163E-2</v>
      </c>
      <c r="EO39">
        <v>1.5469229976627778E-2</v>
      </c>
      <c r="EP39">
        <v>1.6680890141639263E-2</v>
      </c>
      <c r="EQ39">
        <v>1.743006755996148E-2</v>
      </c>
      <c r="ER39">
        <v>1.9039597542053959E-2</v>
      </c>
      <c r="ES39">
        <v>1.9921817070264677E-2</v>
      </c>
      <c r="ET39">
        <v>2.1926594922095526E-2</v>
      </c>
      <c r="EU39">
        <v>2.2848288820918248E-2</v>
      </c>
      <c r="EV39">
        <v>2.5002773126931926E-2</v>
      </c>
      <c r="EW39">
        <v>2.5722225466093079E-2</v>
      </c>
      <c r="EX39">
        <v>2.7405853300967072E-2</v>
      </c>
      <c r="EY39">
        <v>2.7624677451572752E-2</v>
      </c>
      <c r="EZ39">
        <v>2.8101751849597192E-2</v>
      </c>
      <c r="FA39">
        <v>2.7709965349731212E-2</v>
      </c>
      <c r="FB39">
        <v>2.6772521466897695E-2</v>
      </c>
      <c r="FC39">
        <v>2.6013643527858798E-2</v>
      </c>
      <c r="FD39">
        <v>2.4213499151460999E-2</v>
      </c>
      <c r="FE39">
        <v>2.3470774264008152E-2</v>
      </c>
      <c r="FF39">
        <v>2.1515037852629499E-2</v>
      </c>
      <c r="FG39">
        <v>2.1026394719993964E-2</v>
      </c>
      <c r="FH39">
        <v>1.9316910270401614E-2</v>
      </c>
      <c r="FI39">
        <v>1.9152646265617489E-2</v>
      </c>
      <c r="FJ39">
        <v>1.7770276620385224E-2</v>
      </c>
      <c r="FK39">
        <v>1.7912829877297896E-2</v>
      </c>
      <c r="FL39">
        <v>1.682181740972092E-2</v>
      </c>
      <c r="FM39">
        <v>1.7314944967126447E-2</v>
      </c>
      <c r="FN39">
        <v>1.6456312028524572E-2</v>
      </c>
      <c r="FO39">
        <v>1.7397354195520572E-2</v>
      </c>
      <c r="FP39">
        <v>1.6665779155744267E-2</v>
      </c>
      <c r="FQ39">
        <v>1.8264387317400137E-2</v>
      </c>
      <c r="FR39">
        <v>1.7542700009860628E-2</v>
      </c>
      <c r="FS39">
        <v>2.051113614457457E-2</v>
      </c>
      <c r="FT39">
        <v>1.9711801460879554E-2</v>
      </c>
      <c r="FU39">
        <v>2.6539311181128893E-2</v>
      </c>
      <c r="FV39">
        <v>2.542340842730945E-2</v>
      </c>
      <c r="FW39">
        <v>5.2362831836786146E-2</v>
      </c>
      <c r="FX39">
        <f t="shared" si="0"/>
        <v>2.7537989087402834E-2</v>
      </c>
      <c r="FY39">
        <f>1/FX39</f>
        <v>36.313472157538435</v>
      </c>
      <c r="FZ39">
        <f t="shared" si="2"/>
        <v>1089.4041647261529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48542-C90D-4549-B9BF-B6BD88057ABF}">
  <dimension ref="A1:GB49"/>
  <sheetViews>
    <sheetView workbookViewId="0">
      <selection activeCell="A31" sqref="A31"/>
    </sheetView>
  </sheetViews>
  <sheetFormatPr defaultRowHeight="13.9" x14ac:dyDescent="0.4"/>
  <cols>
    <col min="182" max="182" width="12.19921875" bestFit="1" customWidth="1"/>
    <col min="183" max="183" width="12.46484375" bestFit="1" customWidth="1"/>
  </cols>
  <sheetData>
    <row r="1" spans="1:184" x14ac:dyDescent="0.4">
      <c r="A1" t="s">
        <v>0</v>
      </c>
      <c r="FZ1" t="s">
        <v>90</v>
      </c>
      <c r="GA1" t="s">
        <v>91</v>
      </c>
    </row>
    <row r="2" spans="1:184" x14ac:dyDescent="0.4">
      <c r="A2" t="s">
        <v>1</v>
      </c>
      <c r="B2">
        <v>-10033.143720240207</v>
      </c>
      <c r="C2">
        <v>4510.8252908683362</v>
      </c>
      <c r="D2">
        <v>12202.981633452438</v>
      </c>
      <c r="E2">
        <v>7179.3818015049337</v>
      </c>
      <c r="F2">
        <v>-3823.7995521511002</v>
      </c>
      <c r="G2">
        <v>-14172.467149248441</v>
      </c>
      <c r="H2">
        <v>11111.459378975806</v>
      </c>
      <c r="I2">
        <v>9076.1001177197522</v>
      </c>
      <c r="J2">
        <v>-635.21655024935149</v>
      </c>
      <c r="K2">
        <v>-777.3480291459723</v>
      </c>
      <c r="L2">
        <v>-7923.1755072495243</v>
      </c>
      <c r="M2">
        <v>-15570.364067903967</v>
      </c>
      <c r="N2">
        <v>-16452.083114086196</v>
      </c>
      <c r="O2">
        <v>-4127.0857804953312</v>
      </c>
      <c r="P2">
        <v>18840.236798924368</v>
      </c>
      <c r="Q2">
        <v>8818.8596712866365</v>
      </c>
      <c r="R2">
        <v>-24437.255154094168</v>
      </c>
      <c r="S2">
        <v>-72192.100517572369</v>
      </c>
      <c r="T2">
        <v>81988.296000080038</v>
      </c>
      <c r="U2">
        <v>-11404.282190148124</v>
      </c>
      <c r="V2">
        <v>-73733.267487077232</v>
      </c>
      <c r="W2">
        <v>-28136.435060927019</v>
      </c>
      <c r="X2">
        <v>8974.2030103012676</v>
      </c>
      <c r="Y2">
        <v>26147.337731348325</v>
      </c>
      <c r="Z2">
        <v>17388.834200459216</v>
      </c>
      <c r="AA2">
        <v>-1701.7980271388647</v>
      </c>
      <c r="AB2">
        <v>-3158.6113133424478</v>
      </c>
      <c r="AC2">
        <v>3477.1667578798983</v>
      </c>
      <c r="AD2">
        <v>4867.8351802143397</v>
      </c>
      <c r="AE2">
        <v>604.92803551775899</v>
      </c>
      <c r="AF2">
        <v>-1884.5432211878917</v>
      </c>
      <c r="AG2">
        <v>1944.3007668942994</v>
      </c>
      <c r="AH2">
        <v>-1551.8372223147983</v>
      </c>
      <c r="AI2">
        <v>-81.449533278555435</v>
      </c>
      <c r="AJ2">
        <v>963.54335110431384</v>
      </c>
      <c r="AK2">
        <v>746.57650596645669</v>
      </c>
      <c r="AL2">
        <v>39.321732336489546</v>
      </c>
      <c r="AM2">
        <v>-576.70999262024861</v>
      </c>
      <c r="AN2">
        <v>475.50210873600821</v>
      </c>
      <c r="AO2">
        <v>-474.3476734668352</v>
      </c>
      <c r="AP2">
        <v>-168.79345331468423</v>
      </c>
      <c r="AQ2">
        <v>-105.01618844301611</v>
      </c>
      <c r="AR2">
        <v>-299.78301625203005</v>
      </c>
      <c r="AS2">
        <v>-602.11387073954188</v>
      </c>
      <c r="AT2">
        <v>-860.84650088418107</v>
      </c>
      <c r="AU2">
        <v>-927.36802008290942</v>
      </c>
      <c r="AV2">
        <v>-684.61976616977449</v>
      </c>
      <c r="AW2">
        <v>-224.68349112586327</v>
      </c>
      <c r="AX2">
        <v>235.3301223621603</v>
      </c>
      <c r="AY2">
        <v>426.98228728280856</v>
      </c>
      <c r="AZ2">
        <v>521.12298102587897</v>
      </c>
      <c r="BA2">
        <v>-1355.4384980337379</v>
      </c>
      <c r="BB2">
        <v>-3528.7448873257936</v>
      </c>
      <c r="BC2">
        <v>-5949.1285506366239</v>
      </c>
      <c r="BD2">
        <v>-7559.9595646749021</v>
      </c>
      <c r="BE2">
        <v>-7621.1057432755533</v>
      </c>
      <c r="BF2">
        <v>-5436.5525647595532</v>
      </c>
      <c r="BG2">
        <v>26.400570204113365</v>
      </c>
      <c r="BH2">
        <v>9754.8103311786417</v>
      </c>
      <c r="BI2">
        <v>24489.639013382286</v>
      </c>
      <c r="BJ2">
        <v>42662.979430392523</v>
      </c>
      <c r="BK2">
        <v>58326.809632501579</v>
      </c>
      <c r="BL2">
        <v>55704.569935363848</v>
      </c>
      <c r="BM2">
        <v>18508.300486560853</v>
      </c>
      <c r="BN2">
        <v>-41619.993310165475</v>
      </c>
      <c r="BO2">
        <v>-87502.09816986238</v>
      </c>
      <c r="BP2">
        <v>-8411.62382888518</v>
      </c>
      <c r="BQ2">
        <v>114578.59711336957</v>
      </c>
      <c r="BR2">
        <v>-131220.4843039496</v>
      </c>
      <c r="BS2">
        <v>-53174.533566158309</v>
      </c>
      <c r="BT2">
        <v>45361.768517265162</v>
      </c>
      <c r="BU2">
        <v>141949.78960324213</v>
      </c>
      <c r="BV2">
        <v>218705.38368622088</v>
      </c>
      <c r="BW2">
        <v>256779.10254997644</v>
      </c>
      <c r="BX2">
        <v>227172.94913469153</v>
      </c>
      <c r="BY2">
        <v>102697.09457873671</v>
      </c>
      <c r="BZ2">
        <v>-69735.978858122282</v>
      </c>
      <c r="CA2">
        <v>-227117.13359729806</v>
      </c>
      <c r="CB2">
        <v>209285.40189203477</v>
      </c>
      <c r="CC2">
        <v>-73419.423299180722</v>
      </c>
      <c r="CD2">
        <v>-148633.69361487342</v>
      </c>
      <c r="CE2">
        <v>-46146.212455579058</v>
      </c>
      <c r="CF2">
        <v>18720.516897392405</v>
      </c>
      <c r="CG2">
        <v>40160.621588030153</v>
      </c>
      <c r="CH2">
        <v>22883.382719432218</v>
      </c>
      <c r="CI2">
        <v>-1324.6326335061854</v>
      </c>
      <c r="CJ2">
        <v>1434.7350947123289</v>
      </c>
      <c r="CK2">
        <v>-51.73367105535408</v>
      </c>
      <c r="CL2">
        <v>-22064.574232403131</v>
      </c>
      <c r="CM2">
        <v>-57172.572918626334</v>
      </c>
      <c r="CN2">
        <v>-39307.582468890738</v>
      </c>
      <c r="CO2">
        <v>105791.54348005255</v>
      </c>
      <c r="CP2">
        <v>-96016.283647773482</v>
      </c>
      <c r="CQ2">
        <v>-106225.63081835814</v>
      </c>
      <c r="CR2">
        <v>-39429.878537409553</v>
      </c>
      <c r="CS2">
        <v>24239.066540040742</v>
      </c>
      <c r="CT2">
        <v>72066.550342389295</v>
      </c>
      <c r="CU2">
        <v>92788.558881938603</v>
      </c>
      <c r="CV2">
        <v>81918.886746003162</v>
      </c>
      <c r="CW2">
        <v>37806.327270132548</v>
      </c>
      <c r="CX2">
        <v>-21734.457591361392</v>
      </c>
      <c r="CY2">
        <v>-78086.768214378637</v>
      </c>
      <c r="CZ2">
        <v>-112847.88425552545</v>
      </c>
      <c r="DA2">
        <v>-111406.30925487407</v>
      </c>
      <c r="DB2">
        <v>-75402.707589986705</v>
      </c>
      <c r="DC2">
        <v>-20958.106104838203</v>
      </c>
      <c r="DD2">
        <v>37245.766561717101</v>
      </c>
      <c r="DE2">
        <v>101165.5210899146</v>
      </c>
      <c r="DF2">
        <v>174919.24826958476</v>
      </c>
      <c r="DG2">
        <v>257934.19721855145</v>
      </c>
      <c r="DH2">
        <v>347026.65547309321</v>
      </c>
      <c r="DI2">
        <v>406196.58488955756</v>
      </c>
      <c r="DJ2">
        <v>320614.24761669961</v>
      </c>
      <c r="DK2">
        <v>28024.587005435173</v>
      </c>
      <c r="DL2">
        <v>-478922.10537233314</v>
      </c>
      <c r="DM2">
        <v>484391.03059047321</v>
      </c>
      <c r="DN2">
        <v>-475138.45770777832</v>
      </c>
      <c r="DO2">
        <v>31388.840357409452</v>
      </c>
      <c r="DP2">
        <v>319544.73409568518</v>
      </c>
      <c r="DQ2">
        <v>365899.17925858713</v>
      </c>
      <c r="DR2">
        <v>265670.75284872606</v>
      </c>
      <c r="DS2">
        <v>124738.4892049898</v>
      </c>
      <c r="DT2">
        <v>4173.1071285725702</v>
      </c>
      <c r="DU2">
        <v>-72568.153741695045</v>
      </c>
      <c r="DV2">
        <v>-98264.273191092492</v>
      </c>
      <c r="DW2">
        <v>-79432.292303846814</v>
      </c>
      <c r="DX2">
        <v>-34070.891528003543</v>
      </c>
      <c r="DY2">
        <v>2008.3300525777777</v>
      </c>
      <c r="DZ2">
        <v>8568.5031351364614</v>
      </c>
      <c r="EA2">
        <v>-5804.8101883669979</v>
      </c>
      <c r="EB2">
        <v>-3721.0671132481957</v>
      </c>
      <c r="EC2">
        <v>28298.442776936099</v>
      </c>
      <c r="ED2">
        <v>72198.479142906101</v>
      </c>
      <c r="EE2">
        <v>106479.94398142025</v>
      </c>
      <c r="EF2">
        <v>121433.56018327337</v>
      </c>
      <c r="EG2">
        <v>96043.490007049651</v>
      </c>
      <c r="EH2">
        <v>-12839.637547198061</v>
      </c>
      <c r="EI2">
        <v>-205506.74206299378</v>
      </c>
      <c r="EJ2">
        <v>212885.26458913888</v>
      </c>
      <c r="EK2">
        <v>-205014.80469638758</v>
      </c>
      <c r="EL2">
        <v>-141309.38143013691</v>
      </c>
      <c r="EM2">
        <v>-11411.198970854397</v>
      </c>
      <c r="EN2">
        <v>68957.616593657833</v>
      </c>
      <c r="EO2">
        <v>73591.390431685431</v>
      </c>
      <c r="EP2">
        <v>28848.520495284862</v>
      </c>
      <c r="EQ2">
        <v>-10862.881161671154</v>
      </c>
      <c r="ER2">
        <v>-3426.2179228403661</v>
      </c>
      <c r="ES2">
        <v>5785.1480434010828</v>
      </c>
      <c r="ET2">
        <v>-2526.0639521288394</v>
      </c>
      <c r="EU2">
        <v>-7232.8802162127286</v>
      </c>
      <c r="EV2">
        <v>-4581.8065957597682</v>
      </c>
      <c r="EW2">
        <v>4827.0825732028352</v>
      </c>
      <c r="EX2">
        <v>-2378.5571143715415</v>
      </c>
      <c r="EY2">
        <v>-2117.8299237396968</v>
      </c>
      <c r="EZ2">
        <v>-2669.5874067045661</v>
      </c>
      <c r="FA2">
        <v>-3765.575353754989</v>
      </c>
      <c r="FB2">
        <v>-3343.1496064993867</v>
      </c>
      <c r="FC2">
        <v>-334.46661636264963</v>
      </c>
      <c r="FD2">
        <v>5642.89535624774</v>
      </c>
      <c r="FE2">
        <v>760.25640038081156</v>
      </c>
      <c r="FF2">
        <v>-8596.677378670418</v>
      </c>
      <c r="FG2">
        <v>-21010.385665174454</v>
      </c>
      <c r="FH2">
        <v>-33135.743478330092</v>
      </c>
      <c r="FI2">
        <v>36845.944862473531</v>
      </c>
      <c r="FJ2">
        <v>-37858.378550296504</v>
      </c>
      <c r="FK2">
        <v>-29564.905988142058</v>
      </c>
      <c r="FL2">
        <v>-18811.134330060144</v>
      </c>
      <c r="FM2">
        <v>-7630.7250673479521</v>
      </c>
      <c r="FN2">
        <v>1951.5423331636412</v>
      </c>
      <c r="FO2">
        <v>7948.948013682284</v>
      </c>
      <c r="FP2">
        <v>9221.1671191204932</v>
      </c>
      <c r="FQ2">
        <v>3463.2838685242564</v>
      </c>
      <c r="FR2">
        <v>-1327.7636423965259</v>
      </c>
      <c r="FS2">
        <v>-55.028553954954226</v>
      </c>
      <c r="FT2">
        <v>-90.998649528573395</v>
      </c>
      <c r="FU2">
        <v>947.53246182651731</v>
      </c>
      <c r="FV2">
        <v>-1780.2263243151237</v>
      </c>
      <c r="FW2">
        <v>516.40816401178802</v>
      </c>
      <c r="FX2">
        <v>2406.6047264156023</v>
      </c>
      <c r="FY2">
        <v>1992.3482534107384</v>
      </c>
      <c r="FZ2">
        <f>_xlfn.VAR.P(B2:FY2)</f>
        <v>12295409345.914877</v>
      </c>
      <c r="GA2">
        <f>FZ2/FZ9</f>
        <v>0.9229356399921258</v>
      </c>
      <c r="GB2" s="23">
        <f>GA2*100</f>
        <v>92.29356399921258</v>
      </c>
    </row>
    <row r="3" spans="1:184" x14ac:dyDescent="0.4">
      <c r="A3" t="s">
        <v>2</v>
      </c>
      <c r="B3">
        <v>12253.201269894431</v>
      </c>
      <c r="C3">
        <v>296.52404898189457</v>
      </c>
      <c r="D3">
        <v>-6264.5574983729721</v>
      </c>
      <c r="E3">
        <v>-4142.2556841529749</v>
      </c>
      <c r="F3">
        <v>2366.9750359802488</v>
      </c>
      <c r="G3">
        <v>7402.8983875465574</v>
      </c>
      <c r="H3">
        <v>6038.5553452867052</v>
      </c>
      <c r="I3">
        <v>-4771.3846384571661</v>
      </c>
      <c r="J3">
        <v>-14430.667120142805</v>
      </c>
      <c r="K3">
        <v>-12161.617926112243</v>
      </c>
      <c r="L3">
        <v>-24.988246840966468</v>
      </c>
      <c r="M3">
        <v>14846.249246992356</v>
      </c>
      <c r="N3">
        <v>21038.491692913205</v>
      </c>
      <c r="O3">
        <v>7583.6697371109849</v>
      </c>
      <c r="P3">
        <v>-21203.504414353327</v>
      </c>
      <c r="Q3">
        <v>-31132.59658792027</v>
      </c>
      <c r="R3">
        <v>-18259.905652560774</v>
      </c>
      <c r="S3">
        <v>10444.34400859895</v>
      </c>
      <c r="T3">
        <v>39366.033365756797</v>
      </c>
      <c r="U3">
        <v>34072.461627383054</v>
      </c>
      <c r="V3">
        <v>7688.1343093209207</v>
      </c>
      <c r="W3">
        <v>-18332.428249808618</v>
      </c>
      <c r="X3">
        <v>-32667.704636406215</v>
      </c>
      <c r="Y3">
        <v>-29393.035688717206</v>
      </c>
      <c r="Z3">
        <v>-6871.9985308084069</v>
      </c>
      <c r="AA3">
        <v>18514.580023541257</v>
      </c>
      <c r="AB3">
        <v>20101.993480522528</v>
      </c>
      <c r="AC3">
        <v>4754.6275970959032</v>
      </c>
      <c r="AD3">
        <v>-6437.7802339284472</v>
      </c>
      <c r="AE3">
        <v>-9506.5885176243683</v>
      </c>
      <c r="AF3">
        <v>-8333.0992250818272</v>
      </c>
      <c r="AG3">
        <v>-4479.7364499222549</v>
      </c>
      <c r="AH3">
        <v>668.08656794461217</v>
      </c>
      <c r="AI3">
        <v>4444.6087470644761</v>
      </c>
      <c r="AJ3">
        <v>6407.391204333012</v>
      </c>
      <c r="AK3">
        <v>6230.824455371021</v>
      </c>
      <c r="AL3">
        <v>3103.4682034363318</v>
      </c>
      <c r="AM3">
        <v>-1633.239643940788</v>
      </c>
      <c r="AN3">
        <v>-5890.1742865900696</v>
      </c>
      <c r="AO3">
        <v>-7612.5071284826436</v>
      </c>
      <c r="AP3">
        <v>-6122.3615176860349</v>
      </c>
      <c r="AQ3">
        <v>-1286.7506060236969</v>
      </c>
      <c r="AR3">
        <v>6604.9018061412607</v>
      </c>
      <c r="AS3">
        <v>16743.849564206066</v>
      </c>
      <c r="AT3">
        <v>27886.970556873577</v>
      </c>
      <c r="AU3">
        <v>38636.186936129423</v>
      </c>
      <c r="AV3">
        <v>47551.200873211434</v>
      </c>
      <c r="AW3">
        <v>53467.14603173115</v>
      </c>
      <c r="AX3">
        <v>55378.171368733427</v>
      </c>
      <c r="AY3">
        <v>52338.864457916192</v>
      </c>
      <c r="AZ3">
        <v>43790.546702484586</v>
      </c>
      <c r="BA3">
        <v>30290.356756686331</v>
      </c>
      <c r="BB3">
        <v>13011.661737456192</v>
      </c>
      <c r="BC3">
        <v>-7025.5397258608145</v>
      </c>
      <c r="BD3">
        <v>-29418.027895736388</v>
      </c>
      <c r="BE3">
        <v>-53404.613297516029</v>
      </c>
      <c r="BF3">
        <v>-78176.808446846946</v>
      </c>
      <c r="BG3">
        <v>-103249.55535111154</v>
      </c>
      <c r="BH3">
        <v>-128086.83092244522</v>
      </c>
      <c r="BI3">
        <v>-151905.98249357162</v>
      </c>
      <c r="BJ3">
        <v>-171615.48791557312</v>
      </c>
      <c r="BK3">
        <v>-179745.026277717</v>
      </c>
      <c r="BL3">
        <v>-159497.96301838808</v>
      </c>
      <c r="BM3">
        <v>-97224.42668030897</v>
      </c>
      <c r="BN3">
        <v>-6666.8173779531826</v>
      </c>
      <c r="BO3">
        <v>91608.145933566804</v>
      </c>
      <c r="BP3">
        <v>176182.87292044665</v>
      </c>
      <c r="BQ3">
        <v>220293.29051192341</v>
      </c>
      <c r="BR3">
        <v>204025.2432711377</v>
      </c>
      <c r="BS3">
        <v>140241.6677754909</v>
      </c>
      <c r="BT3">
        <v>49312.316398995514</v>
      </c>
      <c r="BU3">
        <v>-50214.556550735237</v>
      </c>
      <c r="BV3">
        <v>-142048.06630361508</v>
      </c>
      <c r="BW3">
        <v>-208932.02587888442</v>
      </c>
      <c r="BX3">
        <v>-221277.29804962239</v>
      </c>
      <c r="BY3">
        <v>-147177.9841133708</v>
      </c>
      <c r="BZ3">
        <v>-23566.350832704342</v>
      </c>
      <c r="CA3">
        <v>94243.619774428749</v>
      </c>
      <c r="CB3">
        <v>149855.01093784207</v>
      </c>
      <c r="CC3">
        <v>105651.12038863129</v>
      </c>
      <c r="CD3">
        <v>15378.970838360508</v>
      </c>
      <c r="CE3">
        <v>-54265.071983399786</v>
      </c>
      <c r="CF3">
        <v>-80517.332866304685</v>
      </c>
      <c r="CG3">
        <v>-63990.884894755152</v>
      </c>
      <c r="CH3">
        <v>-15093.599199860118</v>
      </c>
      <c r="CI3">
        <v>27688.25480677234</v>
      </c>
      <c r="CJ3">
        <v>24652.097809884035</v>
      </c>
      <c r="CK3">
        <v>920.78271760944142</v>
      </c>
      <c r="CL3">
        <v>-15269.998886397048</v>
      </c>
      <c r="CM3">
        <v>-5209.8858356402752</v>
      </c>
      <c r="CN3">
        <v>23011.001195153658</v>
      </c>
      <c r="CO3">
        <v>35484.155428731145</v>
      </c>
      <c r="CP3">
        <v>5346.5647017303336</v>
      </c>
      <c r="CQ3">
        <v>-46741.454996684537</v>
      </c>
      <c r="CR3">
        <v>-94876.931387333534</v>
      </c>
      <c r="CS3">
        <v>-124566.78835913488</v>
      </c>
      <c r="CT3">
        <v>-124170.25669229239</v>
      </c>
      <c r="CU3">
        <v>-85065.364025135917</v>
      </c>
      <c r="CV3">
        <v>-7002.6262625173986</v>
      </c>
      <c r="CW3">
        <v>103216.09274971297</v>
      </c>
      <c r="CX3">
        <v>223674.23973444934</v>
      </c>
      <c r="CY3">
        <v>329123.77734479756</v>
      </c>
      <c r="CZ3">
        <v>394822.59311456967</v>
      </c>
      <c r="DA3">
        <v>401477.87176793616</v>
      </c>
      <c r="DB3">
        <v>352176.0050669639</v>
      </c>
      <c r="DC3">
        <v>266163.32843839185</v>
      </c>
      <c r="DD3">
        <v>161286.2976766786</v>
      </c>
      <c r="DE3">
        <v>38753.029257194386</v>
      </c>
      <c r="DF3">
        <v>-102389.84045428688</v>
      </c>
      <c r="DG3">
        <v>-258404.83341998377</v>
      </c>
      <c r="DH3">
        <v>-421375.0044205701</v>
      </c>
      <c r="DI3">
        <v>-556841.10495678848</v>
      </c>
      <c r="DJ3">
        <v>-540775.93709038047</v>
      </c>
      <c r="DK3">
        <v>-265095.52755961573</v>
      </c>
      <c r="DL3">
        <v>227617.85280765756</v>
      </c>
      <c r="DM3">
        <v>498808.53904841573</v>
      </c>
      <c r="DN3">
        <v>233182.4830733212</v>
      </c>
      <c r="DO3">
        <v>-192357.42897318929</v>
      </c>
      <c r="DP3">
        <v>-390301.14786685508</v>
      </c>
      <c r="DQ3">
        <v>-356136.09875237913</v>
      </c>
      <c r="DR3">
        <v>-198498.86159566441</v>
      </c>
      <c r="DS3">
        <v>-24705.969073297358</v>
      </c>
      <c r="DT3">
        <v>107104.33981399611</v>
      </c>
      <c r="DU3">
        <v>170240.0732278536</v>
      </c>
      <c r="DV3">
        <v>163860.34006988673</v>
      </c>
      <c r="DW3">
        <v>98458.992663781071</v>
      </c>
      <c r="DX3">
        <v>7148.4874515914216</v>
      </c>
      <c r="DY3">
        <v>-56838.019629142182</v>
      </c>
      <c r="DZ3">
        <v>-58210.766600703224</v>
      </c>
      <c r="EA3">
        <v>-5636.4872650189045</v>
      </c>
      <c r="EB3">
        <v>39677.693609953334</v>
      </c>
      <c r="EC3">
        <v>43211.818434872133</v>
      </c>
      <c r="ED3">
        <v>16675.53348217695</v>
      </c>
      <c r="EE3">
        <v>-21346.643884875972</v>
      </c>
      <c r="EF3">
        <v>-62967.840849941735</v>
      </c>
      <c r="EG3">
        <v>-92810.72432727991</v>
      </c>
      <c r="EH3">
        <v>-60691.301797176748</v>
      </c>
      <c r="EI3">
        <v>54294.265987651394</v>
      </c>
      <c r="EJ3">
        <v>125476.15738818936</v>
      </c>
      <c r="EK3">
        <v>63951.266484259104</v>
      </c>
      <c r="EL3">
        <v>-40843.005504246998</v>
      </c>
      <c r="EM3">
        <v>-116980.259025482</v>
      </c>
      <c r="EN3">
        <v>-132918.45770096331</v>
      </c>
      <c r="EO3">
        <v>-74738.876356816982</v>
      </c>
      <c r="EP3">
        <v>22839.186051499819</v>
      </c>
      <c r="EQ3">
        <v>98069.217376706612</v>
      </c>
      <c r="ER3">
        <v>102475.04898330614</v>
      </c>
      <c r="ES3">
        <v>75858.930639724786</v>
      </c>
      <c r="ET3">
        <v>50744.002792665313</v>
      </c>
      <c r="EU3">
        <v>18207.869609568195</v>
      </c>
      <c r="EV3">
        <v>-14467.0209614997</v>
      </c>
      <c r="EW3">
        <v>-33229.470217405287</v>
      </c>
      <c r="EX3">
        <v>-36273.018361244838</v>
      </c>
      <c r="EY3">
        <v>-30369.42793707813</v>
      </c>
      <c r="EZ3">
        <v>-19609.249529487992</v>
      </c>
      <c r="FA3">
        <v>-7545.7987270024123</v>
      </c>
      <c r="FB3">
        <v>1436.1260722042121</v>
      </c>
      <c r="FC3">
        <v>4115.1668378225713</v>
      </c>
      <c r="FD3">
        <v>454.30325209209172</v>
      </c>
      <c r="FE3">
        <v>-1298.034224007067</v>
      </c>
      <c r="FF3">
        <v>-865.50042743725942</v>
      </c>
      <c r="FG3">
        <v>773.55763590753543</v>
      </c>
      <c r="FH3">
        <v>3018.9984110654627</v>
      </c>
      <c r="FI3">
        <v>4202.5020662355346</v>
      </c>
      <c r="FJ3">
        <v>899.79732904674347</v>
      </c>
      <c r="FK3">
        <v>-2933.6857707524637</v>
      </c>
      <c r="FL3">
        <v>-5863.9095518558397</v>
      </c>
      <c r="FM3">
        <v>-7679.5525501756483</v>
      </c>
      <c r="FN3">
        <v>-8148.4038772170634</v>
      </c>
      <c r="FO3">
        <v>-6979.989996085159</v>
      </c>
      <c r="FP3">
        <v>-3546.5972972270042</v>
      </c>
      <c r="FQ3">
        <v>2127.6242635264875</v>
      </c>
      <c r="FR3">
        <v>4789.5591696604151</v>
      </c>
      <c r="FS3">
        <v>855.12706803058325</v>
      </c>
      <c r="FT3">
        <v>-2289.1421956162435</v>
      </c>
      <c r="FU3">
        <v>-817.32524525361043</v>
      </c>
      <c r="FV3">
        <v>460.63231868735824</v>
      </c>
      <c r="FW3">
        <v>408.56641389221903</v>
      </c>
      <c r="FX3">
        <v>53.30963769480239</v>
      </c>
      <c r="FY3">
        <v>375.63795495006269</v>
      </c>
      <c r="FZ3">
        <f t="shared" ref="FZ3:FZ49" si="0">_xlfn.VAR.P(B3:FY3)</f>
        <v>17363415324.687946</v>
      </c>
      <c r="GA3">
        <f>FZ3/FZ9</f>
        <v>1.3033575690153276</v>
      </c>
      <c r="GB3" s="23">
        <f t="shared" ref="GB3:GB48" si="1">GA3*100</f>
        <v>130.33575690153276</v>
      </c>
    </row>
    <row r="4" spans="1:184" x14ac:dyDescent="0.4">
      <c r="A4" t="s">
        <v>3</v>
      </c>
      <c r="B4">
        <v>-20958.526435504904</v>
      </c>
      <c r="C4">
        <v>-26369.051984713555</v>
      </c>
      <c r="D4">
        <v>-29604.534651438997</v>
      </c>
      <c r="E4">
        <v>-29949.47001953379</v>
      </c>
      <c r="F4">
        <v>-28087.287874639627</v>
      </c>
      <c r="G4">
        <v>-25272.728517109103</v>
      </c>
      <c r="H4">
        <v>-22889.785662777813</v>
      </c>
      <c r="I4">
        <v>-22189.858663306361</v>
      </c>
      <c r="J4">
        <v>-23741.322494343582</v>
      </c>
      <c r="K4">
        <v>-27714.445955697087</v>
      </c>
      <c r="L4">
        <v>-34247.042098317957</v>
      </c>
      <c r="M4">
        <v>-42642.365277430181</v>
      </c>
      <c r="N4">
        <v>-48699.876256024392</v>
      </c>
      <c r="O4">
        <v>-47846.937944671263</v>
      </c>
      <c r="P4">
        <v>-38064.311192651992</v>
      </c>
      <c r="Q4">
        <v>-20804.587590616979</v>
      </c>
      <c r="R4">
        <v>761.9413899741196</v>
      </c>
      <c r="S4">
        <v>21881.033551200901</v>
      </c>
      <c r="T4">
        <v>37589.277681240637</v>
      </c>
      <c r="U4">
        <v>43192.352037407829</v>
      </c>
      <c r="V4">
        <v>36425.645414188577</v>
      </c>
      <c r="W4">
        <v>21192.645245799293</v>
      </c>
      <c r="X4">
        <v>2873.1638043589646</v>
      </c>
      <c r="Y4">
        <v>-13227.989173414633</v>
      </c>
      <c r="Z4">
        <v>-22974.581923318394</v>
      </c>
      <c r="AA4">
        <v>-25768.876262790953</v>
      </c>
      <c r="AB4">
        <v>-21746.426572823813</v>
      </c>
      <c r="AC4">
        <v>-11835.230032543406</v>
      </c>
      <c r="AD4">
        <v>-172.92945667460998</v>
      </c>
      <c r="AE4">
        <v>8487.4240772612775</v>
      </c>
      <c r="AF4">
        <v>10641.684726043226</v>
      </c>
      <c r="AG4">
        <v>7612.9429884581332</v>
      </c>
      <c r="AH4">
        <v>2113.7352740331157</v>
      </c>
      <c r="AI4">
        <v>-2811.202568719641</v>
      </c>
      <c r="AJ4">
        <v>-5348.1253636497213</v>
      </c>
      <c r="AK4">
        <v>-4357.6021026092467</v>
      </c>
      <c r="AL4">
        <v>106.02252041723824</v>
      </c>
      <c r="AM4">
        <v>6013.4772825884083</v>
      </c>
      <c r="AN4">
        <v>10814.41943788489</v>
      </c>
      <c r="AO4">
        <v>12365.354531940571</v>
      </c>
      <c r="AP4">
        <v>10263.578441006381</v>
      </c>
      <c r="AQ4">
        <v>4722.3988178660793</v>
      </c>
      <c r="AR4">
        <v>-3927.5258740853442</v>
      </c>
      <c r="AS4">
        <v>-14985.731620615645</v>
      </c>
      <c r="AT4">
        <v>-27317.560635817354</v>
      </c>
      <c r="AU4">
        <v>-39630.850032647519</v>
      </c>
      <c r="AV4">
        <v>-50559.662718878186</v>
      </c>
      <c r="AW4">
        <v>-58804.352680508193</v>
      </c>
      <c r="AX4">
        <v>-63099.260266264027</v>
      </c>
      <c r="AY4">
        <v>-62188.796345678908</v>
      </c>
      <c r="AZ4">
        <v>-55090.901888497036</v>
      </c>
      <c r="BA4">
        <v>-42064.191534523619</v>
      </c>
      <c r="BB4">
        <v>-24368.499822835089</v>
      </c>
      <c r="BC4">
        <v>-3454.5407785614198</v>
      </c>
      <c r="BD4">
        <v>19225.242577906298</v>
      </c>
      <c r="BE4">
        <v>42218.407226177245</v>
      </c>
      <c r="BF4">
        <v>64069.329800648149</v>
      </c>
      <c r="BG4">
        <v>83309.13034979903</v>
      </c>
      <c r="BH4">
        <v>98463.60775663075</v>
      </c>
      <c r="BI4">
        <v>108058.02569907738</v>
      </c>
      <c r="BJ4">
        <v>110616.97171528306</v>
      </c>
      <c r="BK4">
        <v>104627.12316032495</v>
      </c>
      <c r="BL4">
        <v>89135.334695634709</v>
      </c>
      <c r="BM4">
        <v>65961.717489791408</v>
      </c>
      <c r="BN4">
        <v>37635.092108804361</v>
      </c>
      <c r="BO4">
        <v>6686.0374825937952</v>
      </c>
      <c r="BP4">
        <v>-24354.867458920089</v>
      </c>
      <c r="BQ4">
        <v>-52957.043785817215</v>
      </c>
      <c r="BR4">
        <v>-76778.93864062638</v>
      </c>
      <c r="BS4">
        <v>-94235.103455672564</v>
      </c>
      <c r="BT4">
        <v>-103929.11573572965</v>
      </c>
      <c r="BU4">
        <v>-104462.97448794897</v>
      </c>
      <c r="BV4">
        <v>-94352.88643079852</v>
      </c>
      <c r="BW4">
        <v>-71791.280627682863</v>
      </c>
      <c r="BX4">
        <v>-36476.461387714764</v>
      </c>
      <c r="BY4">
        <v>5445.0072709348115</v>
      </c>
      <c r="BZ4">
        <v>46053.839673732509</v>
      </c>
      <c r="CA4">
        <v>77388.194082696893</v>
      </c>
      <c r="CB4">
        <v>91486.228759846737</v>
      </c>
      <c r="CC4">
        <v>82888.246120879834</v>
      </c>
      <c r="CD4">
        <v>56142.906109321702</v>
      </c>
      <c r="CE4">
        <v>18300.136474811792</v>
      </c>
      <c r="CF4">
        <v>-23590.354119902091</v>
      </c>
      <c r="CG4">
        <v>-62737.692742625419</v>
      </c>
      <c r="CH4">
        <v>-93071.362373564305</v>
      </c>
      <c r="CI4">
        <v>-107527.0886224459</v>
      </c>
      <c r="CJ4">
        <v>-99113.081196987274</v>
      </c>
      <c r="CK4">
        <v>-65169.496132347391</v>
      </c>
      <c r="CL4">
        <v>-15221.362466421564</v>
      </c>
      <c r="CM4">
        <v>38573.516933875275</v>
      </c>
      <c r="CN4">
        <v>89053.034652719973</v>
      </c>
      <c r="CO4">
        <v>130736.12787440226</v>
      </c>
      <c r="CP4">
        <v>158531.91730854599</v>
      </c>
      <c r="CQ4">
        <v>169196.89743410068</v>
      </c>
      <c r="CR4">
        <v>162522.8911955333</v>
      </c>
      <c r="CS4">
        <v>139090.20694039628</v>
      </c>
      <c r="CT4">
        <v>99770.878012555666</v>
      </c>
      <c r="CU4">
        <v>47005.094530097696</v>
      </c>
      <c r="CV4">
        <v>-14335.662497381445</v>
      </c>
      <c r="CW4">
        <v>-78373.841267522366</v>
      </c>
      <c r="CX4">
        <v>-139108.06756547216</v>
      </c>
      <c r="CY4">
        <v>-190536.96717637804</v>
      </c>
      <c r="CZ4">
        <v>-226659.16588538684</v>
      </c>
      <c r="DA4">
        <v>-242995.19638453814</v>
      </c>
      <c r="DB4">
        <v>-241055.78387746401</v>
      </c>
      <c r="DC4">
        <v>-223463.86504878156</v>
      </c>
      <c r="DD4">
        <v>-192665.12161905365</v>
      </c>
      <c r="DE4">
        <v>-151085.28034682426</v>
      </c>
      <c r="DF4">
        <v>-101150.06799063631</v>
      </c>
      <c r="DG4">
        <v>-45285.211309033431</v>
      </c>
      <c r="DH4">
        <v>14083.562939441119</v>
      </c>
      <c r="DI4">
        <v>74530.527996243967</v>
      </c>
      <c r="DJ4">
        <v>132302.74097142328</v>
      </c>
      <c r="DK4">
        <v>178338.3944493944</v>
      </c>
      <c r="DL4">
        <v>202248.46488316442</v>
      </c>
      <c r="DM4">
        <v>193424.0037128134</v>
      </c>
      <c r="DN4">
        <v>145495.24856174068</v>
      </c>
      <c r="DO4">
        <v>72348.056980514521</v>
      </c>
      <c r="DP4">
        <v>-7012.8272452718429</v>
      </c>
      <c r="DQ4">
        <v>-74250.484402951406</v>
      </c>
      <c r="DR4">
        <v>-116527.46120972947</v>
      </c>
      <c r="DS4">
        <v>-132986.80900840502</v>
      </c>
      <c r="DT4">
        <v>-125642.45733740026</v>
      </c>
      <c r="DU4">
        <v>-96738.297920276847</v>
      </c>
      <c r="DV4">
        <v>-49161.483675175528</v>
      </c>
      <c r="DW4">
        <v>10377.788401321865</v>
      </c>
      <c r="DX4">
        <v>65574.164558082892</v>
      </c>
      <c r="DY4">
        <v>97814.510184303726</v>
      </c>
      <c r="DZ4">
        <v>91224.36970376641</v>
      </c>
      <c r="EA4">
        <v>46543.41134861976</v>
      </c>
      <c r="EB4">
        <v>-11383.271539820009</v>
      </c>
      <c r="EC4">
        <v>-60485.920410611507</v>
      </c>
      <c r="ED4">
        <v>-93390.429818871184</v>
      </c>
      <c r="EE4">
        <v>-106155.40105826093</v>
      </c>
      <c r="EF4">
        <v>-94883.334862020216</v>
      </c>
      <c r="EG4">
        <v>-56219.916295029019</v>
      </c>
      <c r="EH4">
        <v>6932.2135566993647</v>
      </c>
      <c r="EI4">
        <v>73803.219463158748</v>
      </c>
      <c r="EJ4">
        <v>119274.66656764115</v>
      </c>
      <c r="EK4">
        <v>124818.83792966546</v>
      </c>
      <c r="EL4">
        <v>97940.008639859443</v>
      </c>
      <c r="EM4">
        <v>51409.653169890211</v>
      </c>
      <c r="EN4">
        <v>-2383.3593399509855</v>
      </c>
      <c r="EO4">
        <v>-52222.048600851907</v>
      </c>
      <c r="EP4">
        <v>-90815.482978440166</v>
      </c>
      <c r="EQ4">
        <v>-111895.23174833617</v>
      </c>
      <c r="ER4">
        <v>-109322.97312376754</v>
      </c>
      <c r="ES4">
        <v>-80810.778841381674</v>
      </c>
      <c r="ET4">
        <v>-37483.009061838347</v>
      </c>
      <c r="EU4">
        <v>7382.956300268308</v>
      </c>
      <c r="EV4">
        <v>42499.000289844516</v>
      </c>
      <c r="EW4">
        <v>61359.721285848304</v>
      </c>
      <c r="EX4">
        <v>63702.897612825567</v>
      </c>
      <c r="EY4">
        <v>53812.216697710348</v>
      </c>
      <c r="EZ4">
        <v>37526.558572238966</v>
      </c>
      <c r="FA4">
        <v>18962.868042491831</v>
      </c>
      <c r="FB4">
        <v>1275.6858032792834</v>
      </c>
      <c r="FC4">
        <v>-12554.536778495325</v>
      </c>
      <c r="FD4">
        <v>-20211.529825659545</v>
      </c>
      <c r="FE4">
        <v>-21506.841295843602</v>
      </c>
      <c r="FF4">
        <v>-17224.213148728828</v>
      </c>
      <c r="FG4">
        <v>-9692.7358462441443</v>
      </c>
      <c r="FH4">
        <v>-1620.8291040499466</v>
      </c>
      <c r="FI4">
        <v>4309.5477392228904</v>
      </c>
      <c r="FJ4">
        <v>6068.1339736571972</v>
      </c>
      <c r="FK4">
        <v>4246.9680486507723</v>
      </c>
      <c r="FL4">
        <v>255.2769594002508</v>
      </c>
      <c r="FM4">
        <v>-4459.2293719136305</v>
      </c>
      <c r="FN4">
        <v>-8467.2076719836023</v>
      </c>
      <c r="FO4">
        <v>-10435.636924940925</v>
      </c>
      <c r="FP4">
        <v>-9529.4664160699904</v>
      </c>
      <c r="FQ4">
        <v>-5802.3297321907376</v>
      </c>
      <c r="FR4">
        <v>-121.98400564462656</v>
      </c>
      <c r="FS4">
        <v>6154.8865709885858</v>
      </c>
      <c r="FT4">
        <v>10577.887154982596</v>
      </c>
      <c r="FU4">
        <v>11924.281911112608</v>
      </c>
      <c r="FV4">
        <v>10736.615493443225</v>
      </c>
      <c r="FW4">
        <v>8441.0258364098045</v>
      </c>
      <c r="FX4">
        <v>6451.9131694668395</v>
      </c>
      <c r="FY4">
        <v>5775.4829238077973</v>
      </c>
      <c r="FZ4">
        <f t="shared" si="0"/>
        <v>6202495301.7356014</v>
      </c>
      <c r="GA4">
        <f>FZ4/FZ9</f>
        <v>0.46558059270775354</v>
      </c>
      <c r="GB4" s="23">
        <f t="shared" si="1"/>
        <v>46.558059270775352</v>
      </c>
    </row>
    <row r="5" spans="1:184" x14ac:dyDescent="0.4">
      <c r="A5" t="s">
        <v>4</v>
      </c>
      <c r="B5">
        <v>-1969.1741790409503</v>
      </c>
      <c r="C5">
        <v>-1192.5303780194217</v>
      </c>
      <c r="D5">
        <v>-741.51971332444737</v>
      </c>
      <c r="E5">
        <v>-536.57115915491931</v>
      </c>
      <c r="F5">
        <v>-474.7937672563146</v>
      </c>
      <c r="G5">
        <v>-451.03188899062377</v>
      </c>
      <c r="H5">
        <v>-371.99838827644726</v>
      </c>
      <c r="I5">
        <v>-188.25130651241193</v>
      </c>
      <c r="J5">
        <v>109.72175797290213</v>
      </c>
      <c r="K5">
        <v>502.15597523137524</v>
      </c>
      <c r="L5">
        <v>950.37526476960295</v>
      </c>
      <c r="M5">
        <v>1408.5163188940141</v>
      </c>
      <c r="N5">
        <v>1842.7276613383629</v>
      </c>
      <c r="O5">
        <v>2226.8934721618543</v>
      </c>
      <c r="P5">
        <v>2533.6505504403681</v>
      </c>
      <c r="Q5">
        <v>2733.713994774896</v>
      </c>
      <c r="R5">
        <v>2788.4017731615359</v>
      </c>
      <c r="S5">
        <v>2634.4379797155402</v>
      </c>
      <c r="T5">
        <v>2195.8384348421537</v>
      </c>
      <c r="U5">
        <v>1418.8612499975277</v>
      </c>
      <c r="V5">
        <v>388.62998482082924</v>
      </c>
      <c r="W5">
        <v>-759.62140433712216</v>
      </c>
      <c r="X5">
        <v>-1880.3495662250903</v>
      </c>
      <c r="Y5">
        <v>-2826.2990450877874</v>
      </c>
      <c r="Z5">
        <v>-3450.568801456051</v>
      </c>
      <c r="AA5">
        <v>-3644.0669779091168</v>
      </c>
      <c r="AB5">
        <v>-3444.1320978028939</v>
      </c>
      <c r="AC5">
        <v>-2927.3946255986139</v>
      </c>
      <c r="AD5">
        <v>-2173.351772766398</v>
      </c>
      <c r="AE5">
        <v>-1248.9577988168792</v>
      </c>
      <c r="AF5">
        <v>-205.8451694734826</v>
      </c>
      <c r="AG5">
        <v>824.24049706478661</v>
      </c>
      <c r="AH5">
        <v>1681.6785141534378</v>
      </c>
      <c r="AI5">
        <v>2201.3267376147469</v>
      </c>
      <c r="AJ5">
        <v>2257.1268141042656</v>
      </c>
      <c r="AK5">
        <v>1888.9062209728925</v>
      </c>
      <c r="AL5">
        <v>1210.3305516311259</v>
      </c>
      <c r="AM5">
        <v>355.57503440773831</v>
      </c>
      <c r="AN5">
        <v>-537.15084217325341</v>
      </c>
      <c r="AO5">
        <v>-1329.7788184348226</v>
      </c>
      <c r="AP5">
        <v>-1908.9807192322571</v>
      </c>
      <c r="AQ5">
        <v>-2257.6967303640231</v>
      </c>
      <c r="AR5">
        <v>-2381.5491241557293</v>
      </c>
      <c r="AS5">
        <v>-2283.5358151700671</v>
      </c>
      <c r="AT5">
        <v>-1966.2483166721738</v>
      </c>
      <c r="AU5">
        <v>-1434.2729543116666</v>
      </c>
      <c r="AV5">
        <v>-696.32340150150969</v>
      </c>
      <c r="AW5">
        <v>227.29288008179282</v>
      </c>
      <c r="AX5">
        <v>1293.4746022286777</v>
      </c>
      <c r="AY5">
        <v>2442.7343054663288</v>
      </c>
      <c r="AZ5">
        <v>3610.9462661949706</v>
      </c>
      <c r="BA5">
        <v>4725.4636207882104</v>
      </c>
      <c r="BB5">
        <v>5711.4806384321491</v>
      </c>
      <c r="BC5">
        <v>6494.2356360300237</v>
      </c>
      <c r="BD5">
        <v>6999.1171415346107</v>
      </c>
      <c r="BE5">
        <v>7151.7617061966912</v>
      </c>
      <c r="BF5">
        <v>6879.2991018974171</v>
      </c>
      <c r="BG5">
        <v>6117.066988453611</v>
      </c>
      <c r="BH5">
        <v>4817.3435575155927</v>
      </c>
      <c r="BI5">
        <v>2938.6177292853749</v>
      </c>
      <c r="BJ5">
        <v>441.39297771879978</v>
      </c>
      <c r="BK5">
        <v>-2669.0021695421397</v>
      </c>
      <c r="BL5">
        <v>-6230.1632123616891</v>
      </c>
      <c r="BM5">
        <v>-10022.263186646904</v>
      </c>
      <c r="BN5">
        <v>-13819.589207329049</v>
      </c>
      <c r="BO5">
        <v>-17396.003992687118</v>
      </c>
      <c r="BP5">
        <v>-20525.322749951018</v>
      </c>
      <c r="BQ5">
        <v>-22981.360686350559</v>
      </c>
      <c r="BR5">
        <v>-24537.968269664918</v>
      </c>
      <c r="BS5">
        <v>-24970.839039496623</v>
      </c>
      <c r="BT5">
        <v>-24065.700402967952</v>
      </c>
      <c r="BU5">
        <v>-21623.928920701655</v>
      </c>
      <c r="BV5">
        <v>-17534.310619974905</v>
      </c>
      <c r="BW5">
        <v>-12009.015855503743</v>
      </c>
      <c r="BX5">
        <v>-5356.8371388648966</v>
      </c>
      <c r="BY5">
        <v>2109.1470536977963</v>
      </c>
      <c r="BZ5">
        <v>10075.858245940748</v>
      </c>
      <c r="CA5">
        <v>18230.217961620307</v>
      </c>
      <c r="CB5">
        <v>26259.147724492632</v>
      </c>
      <c r="CC5">
        <v>33839.898443235332</v>
      </c>
      <c r="CD5">
        <v>40611.257653101617</v>
      </c>
      <c r="CE5">
        <v>46203.21862183138</v>
      </c>
      <c r="CF5">
        <v>50245.993704055851</v>
      </c>
      <c r="CG5">
        <v>52369.795254406352</v>
      </c>
      <c r="CH5">
        <v>52201.462665933417</v>
      </c>
      <c r="CI5">
        <v>49360.272360943804</v>
      </c>
      <c r="CJ5">
        <v>43635.951460623655</v>
      </c>
      <c r="CK5">
        <v>35425.38866820433</v>
      </c>
      <c r="CL5">
        <v>25278.781140584349</v>
      </c>
      <c r="CM5">
        <v>13747.126108542605</v>
      </c>
      <c r="CN5">
        <v>1381.4208028577984</v>
      </c>
      <c r="CO5">
        <v>-11267.337545691331</v>
      </c>
      <c r="CP5">
        <v>-23648.151706326033</v>
      </c>
      <c r="CQ5">
        <v>-35245.276780107008</v>
      </c>
      <c r="CR5">
        <v>-45711.358283909314</v>
      </c>
      <c r="CS5">
        <v>-54843.818420271818</v>
      </c>
      <c r="CT5">
        <v>-62467.460480189744</v>
      </c>
      <c r="CU5">
        <v>-68407.087754658045</v>
      </c>
      <c r="CV5">
        <v>-72487.503534671807</v>
      </c>
      <c r="CW5">
        <v>-74533.511111226064</v>
      </c>
      <c r="CX5">
        <v>-74365.249691472069</v>
      </c>
      <c r="CY5">
        <v>-71781.099277841742</v>
      </c>
      <c r="CZ5">
        <v>-66562.364311550395</v>
      </c>
      <c r="DA5">
        <v>-58487.246364469851</v>
      </c>
      <c r="DB5">
        <v>-47470.800697285908</v>
      </c>
      <c r="DC5">
        <v>-33995.452287958637</v>
      </c>
      <c r="DD5">
        <v>-18760.299651342721</v>
      </c>
      <c r="DE5">
        <v>-2484.3962643128461</v>
      </c>
      <c r="DF5">
        <v>14113.204396256306</v>
      </c>
      <c r="DG5">
        <v>30313.448853489899</v>
      </c>
      <c r="DH5">
        <v>45397.283630513339</v>
      </c>
      <c r="DI5">
        <v>58645.655250451971</v>
      </c>
      <c r="DJ5">
        <v>69339.51023643084</v>
      </c>
      <c r="DK5">
        <v>76759.795111575368</v>
      </c>
      <c r="DL5">
        <v>80187.456399010844</v>
      </c>
      <c r="DM5">
        <v>79119.167320274966</v>
      </c>
      <c r="DN5">
        <v>73915.746562031592</v>
      </c>
      <c r="DO5">
        <v>65158.694195264099</v>
      </c>
      <c r="DP5">
        <v>53430.748962432102</v>
      </c>
      <c r="DQ5">
        <v>39314.649605995692</v>
      </c>
      <c r="DR5">
        <v>23393.134868414636</v>
      </c>
      <c r="DS5">
        <v>6248.9434921487318</v>
      </c>
      <c r="DT5">
        <v>-11492.477722885764</v>
      </c>
      <c r="DU5">
        <v>-28975.719791633161</v>
      </c>
      <c r="DV5">
        <v>-45066.14585032258</v>
      </c>
      <c r="DW5">
        <v>-58569.989079868428</v>
      </c>
      <c r="DX5">
        <v>-68293.482661185277</v>
      </c>
      <c r="DY5">
        <v>-73042.859775187491</v>
      </c>
      <c r="DZ5">
        <v>-71993.854388153108</v>
      </c>
      <c r="EA5">
        <v>-65800.203607813979</v>
      </c>
      <c r="EB5">
        <v>-55485.145327265476</v>
      </c>
      <c r="EC5">
        <v>-42071.917439603007</v>
      </c>
      <c r="ED5">
        <v>-26583.757837921963</v>
      </c>
      <c r="EE5">
        <v>-10042.211103627307</v>
      </c>
      <c r="EF5">
        <v>6555.1252743284613</v>
      </c>
      <c r="EG5">
        <v>22281.042501448621</v>
      </c>
      <c r="EH5">
        <v>36225.50562892764</v>
      </c>
      <c r="EI5">
        <v>47478.479707959959</v>
      </c>
      <c r="EJ5">
        <v>55129.929789740141</v>
      </c>
      <c r="EK5">
        <v>58269.820925462569</v>
      </c>
      <c r="EL5">
        <v>56315.78894279823</v>
      </c>
      <c r="EM5">
        <v>49996.152775323113</v>
      </c>
      <c r="EN5">
        <v>40366.902133089825</v>
      </c>
      <c r="EO5">
        <v>28484.026726150798</v>
      </c>
      <c r="EP5">
        <v>15403.516264558539</v>
      </c>
      <c r="EQ5">
        <v>2181.3604583655429</v>
      </c>
      <c r="ER5">
        <v>-10154.542919021296</v>
      </c>
      <c r="ES5">
        <v>-20796.870989980616</v>
      </c>
      <c r="ET5">
        <v>-29399.221410349051</v>
      </c>
      <c r="EU5">
        <v>-35723.39898516611</v>
      </c>
      <c r="EV5">
        <v>-39531.208519471395</v>
      </c>
      <c r="EW5">
        <v>-40583.847253032836</v>
      </c>
      <c r="EX5">
        <v>-38657.793460073684</v>
      </c>
      <c r="EY5">
        <v>-33762.17819097788</v>
      </c>
      <c r="EZ5">
        <v>-26574.007456684689</v>
      </c>
      <c r="FA5">
        <v>-17934.714539251159</v>
      </c>
      <c r="FB5">
        <v>-8686.2357486982637</v>
      </c>
      <c r="FC5">
        <v>334.94217481129846</v>
      </c>
      <c r="FD5">
        <v>8384.9974723614596</v>
      </c>
      <c r="FE5">
        <v>15064.67734081189</v>
      </c>
      <c r="FF5">
        <v>20269.049931228448</v>
      </c>
      <c r="FG5">
        <v>23952.211724261429</v>
      </c>
      <c r="FH5">
        <v>26069.103138290786</v>
      </c>
      <c r="FI5">
        <v>26574.664591696415</v>
      </c>
      <c r="FJ5">
        <v>25424.39235395897</v>
      </c>
      <c r="FK5">
        <v>22647.754458362651</v>
      </c>
      <c r="FL5">
        <v>18561.522229217248</v>
      </c>
      <c r="FM5">
        <v>13552.807023585283</v>
      </c>
      <c r="FN5">
        <v>8006.7768571077249</v>
      </c>
      <c r="FO5">
        <v>2308.1754094895409</v>
      </c>
      <c r="FP5">
        <v>-3158.680013774022</v>
      </c>
      <c r="FQ5">
        <v>-8045.2869144017905</v>
      </c>
      <c r="FR5">
        <v>-12150.477164571013</v>
      </c>
      <c r="FS5">
        <v>-15371.401103568336</v>
      </c>
      <c r="FT5">
        <v>-17704.984376360389</v>
      </c>
      <c r="FU5">
        <v>-19195.708940016415</v>
      </c>
      <c r="FV5">
        <v>-19973.784369068184</v>
      </c>
      <c r="FW5">
        <v>-20134.273647645514</v>
      </c>
      <c r="FX5">
        <v>-19764.112173320882</v>
      </c>
      <c r="FY5">
        <v>-18958.228627561915</v>
      </c>
      <c r="FZ5">
        <f t="shared" si="0"/>
        <v>1032368961.1702899</v>
      </c>
      <c r="GA5">
        <f>FZ5/FZ9</f>
        <v>7.7493158713115698E-2</v>
      </c>
      <c r="GB5" s="23">
        <f t="shared" si="1"/>
        <v>7.7493158713115697</v>
      </c>
    </row>
    <row r="6" spans="1:184" x14ac:dyDescent="0.4">
      <c r="A6" t="s">
        <v>5</v>
      </c>
      <c r="B6">
        <v>1215.7145115291171</v>
      </c>
      <c r="C6">
        <v>3208.5832240917953</v>
      </c>
      <c r="D6">
        <v>5451.0928255739564</v>
      </c>
      <c r="E6">
        <v>7864.1531079388542</v>
      </c>
      <c r="F6">
        <v>10346.32572733396</v>
      </c>
      <c r="G6">
        <v>12791.072947608613</v>
      </c>
      <c r="H6">
        <v>15094.462220935085</v>
      </c>
      <c r="I6">
        <v>17167.10361875419</v>
      </c>
      <c r="J6">
        <v>18949.2423046556</v>
      </c>
      <c r="K6">
        <v>20403.25575487332</v>
      </c>
      <c r="L6">
        <v>21505.469295528557</v>
      </c>
      <c r="M6">
        <v>22236.005359483261</v>
      </c>
      <c r="N6">
        <v>22575.313716386423</v>
      </c>
      <c r="O6">
        <v>22503.976201253306</v>
      </c>
      <c r="P6">
        <v>22002.827819486283</v>
      </c>
      <c r="Q6">
        <v>21053.833194313451</v>
      </c>
      <c r="R6">
        <v>19648.694183096926</v>
      </c>
      <c r="S6">
        <v>17803.812807364418</v>
      </c>
      <c r="T6">
        <v>15550.232963349468</v>
      </c>
      <c r="U6">
        <v>12942.066357064326</v>
      </c>
      <c r="V6">
        <v>10050.256611602908</v>
      </c>
      <c r="W6">
        <v>6948.7686622387155</v>
      </c>
      <c r="X6">
        <v>3711.5674442454115</v>
      </c>
      <c r="Y6">
        <v>412.61789289659919</v>
      </c>
      <c r="Z6">
        <v>-2874.1204754162786</v>
      </c>
      <c r="AA6">
        <v>-6074.7801478816154</v>
      </c>
      <c r="AB6">
        <v>-9115.8138702041979</v>
      </c>
      <c r="AC6">
        <v>-11923.917477546316</v>
      </c>
      <c r="AD6">
        <v>-14427.061435967304</v>
      </c>
      <c r="AE6">
        <v>-16568.550890976254</v>
      </c>
      <c r="AF6">
        <v>-18338.936723318751</v>
      </c>
      <c r="AG6">
        <v>-19749.368382516121</v>
      </c>
      <c r="AH6">
        <v>-20814.482035220146</v>
      </c>
      <c r="AI6">
        <v>-21550.411353316478</v>
      </c>
      <c r="AJ6">
        <v>-21974.288837689641</v>
      </c>
      <c r="AK6">
        <v>-22103.680095461601</v>
      </c>
      <c r="AL6">
        <v>-21958.608516378314</v>
      </c>
      <c r="AM6">
        <v>-21567.39379823425</v>
      </c>
      <c r="AN6">
        <v>-20961.230722312834</v>
      </c>
      <c r="AO6">
        <v>-20171.048742037114</v>
      </c>
      <c r="AP6">
        <v>-19228.046743108425</v>
      </c>
      <c r="AQ6">
        <v>-18167.257088647511</v>
      </c>
      <c r="AR6">
        <v>-17026.054437554776</v>
      </c>
      <c r="AS6">
        <v>-15844.437806493554</v>
      </c>
      <c r="AT6">
        <v>-14662.812613424727</v>
      </c>
      <c r="AU6">
        <v>-13519.589463924687</v>
      </c>
      <c r="AV6">
        <v>-12449.051615806533</v>
      </c>
      <c r="AW6">
        <v>-11473.888538619758</v>
      </c>
      <c r="AX6">
        <v>-10593.995875380826</v>
      </c>
      <c r="AY6">
        <v>-9791.8351256230599</v>
      </c>
      <c r="AZ6">
        <v>-9043.0277634843842</v>
      </c>
      <c r="BA6">
        <v>-8321.5866613013768</v>
      </c>
      <c r="BB6">
        <v>-7601.3559518342418</v>
      </c>
      <c r="BC6">
        <v>-6856.2238155604682</v>
      </c>
      <c r="BD6">
        <v>-6060.2286440068901</v>
      </c>
      <c r="BE6">
        <v>-5187.6568519985922</v>
      </c>
      <c r="BF6">
        <v>-4214.3055749994219</v>
      </c>
      <c r="BG6">
        <v>-3124.2623596393601</v>
      </c>
      <c r="BH6">
        <v>-1918.6228771743968</v>
      </c>
      <c r="BI6">
        <v>-604.70605060813477</v>
      </c>
      <c r="BJ6">
        <v>808.8307830914066</v>
      </c>
      <c r="BK6">
        <v>2307.7314178072406</v>
      </c>
      <c r="BL6">
        <v>3871.1072523294151</v>
      </c>
      <c r="BM6">
        <v>5471.9667867541048</v>
      </c>
      <c r="BN6">
        <v>7081.4103183618954</v>
      </c>
      <c r="BO6">
        <v>8670.1879432983769</v>
      </c>
      <c r="BP6">
        <v>10209.002246659964</v>
      </c>
      <c r="BQ6">
        <v>11668.555813543022</v>
      </c>
      <c r="BR6">
        <v>13019.586489593336</v>
      </c>
      <c r="BS6">
        <v>14234.67519227983</v>
      </c>
      <c r="BT6">
        <v>15296.436706591496</v>
      </c>
      <c r="BU6">
        <v>16201.556473394974</v>
      </c>
      <c r="BV6">
        <v>16948.345237345406</v>
      </c>
      <c r="BW6">
        <v>17534.784083982006</v>
      </c>
      <c r="BX6">
        <v>17959.01863905762</v>
      </c>
      <c r="BY6">
        <v>18219.359338298029</v>
      </c>
      <c r="BZ6">
        <v>18314.174894725813</v>
      </c>
      <c r="CA6">
        <v>18241.841687025222</v>
      </c>
      <c r="CB6">
        <v>18000.740978780523</v>
      </c>
      <c r="CC6">
        <v>17589.258052705602</v>
      </c>
      <c r="CD6">
        <v>17005.778937622457</v>
      </c>
      <c r="CE6">
        <v>16248.652035346542</v>
      </c>
      <c r="CF6">
        <v>15316.066055462492</v>
      </c>
      <c r="CG6">
        <v>14206.135343728423</v>
      </c>
      <c r="CH6">
        <v>12920.338023277918</v>
      </c>
      <c r="CI6">
        <v>11475.070126211347</v>
      </c>
      <c r="CJ6">
        <v>9895.8048967876093</v>
      </c>
      <c r="CK6">
        <v>8209.4416419100144</v>
      </c>
      <c r="CL6">
        <v>6442.8796684820309</v>
      </c>
      <c r="CM6">
        <v>4623.0182834069983</v>
      </c>
      <c r="CN6">
        <v>2776.7567935883553</v>
      </c>
      <c r="CO6">
        <v>930.99450592948551</v>
      </c>
      <c r="CP6">
        <v>-887.36927266621387</v>
      </c>
      <c r="CQ6">
        <v>-2651.4352352954188</v>
      </c>
      <c r="CR6">
        <v>-4334.3040750546488</v>
      </c>
      <c r="CS6">
        <v>-5909.0764850406104</v>
      </c>
      <c r="CT6">
        <v>-7348.8531583497279</v>
      </c>
      <c r="CU6">
        <v>-8626.7347880788147</v>
      </c>
      <c r="CV6">
        <v>-9715.8220673243995</v>
      </c>
      <c r="CW6">
        <v>-10589.215185615363</v>
      </c>
      <c r="CX6">
        <v>-11224.674259648435</v>
      </c>
      <c r="CY6">
        <v>-11621.704058537049</v>
      </c>
      <c r="CZ6">
        <v>-11796.823168725432</v>
      </c>
      <c r="DA6">
        <v>-11769.497977112713</v>
      </c>
      <c r="DB6">
        <v>-11559.161786878165</v>
      </c>
      <c r="DC6">
        <v>-11185.244229287784</v>
      </c>
      <c r="DD6">
        <v>-10667.150032850752</v>
      </c>
      <c r="DE6">
        <v>-10024.256648642366</v>
      </c>
      <c r="DF6">
        <v>-9275.9359139391981</v>
      </c>
      <c r="DG6">
        <v>-8441.5596660178253</v>
      </c>
      <c r="DH6">
        <v>-7540.4997421549133</v>
      </c>
      <c r="DI6">
        <v>-6592.1279796270155</v>
      </c>
      <c r="DJ6">
        <v>-5615.8162157107354</v>
      </c>
      <c r="DK6">
        <v>-4630.9362876827636</v>
      </c>
      <c r="DL6">
        <v>-3656.860032819593</v>
      </c>
      <c r="DM6">
        <v>-2708.7609738837355</v>
      </c>
      <c r="DN6">
        <v>-1786.258047057896</v>
      </c>
      <c r="DO6">
        <v>-889.72655991747752</v>
      </c>
      <c r="DP6">
        <v>-20.780491514430167</v>
      </c>
      <c r="DQ6">
        <v>818.96617909917506</v>
      </c>
      <c r="DR6">
        <v>1627.8994728712571</v>
      </c>
      <c r="DS6">
        <v>2404.4054107498359</v>
      </c>
      <c r="DT6">
        <v>3146.8700136828515</v>
      </c>
      <c r="DU6">
        <v>3853.6793026182677</v>
      </c>
      <c r="DV6">
        <v>4523.2185474215394</v>
      </c>
      <c r="DW6">
        <v>5153.868120083077</v>
      </c>
      <c r="DX6">
        <v>5743.9905772244247</v>
      </c>
      <c r="DY6">
        <v>6291.8986124812463</v>
      </c>
      <c r="DZ6">
        <v>6795.3395718906313</v>
      </c>
      <c r="EA6">
        <v>7249.9321437699391</v>
      </c>
      <c r="EB6">
        <v>7650.4865794884645</v>
      </c>
      <c r="EC6">
        <v>7991.4029156383567</v>
      </c>
      <c r="ED6">
        <v>8266.7292359952589</v>
      </c>
      <c r="EE6">
        <v>8470.4413599179625</v>
      </c>
      <c r="EF6">
        <v>8596.5073195001733</v>
      </c>
      <c r="EG6">
        <v>8638.8950045644197</v>
      </c>
      <c r="EH6">
        <v>8591.5696089155626</v>
      </c>
      <c r="EI6">
        <v>8448.4836174380998</v>
      </c>
      <c r="EJ6">
        <v>8203.5875027209113</v>
      </c>
      <c r="EK6">
        <v>7850.8417631380471</v>
      </c>
      <c r="EL6">
        <v>7387.4377815306607</v>
      </c>
      <c r="EM6">
        <v>6823.4053281528577</v>
      </c>
      <c r="EN6">
        <v>6171.9818735867857</v>
      </c>
      <c r="EO6">
        <v>5446.397564069739</v>
      </c>
      <c r="EP6">
        <v>4659.8615736603861</v>
      </c>
      <c r="EQ6">
        <v>3825.5648298215074</v>
      </c>
      <c r="ER6">
        <v>2956.6353079496976</v>
      </c>
      <c r="ES6">
        <v>2066.1383722286964</v>
      </c>
      <c r="ET6">
        <v>1167.0853819550962</v>
      </c>
      <c r="EU6">
        <v>272.42604535194226</v>
      </c>
      <c r="EV6">
        <v>-604.93578794979032</v>
      </c>
      <c r="EW6">
        <v>-1452.7562922958873</v>
      </c>
      <c r="EX6">
        <v>-2261.3443420794511</v>
      </c>
      <c r="EY6">
        <v>-3022.0296178469794</v>
      </c>
      <c r="EZ6">
        <v>-3726.6648620073315</v>
      </c>
      <c r="FA6">
        <v>-4367.2879674731994</v>
      </c>
      <c r="FB6">
        <v>-4936.018905319439</v>
      </c>
      <c r="FC6">
        <v>-5425.0647899131727</v>
      </c>
      <c r="FD6">
        <v>-5826.7472588507626</v>
      </c>
      <c r="FE6">
        <v>-6133.8089288648553</v>
      </c>
      <c r="FF6">
        <v>-6339.4835794705959</v>
      </c>
      <c r="FG6">
        <v>-6437.1059544524169</v>
      </c>
      <c r="FH6">
        <v>-6419.9783667642614</v>
      </c>
      <c r="FI6">
        <v>-6281.3540180659975</v>
      </c>
      <c r="FJ6">
        <v>-6014.8814432918462</v>
      </c>
      <c r="FK6">
        <v>-5621.0968702095406</v>
      </c>
      <c r="FL6">
        <v>-5120.9669628770343</v>
      </c>
      <c r="FM6">
        <v>-4539.0198640587632</v>
      </c>
      <c r="FN6">
        <v>-3897.6392716347082</v>
      </c>
      <c r="FO6">
        <v>-3218.4342832895027</v>
      </c>
      <c r="FP6">
        <v>-2522.6334689861883</v>
      </c>
      <c r="FQ6">
        <v>-1830.7622800371641</v>
      </c>
      <c r="FR6">
        <v>-1162.6267829482358</v>
      </c>
      <c r="FS6">
        <v>-537.88043254477691</v>
      </c>
      <c r="FT6">
        <v>23.843992364581368</v>
      </c>
      <c r="FU6">
        <v>502.92977546287619</v>
      </c>
      <c r="FV6">
        <v>879.78012058981244</v>
      </c>
      <c r="FW6">
        <v>1134.876872783462</v>
      </c>
      <c r="FX6">
        <v>1254.3863874205454</v>
      </c>
      <c r="FY6">
        <v>1246.6336965925586</v>
      </c>
      <c r="FZ6">
        <f t="shared" si="0"/>
        <v>123020977.4143028</v>
      </c>
      <c r="GA6">
        <f>FZ6/FZ9</f>
        <v>9.2343769392313861E-3</v>
      </c>
      <c r="GB6" s="23">
        <f t="shared" si="1"/>
        <v>0.92343769392313857</v>
      </c>
    </row>
    <row r="7" spans="1:184" x14ac:dyDescent="0.4">
      <c r="A7" t="s">
        <v>6</v>
      </c>
      <c r="B7">
        <v>614.8699595006442</v>
      </c>
      <c r="C7">
        <v>671.25048529420178</v>
      </c>
      <c r="D7">
        <v>722.33574565128754</v>
      </c>
      <c r="E7">
        <v>767.75495634798403</v>
      </c>
      <c r="F7">
        <v>807.1373331604234</v>
      </c>
      <c r="G7">
        <v>840.11209186465862</v>
      </c>
      <c r="H7">
        <v>866.30844823683196</v>
      </c>
      <c r="I7">
        <v>885.35561805301199</v>
      </c>
      <c r="J7">
        <v>896.88281708929651</v>
      </c>
      <c r="K7">
        <v>900.51926112181673</v>
      </c>
      <c r="L7">
        <v>895.8941659266261</v>
      </c>
      <c r="M7">
        <v>882.63674727982675</v>
      </c>
      <c r="N7">
        <v>860.37797193863503</v>
      </c>
      <c r="O7">
        <v>828.83345560683711</v>
      </c>
      <c r="P7">
        <v>788.11620266854777</v>
      </c>
      <c r="Q7">
        <v>738.75709296977266</v>
      </c>
      <c r="R7">
        <v>681.37206396637146</v>
      </c>
      <c r="S7">
        <v>616.57705311425707</v>
      </c>
      <c r="T7">
        <v>544.98799786932921</v>
      </c>
      <c r="U7">
        <v>467.22090049428226</v>
      </c>
      <c r="V7">
        <v>383.89202247926971</v>
      </c>
      <c r="W7">
        <v>295.6178732958561</v>
      </c>
      <c r="X7">
        <v>203.01569511420365</v>
      </c>
      <c r="Y7">
        <v>106.70291327898907</v>
      </c>
      <c r="Z7">
        <v>7.296953135022294</v>
      </c>
      <c r="AA7">
        <v>-94.584759972980365</v>
      </c>
      <c r="AB7">
        <v>-198.324800700292</v>
      </c>
      <c r="AC7">
        <v>-303.3057437021352</v>
      </c>
      <c r="AD7">
        <v>-408.91016363377889</v>
      </c>
      <c r="AE7">
        <v>-514.52063515050736</v>
      </c>
      <c r="AF7">
        <v>-619.51973290750618</v>
      </c>
      <c r="AG7">
        <v>-723.29003156010708</v>
      </c>
      <c r="AH7">
        <v>-825.21410576352844</v>
      </c>
      <c r="AI7">
        <v>-924.6896424621691</v>
      </c>
      <c r="AJ7">
        <v>-1021.1842779877129</v>
      </c>
      <c r="AK7">
        <v>-1114.2184635484095</v>
      </c>
      <c r="AL7">
        <v>-1203.32200184765</v>
      </c>
      <c r="AM7">
        <v>-1288.028575675711</v>
      </c>
      <c r="AN7">
        <v>-1367.9049232679538</v>
      </c>
      <c r="AO7">
        <v>-1442.6415170827302</v>
      </c>
      <c r="AP7">
        <v>-1511.9436038770446</v>
      </c>
      <c r="AQ7">
        <v>-1575.5121212726433</v>
      </c>
      <c r="AR7">
        <v>-1633.0480068913039</v>
      </c>
      <c r="AS7">
        <v>-1684.2521983547806</v>
      </c>
      <c r="AT7">
        <v>-1728.8256527412607</v>
      </c>
      <c r="AU7">
        <v>-1766.4694049543259</v>
      </c>
      <c r="AV7">
        <v>-1796.8845093539881</v>
      </c>
      <c r="AW7">
        <v>-1819.77202030021</v>
      </c>
      <c r="AX7">
        <v>-1834.8329921530076</v>
      </c>
      <c r="AY7">
        <v>-1841.8564430138124</v>
      </c>
      <c r="AZ7">
        <v>-1840.9832459500008</v>
      </c>
      <c r="BA7">
        <v>-1832.4422377703577</v>
      </c>
      <c r="BB7">
        <v>-1816.4622552836938</v>
      </c>
      <c r="BC7">
        <v>-1793.2721352988142</v>
      </c>
      <c r="BD7">
        <v>-1763.1007146245518</v>
      </c>
      <c r="BE7">
        <v>-1726.1768300696772</v>
      </c>
      <c r="BF7">
        <v>-1682.7118184344115</v>
      </c>
      <c r="BG7">
        <v>-1632.8344932885402</v>
      </c>
      <c r="BH7">
        <v>-1576.6061312191421</v>
      </c>
      <c r="BI7">
        <v>-1514.0757088563591</v>
      </c>
      <c r="BJ7">
        <v>-1445.2922586400259</v>
      </c>
      <c r="BK7">
        <v>-1370.3048130100083</v>
      </c>
      <c r="BL7">
        <v>-1289.1624044061357</v>
      </c>
      <c r="BM7">
        <v>-1201.9140652682677</v>
      </c>
      <c r="BN7">
        <v>-1108.608828036241</v>
      </c>
      <c r="BO7">
        <v>-1009.2957251499258</v>
      </c>
      <c r="BP7">
        <v>-904.02378904914792</v>
      </c>
      <c r="BQ7">
        <v>-792.84205217377746</v>
      </c>
      <c r="BR7">
        <v>-675.79954696365871</v>
      </c>
      <c r="BS7">
        <v>-552.94530585861833</v>
      </c>
      <c r="BT7">
        <v>-424.32836129851478</v>
      </c>
      <c r="BU7">
        <v>-289.99774572323628</v>
      </c>
      <c r="BV7">
        <v>-150.01061739009629</v>
      </c>
      <c r="BW7">
        <v>-4.4878030650573635</v>
      </c>
      <c r="BX7">
        <v>146.28533027212572</v>
      </c>
      <c r="BY7">
        <v>301.85860566895258</v>
      </c>
      <c r="BZ7">
        <v>461.72356887598323</v>
      </c>
      <c r="CA7">
        <v>625.36409998213787</v>
      </c>
      <c r="CB7">
        <v>792.25919417644764</v>
      </c>
      <c r="CC7">
        <v>961.88382751809399</v>
      </c>
      <c r="CD7">
        <v>1133.7122299583611</v>
      </c>
      <c r="CE7">
        <v>1307.2562584549635</v>
      </c>
      <c r="CF7">
        <v>1482.1874621964537</v>
      </c>
      <c r="CG7">
        <v>1658.2517541979096</v>
      </c>
      <c r="CH7">
        <v>1835.2042316794573</v>
      </c>
      <c r="CI7">
        <v>2012.7999918611781</v>
      </c>
      <c r="CJ7">
        <v>2190.7941319631564</v>
      </c>
      <c r="CK7">
        <v>2368.9417492055286</v>
      </c>
      <c r="CL7">
        <v>2546.9979408083727</v>
      </c>
      <c r="CM7">
        <v>2724.717803991789</v>
      </c>
      <c r="CN7">
        <v>2901.8564359758575</v>
      </c>
      <c r="CO7">
        <v>3078.1689339807144</v>
      </c>
      <c r="CP7">
        <v>3253.4103952264377</v>
      </c>
      <c r="CQ7">
        <v>3427.3359169331311</v>
      </c>
      <c r="CR7">
        <v>3599.7005963208971</v>
      </c>
      <c r="CS7">
        <v>3770.2595306098287</v>
      </c>
      <c r="CT7">
        <v>3938.7678170200211</v>
      </c>
      <c r="CU7">
        <v>4104.9805527715989</v>
      </c>
      <c r="CV7">
        <v>4268.6528350846465</v>
      </c>
      <c r="CW7">
        <v>4429.5392576115291</v>
      </c>
      <c r="CX7">
        <v>4587.3902573285623</v>
      </c>
      <c r="CY7">
        <v>4741.9417189096439</v>
      </c>
      <c r="CZ7">
        <v>4892.8677831426403</v>
      </c>
      <c r="DA7">
        <v>5039.6874844260738</v>
      </c>
      <c r="DB7">
        <v>5181.8866234346942</v>
      </c>
      <c r="DC7">
        <v>5318.9472914290072</v>
      </c>
      <c r="DD7">
        <v>5450.3266769127376</v>
      </c>
      <c r="DE7">
        <v>5575.4546909556457</v>
      </c>
      <c r="DF7">
        <v>5693.7556308287867</v>
      </c>
      <c r="DG7">
        <v>5804.6537938033171</v>
      </c>
      <c r="DH7">
        <v>5907.5734437813253</v>
      </c>
      <c r="DI7">
        <v>6001.9387111890128</v>
      </c>
      <c r="DJ7">
        <v>6087.1734903425222</v>
      </c>
      <c r="DK7">
        <v>6162.7008645939459</v>
      </c>
      <c r="DL7">
        <v>6227.9437145542797</v>
      </c>
      <c r="DM7">
        <v>6282.3249208346133</v>
      </c>
      <c r="DN7">
        <v>6325.2673640459343</v>
      </c>
      <c r="DO7">
        <v>6356.1939247993387</v>
      </c>
      <c r="DP7">
        <v>6374.5274837058678</v>
      </c>
      <c r="DQ7">
        <v>6379.6909213765184</v>
      </c>
      <c r="DR7">
        <v>6371.1069805077177</v>
      </c>
      <c r="DS7">
        <v>6348.1978521372275</v>
      </c>
      <c r="DT7">
        <v>6310.3855893881464</v>
      </c>
      <c r="DU7">
        <v>6257.0922453835801</v>
      </c>
      <c r="DV7">
        <v>6187.7406243291452</v>
      </c>
      <c r="DW7">
        <v>6101.7584283054885</v>
      </c>
      <c r="DX7">
        <v>5998.5911747621576</v>
      </c>
      <c r="DY7">
        <v>5877.7342441344981</v>
      </c>
      <c r="DZ7">
        <v>5738.7342939589917</v>
      </c>
      <c r="EA7">
        <v>5581.2103575013261</v>
      </c>
      <c r="EB7">
        <v>5405.0758344777632</v>
      </c>
      <c r="EC7">
        <v>5210.6543393816401</v>
      </c>
      <c r="ED7">
        <v>4998.6214395228371</v>
      </c>
      <c r="EE7">
        <v>4769.7249666280823</v>
      </c>
      <c r="EF7">
        <v>4524.7205396892432</v>
      </c>
      <c r="EG7">
        <v>4264.3639199692334</v>
      </c>
      <c r="EH7">
        <v>3989.4135647487724</v>
      </c>
      <c r="EI7">
        <v>3700.6406402288235</v>
      </c>
      <c r="EJ7">
        <v>3398.8183249060776</v>
      </c>
      <c r="EK7">
        <v>3084.7097714919641</v>
      </c>
      <c r="EL7">
        <v>2759.0561055515022</v>
      </c>
      <c r="EM7">
        <v>2422.5954945190351</v>
      </c>
      <c r="EN7">
        <v>2076.0672628214825</v>
      </c>
      <c r="EO7">
        <v>1720.218059230624</v>
      </c>
      <c r="EP7">
        <v>1355.8155046969355</v>
      </c>
      <c r="EQ7">
        <v>983.6454667666668</v>
      </c>
      <c r="ER7">
        <v>604.55676505231327</v>
      </c>
      <c r="ES7">
        <v>219.46083037924234</v>
      </c>
      <c r="ET7">
        <v>-170.67690154008267</v>
      </c>
      <c r="EU7">
        <v>-564.82934391960794</v>
      </c>
      <c r="EV7">
        <v>-961.92355138127255</v>
      </c>
      <c r="EW7">
        <v>-1360.8341198419057</v>
      </c>
      <c r="EX7">
        <v>-1760.3632810548208</v>
      </c>
      <c r="EY7">
        <v>-2159.1809856736945</v>
      </c>
      <c r="EZ7">
        <v>-2555.8068396676199</v>
      </c>
      <c r="FA7">
        <v>-2948.6559590970774</v>
      </c>
      <c r="FB7">
        <v>-3336.0613818604143</v>
      </c>
      <c r="FC7">
        <v>-3716.2690025636266</v>
      </c>
      <c r="FD7">
        <v>-4087.4847876653198</v>
      </c>
      <c r="FE7">
        <v>-4447.8931736581389</v>
      </c>
      <c r="FF7">
        <v>-4795.6663047087859</v>
      </c>
      <c r="FG7">
        <v>-5128.9764295583636</v>
      </c>
      <c r="FH7">
        <v>-5446.0282277784818</v>
      </c>
      <c r="FI7">
        <v>-5745.0754902348453</v>
      </c>
      <c r="FJ7">
        <v>-6024.5325256194355</v>
      </c>
      <c r="FK7">
        <v>-6283.2662110597348</v>
      </c>
      <c r="FL7">
        <v>-6520.4902682801321</v>
      </c>
      <c r="FM7">
        <v>-6735.5654705166326</v>
      </c>
      <c r="FN7">
        <v>-6928.0536944681153</v>
      </c>
      <c r="FO7">
        <v>-7097.8670810928488</v>
      </c>
      <c r="FP7">
        <v>-7245.2982990707815</v>
      </c>
      <c r="FQ7">
        <v>-7371.3431357324516</v>
      </c>
      <c r="FR7">
        <v>-7477.7167632150149</v>
      </c>
      <c r="FS7">
        <v>-7566.2869653360331</v>
      </c>
      <c r="FT7">
        <v>-7638.9422019298318</v>
      </c>
      <c r="FU7">
        <v>-7697.5869953224174</v>
      </c>
      <c r="FV7">
        <v>-7744.1457879964064</v>
      </c>
      <c r="FW7">
        <v>-7780.6109289129072</v>
      </c>
      <c r="FX7">
        <v>-7809.1330662394967</v>
      </c>
      <c r="FY7">
        <v>-7832.0777011295322</v>
      </c>
      <c r="FZ7">
        <f t="shared" si="0"/>
        <v>14037114.757221673</v>
      </c>
      <c r="GA7">
        <f>FZ7/FZ9</f>
        <v>1.0536740280553316E-3</v>
      </c>
      <c r="GB7" s="23">
        <f t="shared" si="1"/>
        <v>0.10536740280553317</v>
      </c>
    </row>
    <row r="8" spans="1:184" x14ac:dyDescent="0.4">
      <c r="A8" t="s">
        <v>7</v>
      </c>
      <c r="B8">
        <v>18877.058593861868</v>
      </c>
      <c r="C8">
        <v>18874.399313496753</v>
      </c>
      <c r="D8">
        <v>18871.574458458734</v>
      </c>
      <c r="E8">
        <v>18868.58779704991</v>
      </c>
      <c r="F8">
        <v>18865.443097572406</v>
      </c>
      <c r="G8">
        <v>18862.144128328338</v>
      </c>
      <c r="H8">
        <v>18858.694657619835</v>
      </c>
      <c r="I8">
        <v>18855.098453748989</v>
      </c>
      <c r="J8">
        <v>18851.359285017941</v>
      </c>
      <c r="K8">
        <v>18847.480919728787</v>
      </c>
      <c r="L8">
        <v>18843.467126183663</v>
      </c>
      <c r="M8">
        <v>18839.321672684695</v>
      </c>
      <c r="N8">
        <v>18835.048327533957</v>
      </c>
      <c r="O8">
        <v>18830.650859033605</v>
      </c>
      <c r="P8">
        <v>18826.133035485753</v>
      </c>
      <c r="Q8">
        <v>18821.4986251925</v>
      </c>
      <c r="R8">
        <v>18816.751396455984</v>
      </c>
      <c r="S8">
        <v>18811.895117578308</v>
      </c>
      <c r="T8">
        <v>18806.933556861586</v>
      </c>
      <c r="U8">
        <v>18801.870417801103</v>
      </c>
      <c r="V8">
        <v>18796.709144664732</v>
      </c>
      <c r="W8">
        <v>18791.452933738892</v>
      </c>
      <c r="X8">
        <v>18786.104248611457</v>
      </c>
      <c r="Y8">
        <v>18780.665369695711</v>
      </c>
      <c r="Z8">
        <v>18775.138577404894</v>
      </c>
      <c r="AA8">
        <v>18769.526152152273</v>
      </c>
      <c r="AB8">
        <v>18763.830374351117</v>
      </c>
      <c r="AC8">
        <v>18758.053524414667</v>
      </c>
      <c r="AD8">
        <v>18752.197882756198</v>
      </c>
      <c r="AE8">
        <v>18746.265729788971</v>
      </c>
      <c r="AF8">
        <v>18740.259345926232</v>
      </c>
      <c r="AG8">
        <v>18734.181011581262</v>
      </c>
      <c r="AH8">
        <v>18728.033007167305</v>
      </c>
      <c r="AI8">
        <v>18721.817613097621</v>
      </c>
      <c r="AJ8">
        <v>18715.53710978548</v>
      </c>
      <c r="AK8">
        <v>18709.193479308888</v>
      </c>
      <c r="AL8">
        <v>18702.787510404778</v>
      </c>
      <c r="AM8">
        <v>18696.319693474852</v>
      </c>
      <c r="AN8">
        <v>18689.790427723212</v>
      </c>
      <c r="AO8">
        <v>18683.199747563576</v>
      </c>
      <c r="AP8">
        <v>18676.547596212065</v>
      </c>
      <c r="AQ8">
        <v>18669.833916884811</v>
      </c>
      <c r="AR8">
        <v>18663.058652797925</v>
      </c>
      <c r="AS8">
        <v>18656.221747167521</v>
      </c>
      <c r="AT8">
        <v>18649.323162666118</v>
      </c>
      <c r="AU8">
        <v>18642.362939791685</v>
      </c>
      <c r="AV8">
        <v>18635.341138498556</v>
      </c>
      <c r="AW8">
        <v>18628.25781874108</v>
      </c>
      <c r="AX8">
        <v>18621.113040473596</v>
      </c>
      <c r="AY8">
        <v>18613.906863650453</v>
      </c>
      <c r="AZ8">
        <v>18606.639348225985</v>
      </c>
      <c r="BA8">
        <v>18599.310554154552</v>
      </c>
      <c r="BB8">
        <v>18591.920541390478</v>
      </c>
      <c r="BC8">
        <v>18584.469369888116</v>
      </c>
      <c r="BD8">
        <v>18576.957099601823</v>
      </c>
      <c r="BE8">
        <v>18569.383790485917</v>
      </c>
      <c r="BF8">
        <v>18561.74950249476</v>
      </c>
      <c r="BG8">
        <v>18554.054295582686</v>
      </c>
      <c r="BH8">
        <v>18546.298285513778</v>
      </c>
      <c r="BI8">
        <v>18538.481811291073</v>
      </c>
      <c r="BJ8">
        <v>18530.605267727355</v>
      </c>
      <c r="BK8">
        <v>18522.669049635377</v>
      </c>
      <c r="BL8">
        <v>18514.673551827935</v>
      </c>
      <c r="BM8">
        <v>18506.619169117774</v>
      </c>
      <c r="BN8">
        <v>18498.506296317686</v>
      </c>
      <c r="BO8">
        <v>18490.335328240446</v>
      </c>
      <c r="BP8">
        <v>18482.106659698817</v>
      </c>
      <c r="BQ8">
        <v>18473.820685505591</v>
      </c>
      <c r="BR8">
        <v>18465.477800473513</v>
      </c>
      <c r="BS8">
        <v>18457.078399415379</v>
      </c>
      <c r="BT8">
        <v>18448.622877143942</v>
      </c>
      <c r="BU8">
        <v>18440.111628471997</v>
      </c>
      <c r="BV8">
        <v>18431.545048212309</v>
      </c>
      <c r="BW8">
        <v>18422.923531177643</v>
      </c>
      <c r="BX8">
        <v>18414.247472180781</v>
      </c>
      <c r="BY8">
        <v>18405.517266034502</v>
      </c>
      <c r="BZ8">
        <v>18396.733307551567</v>
      </c>
      <c r="CA8">
        <v>18387.895991544752</v>
      </c>
      <c r="CB8">
        <v>18379.005712826831</v>
      </c>
      <c r="CC8">
        <v>18370.062866210581</v>
      </c>
      <c r="CD8">
        <v>18361.067846508769</v>
      </c>
      <c r="CE8">
        <v>18352.021048534174</v>
      </c>
      <c r="CF8">
        <v>18342.922867099573</v>
      </c>
      <c r="CG8">
        <v>18333.773697017725</v>
      </c>
      <c r="CH8">
        <v>18324.573933101416</v>
      </c>
      <c r="CI8">
        <v>18315.323970163416</v>
      </c>
      <c r="CJ8">
        <v>18306.024203016495</v>
      </c>
      <c r="CK8">
        <v>18296.675026473429</v>
      </c>
      <c r="CL8">
        <v>18287.276835346987</v>
      </c>
      <c r="CM8">
        <v>18277.830024449951</v>
      </c>
      <c r="CN8">
        <v>18268.334988595092</v>
      </c>
      <c r="CO8">
        <v>18258.792122595172</v>
      </c>
      <c r="CP8">
        <v>18249.201821262974</v>
      </c>
      <c r="CQ8">
        <v>18239.564479411278</v>
      </c>
      <c r="CR8">
        <v>18229.880491852844</v>
      </c>
      <c r="CS8">
        <v>18220.150253400454</v>
      </c>
      <c r="CT8">
        <v>18210.374158866878</v>
      </c>
      <c r="CU8">
        <v>18200.55260306488</v>
      </c>
      <c r="CV8">
        <v>18190.685980807244</v>
      </c>
      <c r="CW8">
        <v>18180.774686906745</v>
      </c>
      <c r="CX8">
        <v>18170.819116176153</v>
      </c>
      <c r="CY8">
        <v>18160.819663428243</v>
      </c>
      <c r="CZ8">
        <v>18150.776723475785</v>
      </c>
      <c r="DA8">
        <v>18140.690728632537</v>
      </c>
      <c r="DB8">
        <v>18130.562261216164</v>
      </c>
      <c r="DC8">
        <v>18120.391941045316</v>
      </c>
      <c r="DD8">
        <v>18110.180387938672</v>
      </c>
      <c r="DE8">
        <v>18099.928221714858</v>
      </c>
      <c r="DF8">
        <v>18089.636062192538</v>
      </c>
      <c r="DG8">
        <v>18079.304529190365</v>
      </c>
      <c r="DH8">
        <v>18068.934275895987</v>
      </c>
      <c r="DI8">
        <v>18058.52608897298</v>
      </c>
      <c r="DJ8">
        <v>18048.080991194955</v>
      </c>
      <c r="DK8">
        <v>18037.600816299604</v>
      </c>
      <c r="DL8">
        <v>18027.087600765663</v>
      </c>
      <c r="DM8">
        <v>18016.54338107182</v>
      </c>
      <c r="DN8">
        <v>18005.970193696812</v>
      </c>
      <c r="DO8">
        <v>17995.370075119372</v>
      </c>
      <c r="DP8">
        <v>17984.745061818197</v>
      </c>
      <c r="DQ8">
        <v>17974.097190272019</v>
      </c>
      <c r="DR8">
        <v>17963.428634874213</v>
      </c>
      <c r="DS8">
        <v>17952.742121676769</v>
      </c>
      <c r="DT8">
        <v>17942.040514646353</v>
      </c>
      <c r="DU8">
        <v>17931.326677749603</v>
      </c>
      <c r="DV8">
        <v>17920.603474953183</v>
      </c>
      <c r="DW8">
        <v>17909.873770223741</v>
      </c>
      <c r="DX8">
        <v>17899.140427527927</v>
      </c>
      <c r="DY8">
        <v>17888.406310832419</v>
      </c>
      <c r="DZ8">
        <v>17877.674284103839</v>
      </c>
      <c r="EA8">
        <v>17866.947211308856</v>
      </c>
      <c r="EB8">
        <v>17856.227956414117</v>
      </c>
      <c r="EC8">
        <v>17845.519383386287</v>
      </c>
      <c r="ED8">
        <v>17834.824356191999</v>
      </c>
      <c r="EE8">
        <v>17824.145738797917</v>
      </c>
      <c r="EF8">
        <v>17813.486395170712</v>
      </c>
      <c r="EG8">
        <v>17802.849189277003</v>
      </c>
      <c r="EH8">
        <v>17792.236985083473</v>
      </c>
      <c r="EI8">
        <v>17781.652646556762</v>
      </c>
      <c r="EJ8">
        <v>17771.09903766352</v>
      </c>
      <c r="EK8">
        <v>17760.579022370406</v>
      </c>
      <c r="EL8">
        <v>17750.09546464408</v>
      </c>
      <c r="EM8">
        <v>17739.651228451177</v>
      </c>
      <c r="EN8">
        <v>17729.249177758367</v>
      </c>
      <c r="EO8">
        <v>17718.892176532296</v>
      </c>
      <c r="EP8">
        <v>17708.583088739622</v>
      </c>
      <c r="EQ8">
        <v>17698.324778346989</v>
      </c>
      <c r="ER8">
        <v>17688.120109321058</v>
      </c>
      <c r="ES8">
        <v>17677.97194562848</v>
      </c>
      <c r="ET8">
        <v>17667.88315123591</v>
      </c>
      <c r="EU8">
        <v>17657.856590110001</v>
      </c>
      <c r="EV8">
        <v>17647.895126217409</v>
      </c>
      <c r="EW8">
        <v>17638.001623524779</v>
      </c>
      <c r="EX8">
        <v>17628.17894599877</v>
      </c>
      <c r="EY8">
        <v>17618.429957606033</v>
      </c>
      <c r="EZ8">
        <v>17608.757522313233</v>
      </c>
      <c r="FA8">
        <v>17599.164504087006</v>
      </c>
      <c r="FB8">
        <v>17589.653766894007</v>
      </c>
      <c r="FC8">
        <v>17580.228174700904</v>
      </c>
      <c r="FD8">
        <v>17570.890591474337</v>
      </c>
      <c r="FE8">
        <v>17561.643881180964</v>
      </c>
      <c r="FF8">
        <v>17552.49090778744</v>
      </c>
      <c r="FG8">
        <v>17543.434535260414</v>
      </c>
      <c r="FH8">
        <v>17534.477627566535</v>
      </c>
      <c r="FI8">
        <v>17525.623048672471</v>
      </c>
      <c r="FJ8">
        <v>17516.873662544873</v>
      </c>
      <c r="FK8">
        <v>17508.232333150376</v>
      </c>
      <c r="FL8">
        <v>17499.701924455654</v>
      </c>
      <c r="FM8">
        <v>17491.285300427342</v>
      </c>
      <c r="FN8">
        <v>17482.985325032121</v>
      </c>
      <c r="FO8">
        <v>17474.804862236611</v>
      </c>
      <c r="FP8">
        <v>17466.746776007494</v>
      </c>
      <c r="FQ8">
        <v>17458.8139303114</v>
      </c>
      <c r="FR8">
        <v>17451.009189115</v>
      </c>
      <c r="FS8">
        <v>17443.335416384933</v>
      </c>
      <c r="FT8">
        <v>17435.79547608786</v>
      </c>
      <c r="FU8">
        <v>17428.392232190439</v>
      </c>
      <c r="FV8">
        <v>17421.128548659319</v>
      </c>
      <c r="FW8">
        <v>17414.007289461148</v>
      </c>
      <c r="FX8">
        <v>17407.031318562589</v>
      </c>
      <c r="FY8">
        <v>17400.203499930292</v>
      </c>
      <c r="FZ8">
        <f t="shared" si="0"/>
        <v>213242.23272745466</v>
      </c>
      <c r="GA8">
        <f>FZ8/FZ9</f>
        <v>1.6006694124506925E-5</v>
      </c>
      <c r="GB8" s="23">
        <f t="shared" si="1"/>
        <v>1.6006694124506926E-3</v>
      </c>
    </row>
    <row r="9" spans="1:184" x14ac:dyDescent="0.4">
      <c r="A9" t="s">
        <v>13</v>
      </c>
      <c r="B9">
        <f>SUM(B2:B8)</f>
        <v>0</v>
      </c>
      <c r="C9">
        <f t="shared" ref="C9:BN9" si="2">SUM(C2:C8)</f>
        <v>0</v>
      </c>
      <c r="D9">
        <f t="shared" si="2"/>
        <v>637.37279999999737</v>
      </c>
      <c r="E9">
        <f t="shared" si="2"/>
        <v>51.580799999999726</v>
      </c>
      <c r="F9">
        <f t="shared" si="2"/>
        <v>0</v>
      </c>
      <c r="G9">
        <f t="shared" si="2"/>
        <v>0</v>
      </c>
      <c r="H9">
        <f t="shared" si="2"/>
        <v>28707.696000000004</v>
      </c>
      <c r="I9">
        <f t="shared" si="2"/>
        <v>18834.163200000006</v>
      </c>
      <c r="J9">
        <f t="shared" si="2"/>
        <v>0</v>
      </c>
      <c r="K9">
        <f t="shared" si="2"/>
        <v>0</v>
      </c>
      <c r="L9">
        <f t="shared" si="2"/>
        <v>0</v>
      </c>
      <c r="M9">
        <f t="shared" si="2"/>
        <v>0</v>
      </c>
      <c r="N9">
        <f t="shared" si="2"/>
        <v>0</v>
      </c>
      <c r="O9">
        <f t="shared" si="2"/>
        <v>0</v>
      </c>
      <c r="P9">
        <f t="shared" si="2"/>
        <v>3723.1488000000008</v>
      </c>
      <c r="Q9">
        <f t="shared" si="2"/>
        <v>229.47840000000724</v>
      </c>
      <c r="R9">
        <f t="shared" si="2"/>
        <v>0</v>
      </c>
      <c r="S9">
        <f t="shared" si="2"/>
        <v>0</v>
      </c>
      <c r="T9">
        <f t="shared" si="2"/>
        <v>196041.60000000001</v>
      </c>
      <c r="U9">
        <f t="shared" si="2"/>
        <v>99490.550400000007</v>
      </c>
      <c r="V9">
        <f t="shared" si="2"/>
        <v>0</v>
      </c>
      <c r="W9">
        <f t="shared" si="2"/>
        <v>0</v>
      </c>
      <c r="X9">
        <f t="shared" si="2"/>
        <v>0</v>
      </c>
      <c r="Y9">
        <f t="shared" si="2"/>
        <v>0</v>
      </c>
      <c r="Z9">
        <f t="shared" si="2"/>
        <v>0</v>
      </c>
      <c r="AA9">
        <f t="shared" si="2"/>
        <v>0</v>
      </c>
      <c r="AB9">
        <f t="shared" si="2"/>
        <v>1202.515199999998</v>
      </c>
      <c r="AC9">
        <f t="shared" si="2"/>
        <v>0</v>
      </c>
      <c r="AD9">
        <f t="shared" si="2"/>
        <v>0</v>
      </c>
      <c r="AE9">
        <f t="shared" si="2"/>
        <v>0</v>
      </c>
      <c r="AF9">
        <f t="shared" si="2"/>
        <v>0</v>
      </c>
      <c r="AG9">
        <f t="shared" si="2"/>
        <v>4163.2703999999976</v>
      </c>
      <c r="AH9">
        <f t="shared" si="2"/>
        <v>0</v>
      </c>
      <c r="AI9">
        <f t="shared" si="2"/>
        <v>0</v>
      </c>
      <c r="AJ9">
        <f t="shared" si="2"/>
        <v>0</v>
      </c>
      <c r="AK9">
        <f t="shared" si="2"/>
        <v>0</v>
      </c>
      <c r="AL9">
        <f t="shared" si="2"/>
        <v>0</v>
      </c>
      <c r="AM9">
        <f t="shared" si="2"/>
        <v>0</v>
      </c>
      <c r="AN9">
        <f t="shared" si="2"/>
        <v>1223.2511999999988</v>
      </c>
      <c r="AO9">
        <f t="shared" si="2"/>
        <v>18.230400000000373</v>
      </c>
      <c r="AP9">
        <f t="shared" si="2"/>
        <v>0</v>
      </c>
      <c r="AQ9">
        <f t="shared" si="2"/>
        <v>0</v>
      </c>
      <c r="AR9">
        <f t="shared" si="2"/>
        <v>0</v>
      </c>
      <c r="AS9">
        <f t="shared" si="2"/>
        <v>0</v>
      </c>
      <c r="AT9">
        <f t="shared" si="2"/>
        <v>0</v>
      </c>
      <c r="AU9">
        <f t="shared" si="2"/>
        <v>0</v>
      </c>
      <c r="AV9">
        <f t="shared" si="2"/>
        <v>0</v>
      </c>
      <c r="AW9">
        <f t="shared" si="2"/>
        <v>0</v>
      </c>
      <c r="AX9">
        <f t="shared" si="2"/>
        <v>0</v>
      </c>
      <c r="AY9">
        <f t="shared" si="2"/>
        <v>0</v>
      </c>
      <c r="AZ9">
        <f t="shared" si="2"/>
        <v>554.34240000000136</v>
      </c>
      <c r="BA9">
        <f t="shared" si="2"/>
        <v>41.472000000001572</v>
      </c>
      <c r="BB9">
        <f t="shared" si="2"/>
        <v>0</v>
      </c>
      <c r="BC9">
        <f t="shared" si="2"/>
        <v>0</v>
      </c>
      <c r="BD9">
        <f t="shared" si="2"/>
        <v>0</v>
      </c>
      <c r="BE9">
        <f t="shared" si="2"/>
        <v>0</v>
      </c>
      <c r="BF9">
        <f t="shared" si="2"/>
        <v>0</v>
      </c>
      <c r="BG9">
        <f t="shared" si="2"/>
        <v>0</v>
      </c>
      <c r="BH9">
        <f t="shared" si="2"/>
        <v>0</v>
      </c>
      <c r="BI9">
        <f t="shared" si="2"/>
        <v>0</v>
      </c>
      <c r="BJ9">
        <f t="shared" si="2"/>
        <v>0</v>
      </c>
      <c r="BK9">
        <f t="shared" si="2"/>
        <v>0</v>
      </c>
      <c r="BL9">
        <f t="shared" si="2"/>
        <v>208.39680000000226</v>
      </c>
      <c r="BM9">
        <f t="shared" si="2"/>
        <v>0</v>
      </c>
      <c r="BN9">
        <f t="shared" si="2"/>
        <v>0</v>
      </c>
      <c r="BO9">
        <f t="shared" ref="BO9:DZ9" si="3">SUM(BO2:BO8)</f>
        <v>19547.308799999999</v>
      </c>
      <c r="BP9">
        <f t="shared" si="3"/>
        <v>150678.14400000003</v>
      </c>
      <c r="BQ9">
        <f t="shared" si="3"/>
        <v>288283.01760000002</v>
      </c>
      <c r="BR9">
        <f t="shared" si="3"/>
        <v>2297.1167999999907</v>
      </c>
      <c r="BS9">
        <f t="shared" si="3"/>
        <v>0</v>
      </c>
      <c r="BT9">
        <f t="shared" si="3"/>
        <v>0</v>
      </c>
      <c r="BU9">
        <f t="shared" si="3"/>
        <v>0</v>
      </c>
      <c r="BV9">
        <f t="shared" si="3"/>
        <v>0</v>
      </c>
      <c r="BW9">
        <f t="shared" si="3"/>
        <v>0</v>
      </c>
      <c r="BX9">
        <f t="shared" si="3"/>
        <v>581.90400000000955</v>
      </c>
      <c r="BY9">
        <f t="shared" si="3"/>
        <v>0</v>
      </c>
      <c r="BZ9">
        <f t="shared" si="3"/>
        <v>0</v>
      </c>
      <c r="CA9">
        <f t="shared" si="3"/>
        <v>0</v>
      </c>
      <c r="CB9">
        <f t="shared" si="3"/>
        <v>514057.79520000011</v>
      </c>
      <c r="CC9">
        <f t="shared" si="3"/>
        <v>185881.04640000002</v>
      </c>
      <c r="CD9">
        <f t="shared" si="3"/>
        <v>0</v>
      </c>
      <c r="CE9">
        <f t="shared" si="3"/>
        <v>0</v>
      </c>
      <c r="CF9">
        <f t="shared" si="3"/>
        <v>0</v>
      </c>
      <c r="CG9">
        <f t="shared" si="3"/>
        <v>0</v>
      </c>
      <c r="CH9">
        <f t="shared" si="3"/>
        <v>0</v>
      </c>
      <c r="CI9">
        <f t="shared" si="3"/>
        <v>0</v>
      </c>
      <c r="CJ9">
        <f t="shared" si="3"/>
        <v>1002.3264000000054</v>
      </c>
      <c r="CK9">
        <f t="shared" si="3"/>
        <v>0</v>
      </c>
      <c r="CL9">
        <f t="shared" si="3"/>
        <v>0</v>
      </c>
      <c r="CM9">
        <f t="shared" si="3"/>
        <v>15563.750400000006</v>
      </c>
      <c r="CN9">
        <f t="shared" si="3"/>
        <v>98084.822400000005</v>
      </c>
      <c r="CO9">
        <f t="shared" si="3"/>
        <v>283012.4448</v>
      </c>
      <c r="CP9">
        <f t="shared" si="3"/>
        <v>64829.289600000004</v>
      </c>
      <c r="CQ9">
        <f t="shared" si="3"/>
        <v>0</v>
      </c>
      <c r="CR9">
        <f t="shared" si="3"/>
        <v>0</v>
      </c>
      <c r="CS9">
        <f t="shared" si="3"/>
        <v>0</v>
      </c>
      <c r="CT9">
        <f t="shared" si="3"/>
        <v>0</v>
      </c>
      <c r="CU9">
        <f t="shared" si="3"/>
        <v>0</v>
      </c>
      <c r="CV9">
        <f t="shared" si="3"/>
        <v>836.61119999999937</v>
      </c>
      <c r="CW9">
        <f t="shared" si="3"/>
        <v>136.16640000001644</v>
      </c>
      <c r="CX9">
        <f t="shared" si="3"/>
        <v>0</v>
      </c>
      <c r="CY9">
        <f t="shared" si="3"/>
        <v>0</v>
      </c>
      <c r="CZ9">
        <f t="shared" si="3"/>
        <v>0</v>
      </c>
      <c r="DA9">
        <f t="shared" si="3"/>
        <v>0</v>
      </c>
      <c r="DB9">
        <f t="shared" si="3"/>
        <v>0</v>
      </c>
      <c r="DC9">
        <f t="shared" si="3"/>
        <v>0</v>
      </c>
      <c r="DD9">
        <f t="shared" si="3"/>
        <v>0</v>
      </c>
      <c r="DE9">
        <f t="shared" si="3"/>
        <v>0</v>
      </c>
      <c r="DF9">
        <f t="shared" si="3"/>
        <v>0</v>
      </c>
      <c r="DG9">
        <f t="shared" si="3"/>
        <v>0</v>
      </c>
      <c r="DH9">
        <f t="shared" si="3"/>
        <v>1568.5055999999749</v>
      </c>
      <c r="DI9">
        <f t="shared" si="3"/>
        <v>0</v>
      </c>
      <c r="DJ9">
        <f t="shared" si="3"/>
        <v>0</v>
      </c>
      <c r="DK9">
        <f t="shared" si="3"/>
        <v>37596.614399999991</v>
      </c>
      <c r="DL9">
        <f t="shared" si="3"/>
        <v>51729.840000000026</v>
      </c>
      <c r="DM9">
        <f t="shared" si="3"/>
        <v>1277332.848</v>
      </c>
      <c r="DN9">
        <f t="shared" si="3"/>
        <v>0</v>
      </c>
      <c r="DO9">
        <f t="shared" si="3"/>
        <v>0</v>
      </c>
      <c r="DP9">
        <f t="shared" si="3"/>
        <v>0</v>
      </c>
      <c r="DQ9">
        <f t="shared" si="3"/>
        <v>0</v>
      </c>
      <c r="DR9">
        <f t="shared" si="3"/>
        <v>0</v>
      </c>
      <c r="DS9">
        <f t="shared" si="3"/>
        <v>0</v>
      </c>
      <c r="DT9">
        <f t="shared" si="3"/>
        <v>1541.80799999999</v>
      </c>
      <c r="DU9">
        <f t="shared" si="3"/>
        <v>0</v>
      </c>
      <c r="DV9">
        <f t="shared" si="3"/>
        <v>0</v>
      </c>
      <c r="DW9">
        <f t="shared" si="3"/>
        <v>0</v>
      </c>
      <c r="DX9">
        <f t="shared" si="3"/>
        <v>0</v>
      </c>
      <c r="DY9">
        <f t="shared" si="3"/>
        <v>0</v>
      </c>
      <c r="DZ9">
        <f t="shared" si="3"/>
        <v>0</v>
      </c>
      <c r="EA9">
        <f t="shared" ref="EA9:FY9" si="4">SUM(EA2:EA8)</f>
        <v>0</v>
      </c>
      <c r="EB9">
        <f t="shared" si="4"/>
        <v>0</v>
      </c>
      <c r="EC9">
        <f t="shared" si="4"/>
        <v>0</v>
      </c>
      <c r="ED9">
        <f t="shared" si="4"/>
        <v>0</v>
      </c>
      <c r="EE9">
        <f t="shared" si="4"/>
        <v>0</v>
      </c>
      <c r="EF9">
        <f t="shared" si="4"/>
        <v>1072.224000000002</v>
      </c>
      <c r="EG9">
        <f t="shared" si="4"/>
        <v>0</v>
      </c>
      <c r="EH9">
        <f t="shared" si="4"/>
        <v>0</v>
      </c>
      <c r="EI9">
        <f t="shared" si="4"/>
        <v>0</v>
      </c>
      <c r="EJ9">
        <f t="shared" si="4"/>
        <v>542139.52320000005</v>
      </c>
      <c r="EK9">
        <f t="shared" si="4"/>
        <v>70721.25119999997</v>
      </c>
      <c r="EL9">
        <f t="shared" si="4"/>
        <v>0</v>
      </c>
      <c r="EM9">
        <f t="shared" si="4"/>
        <v>0</v>
      </c>
      <c r="EN9">
        <f t="shared" si="4"/>
        <v>0</v>
      </c>
      <c r="EO9">
        <f t="shared" si="4"/>
        <v>0</v>
      </c>
      <c r="EP9">
        <f t="shared" si="4"/>
        <v>0</v>
      </c>
      <c r="EQ9">
        <f t="shared" si="4"/>
        <v>0</v>
      </c>
      <c r="ER9">
        <f t="shared" si="4"/>
        <v>820.62720000000263</v>
      </c>
      <c r="ES9">
        <f t="shared" si="4"/>
        <v>0</v>
      </c>
      <c r="ET9">
        <f t="shared" si="4"/>
        <v>0</v>
      </c>
      <c r="EU9">
        <f t="shared" si="4"/>
        <v>0</v>
      </c>
      <c r="EV9">
        <f t="shared" si="4"/>
        <v>0</v>
      </c>
      <c r="EW9">
        <f t="shared" si="4"/>
        <v>7197.8975999999966</v>
      </c>
      <c r="EX9">
        <f t="shared" si="4"/>
        <v>0</v>
      </c>
      <c r="EY9">
        <f t="shared" si="4"/>
        <v>0</v>
      </c>
      <c r="EZ9">
        <f t="shared" si="4"/>
        <v>0</v>
      </c>
      <c r="FA9">
        <f t="shared" si="4"/>
        <v>0</v>
      </c>
      <c r="FB9">
        <f t="shared" si="4"/>
        <v>0</v>
      </c>
      <c r="FC9">
        <f t="shared" si="4"/>
        <v>0</v>
      </c>
      <c r="FD9">
        <f t="shared" si="4"/>
        <v>1927.3248000000003</v>
      </c>
      <c r="FE9">
        <f t="shared" si="4"/>
        <v>0</v>
      </c>
      <c r="FF9">
        <f t="shared" si="4"/>
        <v>0</v>
      </c>
      <c r="FG9">
        <f t="shared" si="4"/>
        <v>0</v>
      </c>
      <c r="FH9">
        <f t="shared" si="4"/>
        <v>0</v>
      </c>
      <c r="FI9">
        <f t="shared" si="4"/>
        <v>77431.852800000008</v>
      </c>
      <c r="FJ9">
        <f t="shared" si="4"/>
        <v>11.404799999996612</v>
      </c>
      <c r="FK9">
        <f t="shared" si="4"/>
        <v>0</v>
      </c>
      <c r="FL9">
        <f t="shared" si="4"/>
        <v>0</v>
      </c>
      <c r="FM9">
        <f t="shared" si="4"/>
        <v>0</v>
      </c>
      <c r="FN9">
        <f t="shared" si="4"/>
        <v>0</v>
      </c>
      <c r="FO9">
        <f t="shared" si="4"/>
        <v>0</v>
      </c>
      <c r="FP9">
        <f t="shared" si="4"/>
        <v>685.238400000002</v>
      </c>
      <c r="FQ9">
        <f t="shared" si="4"/>
        <v>0</v>
      </c>
      <c r="FR9">
        <f t="shared" si="4"/>
        <v>0</v>
      </c>
      <c r="FS9">
        <f t="shared" si="4"/>
        <v>922.75200000000041</v>
      </c>
      <c r="FT9">
        <f t="shared" si="4"/>
        <v>313.45920000000115</v>
      </c>
      <c r="FU9">
        <f t="shared" si="4"/>
        <v>3092.515199999998</v>
      </c>
      <c r="FV9">
        <f t="shared" si="4"/>
        <v>0</v>
      </c>
      <c r="FW9">
        <f t="shared" si="4"/>
        <v>0</v>
      </c>
      <c r="FX9">
        <f t="shared" si="4"/>
        <v>0</v>
      </c>
      <c r="FY9">
        <f t="shared" si="4"/>
        <v>0</v>
      </c>
      <c r="FZ9">
        <f t="shared" si="0"/>
        <v>13322065822.509333</v>
      </c>
      <c r="GB9" s="23">
        <f>SUM(GB2:GB8)</f>
        <v>277.96710180897338</v>
      </c>
    </row>
    <row r="10" spans="1:184" x14ac:dyDescent="0.4">
      <c r="GB10" s="23"/>
    </row>
    <row r="11" spans="1:184" x14ac:dyDescent="0.4">
      <c r="A11" t="s">
        <v>8</v>
      </c>
      <c r="GB11" s="23"/>
    </row>
    <row r="12" spans="1:184" x14ac:dyDescent="0.4">
      <c r="A12" t="s">
        <v>1</v>
      </c>
      <c r="B12">
        <v>-547383.3453453593</v>
      </c>
      <c r="C12">
        <v>-438575.26806988585</v>
      </c>
      <c r="D12">
        <v>524440.39010778884</v>
      </c>
      <c r="E12">
        <v>-193306.33598394334</v>
      </c>
      <c r="F12">
        <v>-332467.58612264349</v>
      </c>
      <c r="G12">
        <v>-377649.39046710427</v>
      </c>
      <c r="H12">
        <v>293069.81233014114</v>
      </c>
      <c r="I12">
        <v>-37384.546848820166</v>
      </c>
      <c r="J12">
        <v>-113006.16752017195</v>
      </c>
      <c r="K12">
        <v>61076.802338061469</v>
      </c>
      <c r="L12">
        <v>104869.16186819049</v>
      </c>
      <c r="M12">
        <v>-58669.434538206224</v>
      </c>
      <c r="N12">
        <v>-324979.82598574308</v>
      </c>
      <c r="O12">
        <v>-526547.20106915862</v>
      </c>
      <c r="P12">
        <v>769686.92966995877</v>
      </c>
      <c r="Q12">
        <v>-381576.40293385636</v>
      </c>
      <c r="R12">
        <v>-920685.65599970077</v>
      </c>
      <c r="S12">
        <v>-1454116.2110873305</v>
      </c>
      <c r="T12">
        <v>1527380.2390951854</v>
      </c>
      <c r="U12">
        <v>899223.33510171692</v>
      </c>
      <c r="V12">
        <v>-1359171.5496598757</v>
      </c>
      <c r="W12">
        <v>-475282.09300861921</v>
      </c>
      <c r="X12">
        <v>302894.21197511838</v>
      </c>
      <c r="Y12">
        <v>639887.18843978143</v>
      </c>
      <c r="Z12">
        <v>323961.78398368525</v>
      </c>
      <c r="AA12">
        <v>-323873.39759102144</v>
      </c>
      <c r="AB12">
        <v>220143.48580225901</v>
      </c>
      <c r="AC12">
        <v>-155502.77573165306</v>
      </c>
      <c r="AD12">
        <v>-7880.1708848142252</v>
      </c>
      <c r="AE12">
        <v>66073.317898775669</v>
      </c>
      <c r="AF12">
        <v>-58097.771806503435</v>
      </c>
      <c r="AG12">
        <v>73522.951829227881</v>
      </c>
      <c r="AH12">
        <v>-96030.173573308013</v>
      </c>
      <c r="AI12">
        <v>31956.20902319366</v>
      </c>
      <c r="AJ12">
        <v>130921.47938595554</v>
      </c>
      <c r="AK12">
        <v>127394.79286523332</v>
      </c>
      <c r="AL12">
        <v>14749.94517855023</v>
      </c>
      <c r="AM12">
        <v>-140692.23705707965</v>
      </c>
      <c r="AN12">
        <v>149157.35696475918</v>
      </c>
      <c r="AO12">
        <v>-140111.50437807798</v>
      </c>
      <c r="AP12">
        <v>-171165.64107480558</v>
      </c>
      <c r="AQ12">
        <v>-61961.314928429121</v>
      </c>
      <c r="AR12">
        <v>40690.818555067199</v>
      </c>
      <c r="AS12">
        <v>120519.61507531352</v>
      </c>
      <c r="AT12">
        <v>166596.64524556889</v>
      </c>
      <c r="AU12">
        <v>169251.01791109398</v>
      </c>
      <c r="AV12">
        <v>126060.37297928511</v>
      </c>
      <c r="AW12">
        <v>51766.840957691827</v>
      </c>
      <c r="AX12">
        <v>-35443.979652480099</v>
      </c>
      <c r="AY12">
        <v>-115044.66081663195</v>
      </c>
      <c r="AZ12">
        <v>104307.27436154096</v>
      </c>
      <c r="BA12">
        <v>91050.523631709162</v>
      </c>
      <c r="BB12">
        <v>-123048.45543785083</v>
      </c>
      <c r="BC12">
        <v>-84245.06948168989</v>
      </c>
      <c r="BD12">
        <v>-40610.590905893609</v>
      </c>
      <c r="BE12">
        <v>12943.360559223571</v>
      </c>
      <c r="BF12">
        <v>85656.193983343939</v>
      </c>
      <c r="BG12">
        <v>190383.82696895205</v>
      </c>
      <c r="BH12">
        <v>335666.19644325494</v>
      </c>
      <c r="BI12">
        <v>523295.41300227062</v>
      </c>
      <c r="BJ12">
        <v>719617.04071883764</v>
      </c>
      <c r="BK12">
        <v>832464.0062057391</v>
      </c>
      <c r="BL12">
        <v>957042.84205813578</v>
      </c>
      <c r="BM12">
        <v>17990.053926268512</v>
      </c>
      <c r="BN12">
        <v>-1146067.9047717387</v>
      </c>
      <c r="BO12">
        <v>-1477273.5514698972</v>
      </c>
      <c r="BP12">
        <v>470371.25291188725</v>
      </c>
      <c r="BQ12">
        <v>1882562.7204274482</v>
      </c>
      <c r="BR12">
        <v>-2100562.9702666546</v>
      </c>
      <c r="BS12">
        <v>-1239230.704698141</v>
      </c>
      <c r="BT12">
        <v>316391.92288508744</v>
      </c>
      <c r="BU12">
        <v>1733766.2978541683</v>
      </c>
      <c r="BV12">
        <v>2720738.9257735517</v>
      </c>
      <c r="BW12">
        <v>3048749.9486331404</v>
      </c>
      <c r="BX12">
        <v>3126674.2542473483</v>
      </c>
      <c r="BY12">
        <v>975107.82011277671</v>
      </c>
      <c r="BZ12">
        <v>-1089487.4691060686</v>
      </c>
      <c r="CA12">
        <v>-2929629.4011024162</v>
      </c>
      <c r="CB12">
        <v>2677062.8383884775</v>
      </c>
      <c r="CC12">
        <v>-140972.13395462593</v>
      </c>
      <c r="CD12">
        <v>-1913899.0755833704</v>
      </c>
      <c r="CE12">
        <v>-571831.38444168912</v>
      </c>
      <c r="CF12">
        <v>332384.59194553446</v>
      </c>
      <c r="CG12">
        <v>643609.49851435609</v>
      </c>
      <c r="CH12">
        <v>339971.1917175352</v>
      </c>
      <c r="CI12">
        <v>-208609.1565105097</v>
      </c>
      <c r="CJ12">
        <v>206684.80217903946</v>
      </c>
      <c r="CK12">
        <v>-389297.65230999631</v>
      </c>
      <c r="CL12">
        <v>-661918.91849358846</v>
      </c>
      <c r="CM12">
        <v>-780224.73210349062</v>
      </c>
      <c r="CN12">
        <v>-555458.93027608295</v>
      </c>
      <c r="CO12">
        <v>1244802.575296009</v>
      </c>
      <c r="CP12">
        <v>462529.30816361267</v>
      </c>
      <c r="CQ12">
        <v>-1358359.7229031546</v>
      </c>
      <c r="CR12">
        <v>-662606.61888306343</v>
      </c>
      <c r="CS12">
        <v>-45517.858052760217</v>
      </c>
      <c r="CT12">
        <v>492746.22555004648</v>
      </c>
      <c r="CU12">
        <v>705504.11430553207</v>
      </c>
      <c r="CV12">
        <v>1070393.2365365396</v>
      </c>
      <c r="CW12">
        <v>309959.87251836585</v>
      </c>
      <c r="CX12">
        <v>-521438.38225574343</v>
      </c>
      <c r="CY12">
        <v>-1165073.4448147598</v>
      </c>
      <c r="CZ12">
        <v>-1501357.3733886345</v>
      </c>
      <c r="DA12">
        <v>-1415575.5395648996</v>
      </c>
      <c r="DB12">
        <v>-933142.76922451705</v>
      </c>
      <c r="DC12">
        <v>-199232.55918796032</v>
      </c>
      <c r="DD12">
        <v>513159.39647220285</v>
      </c>
      <c r="DE12">
        <v>1248925.9540086319</v>
      </c>
      <c r="DF12">
        <v>2139572.7802477591</v>
      </c>
      <c r="DG12">
        <v>3156529.2765658516</v>
      </c>
      <c r="DH12">
        <v>4743093.1220555101</v>
      </c>
      <c r="DI12">
        <v>5137138.8116454631</v>
      </c>
      <c r="DJ12">
        <v>3856568.098920932</v>
      </c>
      <c r="DK12">
        <v>736298.94994206657</v>
      </c>
      <c r="DL12">
        <v>-5985885.4769272758</v>
      </c>
      <c r="DM12">
        <v>6031406.8601503866</v>
      </c>
      <c r="DN12">
        <v>-5896044.2771268683</v>
      </c>
      <c r="DO12">
        <v>719218.43692006008</v>
      </c>
      <c r="DP12">
        <v>4086787.5382622038</v>
      </c>
      <c r="DQ12">
        <v>4498714.4283785839</v>
      </c>
      <c r="DR12">
        <v>3402761.4049906931</v>
      </c>
      <c r="DS12">
        <v>1609133.8268265589</v>
      </c>
      <c r="DT12">
        <v>792166.7375034485</v>
      </c>
      <c r="DU12">
        <v>-492457.80939427571</v>
      </c>
      <c r="DV12">
        <v>-1177843.1780021272</v>
      </c>
      <c r="DW12">
        <v>-991574.23539530463</v>
      </c>
      <c r="DX12">
        <v>-304378.4782381265</v>
      </c>
      <c r="DY12">
        <v>72913.064333796647</v>
      </c>
      <c r="DZ12">
        <v>-27628.114845341745</v>
      </c>
      <c r="EA12">
        <v>-122017.49528116896</v>
      </c>
      <c r="EB12">
        <v>-313462.38440668746</v>
      </c>
      <c r="EC12">
        <v>131313.40517018287</v>
      </c>
      <c r="ED12">
        <v>910829.92196305818</v>
      </c>
      <c r="EE12">
        <v>1531440.2338704893</v>
      </c>
      <c r="EF12">
        <v>2244422.4424382942</v>
      </c>
      <c r="EG12">
        <v>1714693.602801377</v>
      </c>
      <c r="EH12">
        <v>52447.848573325464</v>
      </c>
      <c r="EI12">
        <v>-3529733.8460596409</v>
      </c>
      <c r="EJ12">
        <v>3631507.2166551133</v>
      </c>
      <c r="EK12">
        <v>-3491031.0312930909</v>
      </c>
      <c r="EL12">
        <v>-3065267.6075910116</v>
      </c>
      <c r="EM12">
        <v>-368760.89261748333</v>
      </c>
      <c r="EN12">
        <v>1401062.7795084983</v>
      </c>
      <c r="EO12">
        <v>1408606.9843231738</v>
      </c>
      <c r="EP12">
        <v>577026.40540934668</v>
      </c>
      <c r="EQ12">
        <v>-375339.6258867202</v>
      </c>
      <c r="ER12">
        <v>102369.80912772394</v>
      </c>
      <c r="ES12">
        <v>-11691.755272846181</v>
      </c>
      <c r="ET12">
        <v>27826.021144132137</v>
      </c>
      <c r="EU12">
        <v>-32594.35570696825</v>
      </c>
      <c r="EV12">
        <v>-135446.64471400282</v>
      </c>
      <c r="EW12">
        <v>149840.88467932108</v>
      </c>
      <c r="EX12">
        <v>-109491.61088468446</v>
      </c>
      <c r="EY12">
        <v>-18134.26245919248</v>
      </c>
      <c r="EZ12">
        <v>6064.5313426021339</v>
      </c>
      <c r="FA12">
        <v>-47182.876765992129</v>
      </c>
      <c r="FB12">
        <v>-147450.21455406983</v>
      </c>
      <c r="FC12">
        <v>-204392.37881955269</v>
      </c>
      <c r="FD12">
        <v>450257.80229261745</v>
      </c>
      <c r="FE12">
        <v>-183972.06638566955</v>
      </c>
      <c r="FF12">
        <v>-709074.08881676511</v>
      </c>
      <c r="FG12">
        <v>-1246023.892318706</v>
      </c>
      <c r="FH12">
        <v>-1779641.5373176076</v>
      </c>
      <c r="FI12">
        <v>1965315.4961841318</v>
      </c>
      <c r="FJ12">
        <v>-2017822.7829130248</v>
      </c>
      <c r="FK12">
        <v>-1856234.3617161789</v>
      </c>
      <c r="FL12">
        <v>-1478750.8833387108</v>
      </c>
      <c r="FM12">
        <v>-1042404.4291042559</v>
      </c>
      <c r="FN12">
        <v>-591983.41858944239</v>
      </c>
      <c r="FO12">
        <v>-246339.39953753477</v>
      </c>
      <c r="FP12">
        <v>595036.26472745067</v>
      </c>
      <c r="FQ12">
        <v>230309.66354524004</v>
      </c>
      <c r="FR12">
        <v>-158894.36139561463</v>
      </c>
      <c r="FS12">
        <v>59594.535488057678</v>
      </c>
      <c r="FT12">
        <v>-36282.577580662808</v>
      </c>
      <c r="FU12">
        <v>54679.640149720224</v>
      </c>
      <c r="FV12">
        <v>-80596.394473379507</v>
      </c>
      <c r="FW12">
        <v>29910.045958765506</v>
      </c>
      <c r="FX12">
        <v>101336.56646733795</v>
      </c>
      <c r="FY12">
        <v>81032.330472057438</v>
      </c>
      <c r="FZ12">
        <f t="shared" si="0"/>
        <v>2320112456311.0908</v>
      </c>
      <c r="GA12">
        <f>FZ12/FZ19</f>
        <v>0.84674130760584632</v>
      </c>
      <c r="GB12" s="23">
        <f t="shared" si="1"/>
        <v>84.674130760584632</v>
      </c>
    </row>
    <row r="13" spans="1:184" x14ac:dyDescent="0.4">
      <c r="A13" t="s">
        <v>2</v>
      </c>
      <c r="B13">
        <v>60425.519924313681</v>
      </c>
      <c r="C13">
        <v>-2134.6522913235294</v>
      </c>
      <c r="D13">
        <v>-43684.121291685595</v>
      </c>
      <c r="E13">
        <v>-52977.930162075943</v>
      </c>
      <c r="F13">
        <v>-36562.253762335429</v>
      </c>
      <c r="G13">
        <v>13751.19493467828</v>
      </c>
      <c r="H13">
        <v>67741.125527477532</v>
      </c>
      <c r="I13">
        <v>32205.403697012302</v>
      </c>
      <c r="J13">
        <v>-53100.17017848503</v>
      </c>
      <c r="K13">
        <v>-119843.99695820786</v>
      </c>
      <c r="L13">
        <v>-86652.437685261975</v>
      </c>
      <c r="M13">
        <v>78187.884604275358</v>
      </c>
      <c r="N13">
        <v>229242.15027651034</v>
      </c>
      <c r="O13">
        <v>176201.00413315115</v>
      </c>
      <c r="P13">
        <v>-143358.10739749711</v>
      </c>
      <c r="Q13">
        <v>-394370.24339370243</v>
      </c>
      <c r="R13">
        <v>-381971.7031940663</v>
      </c>
      <c r="S13">
        <v>-48181.133919691638</v>
      </c>
      <c r="T13">
        <v>476277.54467249988</v>
      </c>
      <c r="U13">
        <v>586760.40984198276</v>
      </c>
      <c r="V13">
        <v>287823.97730051033</v>
      </c>
      <c r="W13">
        <v>-193027.3081550643</v>
      </c>
      <c r="X13">
        <v>-580197.17712477688</v>
      </c>
      <c r="Y13">
        <v>-637324.84882732749</v>
      </c>
      <c r="Z13">
        <v>-219688.72951220223</v>
      </c>
      <c r="AA13">
        <v>390143.45389142894</v>
      </c>
      <c r="AB13">
        <v>534831.96904717234</v>
      </c>
      <c r="AC13">
        <v>124297.81558879597</v>
      </c>
      <c r="AD13">
        <v>-268248.86102274363</v>
      </c>
      <c r="AE13">
        <v>-357679.0861438181</v>
      </c>
      <c r="AF13">
        <v>-140848.53946790242</v>
      </c>
      <c r="AG13">
        <v>96969.879826377466</v>
      </c>
      <c r="AH13">
        <v>178977.71873808323</v>
      </c>
      <c r="AI13">
        <v>122046.81297997282</v>
      </c>
      <c r="AJ13">
        <v>23019.301014765715</v>
      </c>
      <c r="AK13">
        <v>-40077.300550872053</v>
      </c>
      <c r="AL13">
        <v>-38975.751206355882</v>
      </c>
      <c r="AM13">
        <v>-4893.3520164079564</v>
      </c>
      <c r="AN13">
        <v>13696.054030412772</v>
      </c>
      <c r="AO13">
        <v>-21904.948225416894</v>
      </c>
      <c r="AP13">
        <v>-77582.794937859944</v>
      </c>
      <c r="AQ13">
        <v>-107865.06125444596</v>
      </c>
      <c r="AR13">
        <v>-87915.532230822675</v>
      </c>
      <c r="AS13">
        <v>-14461.300825144674</v>
      </c>
      <c r="AT13">
        <v>107582.39874262756</v>
      </c>
      <c r="AU13">
        <v>271890.34094251931</v>
      </c>
      <c r="AV13">
        <v>463607.33911580761</v>
      </c>
      <c r="AW13">
        <v>651160.40178348322</v>
      </c>
      <c r="AX13">
        <v>799965.02250296343</v>
      </c>
      <c r="AY13">
        <v>873183.65230644948</v>
      </c>
      <c r="AZ13">
        <v>829718.89708555269</v>
      </c>
      <c r="BA13">
        <v>657780.93017433421</v>
      </c>
      <c r="BB13">
        <v>389532.69682180748</v>
      </c>
      <c r="BC13">
        <v>68348.237106311615</v>
      </c>
      <c r="BD13">
        <v>-286923.55828254484</v>
      </c>
      <c r="BE13">
        <v>-663057.45133092359</v>
      </c>
      <c r="BF13">
        <v>-1050923.9902526713</v>
      </c>
      <c r="BG13">
        <v>-1444761.0258074016</v>
      </c>
      <c r="BH13">
        <v>-1834322.2427160193</v>
      </c>
      <c r="BI13">
        <v>-2202585.2636704664</v>
      </c>
      <c r="BJ13">
        <v>-2497081.1648395038</v>
      </c>
      <c r="BK13">
        <v>-2606842.1871033423</v>
      </c>
      <c r="BL13">
        <v>-2299773.2303228783</v>
      </c>
      <c r="BM13">
        <v>-1371695.5340983032</v>
      </c>
      <c r="BN13">
        <v>-26608.079164441773</v>
      </c>
      <c r="BO13">
        <v>1416870.7373324055</v>
      </c>
      <c r="BP13">
        <v>2594644.2617318281</v>
      </c>
      <c r="BQ13">
        <v>3100629.767399672</v>
      </c>
      <c r="BR13">
        <v>2659681.0711307628</v>
      </c>
      <c r="BS13">
        <v>1544832.6940309743</v>
      </c>
      <c r="BT13">
        <v>130230.37595805919</v>
      </c>
      <c r="BU13">
        <v>-1250716.3228492655</v>
      </c>
      <c r="BV13">
        <v>-2328054.9623456006</v>
      </c>
      <c r="BW13">
        <v>-2895426.7389109931</v>
      </c>
      <c r="BX13">
        <v>-2751732.2767624105</v>
      </c>
      <c r="BY13">
        <v>-1674957.8027157909</v>
      </c>
      <c r="BZ13">
        <v>-100899.27223615331</v>
      </c>
      <c r="CA13">
        <v>1357030.0467020299</v>
      </c>
      <c r="CB13">
        <v>2061126.2841663153</v>
      </c>
      <c r="CC13">
        <v>1547384.5016449864</v>
      </c>
      <c r="CD13">
        <v>410582.07009573467</v>
      </c>
      <c r="CE13">
        <v>-582139.06519670831</v>
      </c>
      <c r="CF13">
        <v>-1095470.4093666584</v>
      </c>
      <c r="CG13">
        <v>-1047364.3164536378</v>
      </c>
      <c r="CH13">
        <v>-478052.66944525013</v>
      </c>
      <c r="CI13">
        <v>185441.91012755418</v>
      </c>
      <c r="CJ13">
        <v>327955.38742537558</v>
      </c>
      <c r="CK13">
        <v>84829.268839985511</v>
      </c>
      <c r="CL13">
        <v>-154706.17976714484</v>
      </c>
      <c r="CM13">
        <v>-87912.703472459209</v>
      </c>
      <c r="CN13">
        <v>207287.16964966879</v>
      </c>
      <c r="CO13">
        <v>350267.3102976724</v>
      </c>
      <c r="CP13">
        <v>30834.942467903373</v>
      </c>
      <c r="CQ13">
        <v>-555768.3554855386</v>
      </c>
      <c r="CR13">
        <v>-1110971.9726934552</v>
      </c>
      <c r="CS13">
        <v>-1441971.0642229326</v>
      </c>
      <c r="CT13">
        <v>-1388942.4441498001</v>
      </c>
      <c r="CU13">
        <v>-847038.5238537793</v>
      </c>
      <c r="CV13">
        <v>157537.47627685039</v>
      </c>
      <c r="CW13">
        <v>1511234.5178183629</v>
      </c>
      <c r="CX13">
        <v>2955641.5860600257</v>
      </c>
      <c r="CY13">
        <v>4202684.3788133115</v>
      </c>
      <c r="CZ13">
        <v>4964583.9350906871</v>
      </c>
      <c r="DA13">
        <v>5011827.0463436265</v>
      </c>
      <c r="DB13">
        <v>4385790.8680605637</v>
      </c>
      <c r="DC13">
        <v>3318910.6794221429</v>
      </c>
      <c r="DD13">
        <v>2023143.9102789164</v>
      </c>
      <c r="DE13">
        <v>501855.44015621534</v>
      </c>
      <c r="DF13">
        <v>-1266858.6619944032</v>
      </c>
      <c r="DG13">
        <v>-3238570.0617712312</v>
      </c>
      <c r="DH13">
        <v>-5307544.3024888635</v>
      </c>
      <c r="DI13">
        <v>-7032665.3432980608</v>
      </c>
      <c r="DJ13">
        <v>-6861039.2594758784</v>
      </c>
      <c r="DK13">
        <v>-3430582.1686536628</v>
      </c>
      <c r="DL13">
        <v>2742824.1617637039</v>
      </c>
      <c r="DM13">
        <v>6258245.8808977082</v>
      </c>
      <c r="DN13">
        <v>3118240.8543853373</v>
      </c>
      <c r="DO13">
        <v>-2179253.6706130942</v>
      </c>
      <c r="DP13">
        <v>-4833413.8208531244</v>
      </c>
      <c r="DQ13">
        <v>-4628600.8767912304</v>
      </c>
      <c r="DR13">
        <v>-2764341.4455408002</v>
      </c>
      <c r="DS13">
        <v>-538206.99398513278</v>
      </c>
      <c r="DT13">
        <v>1222124.8484606401</v>
      </c>
      <c r="DU13">
        <v>2071427.8424142867</v>
      </c>
      <c r="DV13">
        <v>1993219.8455007963</v>
      </c>
      <c r="DW13">
        <v>1141149.3235933208</v>
      </c>
      <c r="DX13">
        <v>-41854.795922232741</v>
      </c>
      <c r="DY13">
        <v>-833592.06502959668</v>
      </c>
      <c r="DZ13">
        <v>-744879.5635527469</v>
      </c>
      <c r="EA13">
        <v>135449.75190361805</v>
      </c>
      <c r="EB13">
        <v>862276.79949065822</v>
      </c>
      <c r="EC13">
        <v>843083.5794865971</v>
      </c>
      <c r="ED13">
        <v>304763.15412949596</v>
      </c>
      <c r="EE13">
        <v>-414126.28604039224</v>
      </c>
      <c r="EF13">
        <v>-1241600.9426019993</v>
      </c>
      <c r="EG13">
        <v>-1945119.231421106</v>
      </c>
      <c r="EH13">
        <v>-1458798.8618132595</v>
      </c>
      <c r="EI13">
        <v>763450.8669153665</v>
      </c>
      <c r="EJ13">
        <v>2469570.559712111</v>
      </c>
      <c r="EK13">
        <v>1738559.3486674358</v>
      </c>
      <c r="EL13">
        <v>-148547.63893293458</v>
      </c>
      <c r="EM13">
        <v>-1817374.9517314008</v>
      </c>
      <c r="EN13">
        <v>-2497558.3306535478</v>
      </c>
      <c r="EO13">
        <v>-1735851.265100609</v>
      </c>
      <c r="EP13">
        <v>-6678.520909685285</v>
      </c>
      <c r="EQ13">
        <v>1558611.2197600291</v>
      </c>
      <c r="ER13">
        <v>1881506.6082678994</v>
      </c>
      <c r="ES13">
        <v>1300098.4879816314</v>
      </c>
      <c r="ET13">
        <v>598249.31170743424</v>
      </c>
      <c r="EU13">
        <v>10729.350834027457</v>
      </c>
      <c r="EV13">
        <v>-386715.77716072142</v>
      </c>
      <c r="EW13">
        <v>-603609.01438131125</v>
      </c>
      <c r="EX13">
        <v>-706177.1266346348</v>
      </c>
      <c r="EY13">
        <v>-633148.34803508059</v>
      </c>
      <c r="EZ13">
        <v>-413005.36998027778</v>
      </c>
      <c r="FA13">
        <v>-126008.38048925529</v>
      </c>
      <c r="FB13">
        <v>126219.18021180741</v>
      </c>
      <c r="FC13">
        <v>192121.32793727692</v>
      </c>
      <c r="FD13">
        <v>7096.83700635473</v>
      </c>
      <c r="FE13">
        <v>-120780.40204009158</v>
      </c>
      <c r="FF13">
        <v>-148252.46115162282</v>
      </c>
      <c r="FG13">
        <v>-90790.976702454107</v>
      </c>
      <c r="FH13">
        <v>47799.111443199945</v>
      </c>
      <c r="FI13">
        <v>200229.15740969114</v>
      </c>
      <c r="FJ13">
        <v>156209.98087181442</v>
      </c>
      <c r="FK13">
        <v>44131.597368190574</v>
      </c>
      <c r="FL13">
        <v>-69876.491356731902</v>
      </c>
      <c r="FM13">
        <v>-164772.91406816017</v>
      </c>
      <c r="FN13">
        <v>-219400.80205440291</v>
      </c>
      <c r="FO13">
        <v>-213360.97292746295</v>
      </c>
      <c r="FP13">
        <v>-127206.29889672653</v>
      </c>
      <c r="FQ13">
        <v>38524.471741065448</v>
      </c>
      <c r="FR13">
        <v>115454.00735006553</v>
      </c>
      <c r="FS13">
        <v>-1458.4636793265277</v>
      </c>
      <c r="FT13">
        <v>-55763.430140212862</v>
      </c>
      <c r="FU13">
        <v>823.48289454639234</v>
      </c>
      <c r="FV13">
        <v>12347.576667204296</v>
      </c>
      <c r="FW13">
        <v>2078.5071360752472</v>
      </c>
      <c r="FX13">
        <v>723.16757816144309</v>
      </c>
      <c r="FY13">
        <v>7969.674294703761</v>
      </c>
      <c r="FZ13">
        <f t="shared" si="0"/>
        <v>2991293415016.2212</v>
      </c>
      <c r="GA13">
        <f>FZ13/FZ19</f>
        <v>1.091693504241062</v>
      </c>
      <c r="GB13" s="23">
        <f t="shared" si="1"/>
        <v>109.1693504241062</v>
      </c>
    </row>
    <row r="14" spans="1:184" x14ac:dyDescent="0.4">
      <c r="A14" t="s">
        <v>3</v>
      </c>
      <c r="B14">
        <v>-96174.088659665576</v>
      </c>
      <c r="C14">
        <v>-178245.25551539144</v>
      </c>
      <c r="D14">
        <v>-249004.29199953712</v>
      </c>
      <c r="E14">
        <v>-298272.88429097523</v>
      </c>
      <c r="F14">
        <v>-325274.28333251213</v>
      </c>
      <c r="G14">
        <v>-349864.16631479748</v>
      </c>
      <c r="H14">
        <v>-396895.93111362436</v>
      </c>
      <c r="I14">
        <v>-484585.29726822593</v>
      </c>
      <c r="J14">
        <v>-606145.26614817767</v>
      </c>
      <c r="K14">
        <v>-733018.06902686995</v>
      </c>
      <c r="L14">
        <v>-829041.14046216558</v>
      </c>
      <c r="M14">
        <v>-848386.74663717311</v>
      </c>
      <c r="N14">
        <v>-749373.2519378498</v>
      </c>
      <c r="O14">
        <v>-507406.05573927419</v>
      </c>
      <c r="P14">
        <v>-166228.28580630218</v>
      </c>
      <c r="Q14">
        <v>185754.08822723263</v>
      </c>
      <c r="R14">
        <v>478399.92145159742</v>
      </c>
      <c r="S14">
        <v>672342.86530775693</v>
      </c>
      <c r="T14">
        <v>737103.20442901971</v>
      </c>
      <c r="U14">
        <v>644834.34564560768</v>
      </c>
      <c r="V14">
        <v>395281.99652894016</v>
      </c>
      <c r="W14">
        <v>66559.71620177741</v>
      </c>
      <c r="X14">
        <v>-244282.69633090642</v>
      </c>
      <c r="Y14">
        <v>-441756.00818569626</v>
      </c>
      <c r="Z14">
        <v>-462456.48062544083</v>
      </c>
      <c r="AA14">
        <v>-348096.41725690872</v>
      </c>
      <c r="AB14">
        <v>-164345.36977923531</v>
      </c>
      <c r="AC14">
        <v>28139.868956026301</v>
      </c>
      <c r="AD14">
        <v>175993.89671105673</v>
      </c>
      <c r="AE14">
        <v>230562.73758458739</v>
      </c>
      <c r="AF14">
        <v>164426.15468480869</v>
      </c>
      <c r="AG14">
        <v>32680.772531766812</v>
      </c>
      <c r="AH14">
        <v>-91662.827684080941</v>
      </c>
      <c r="AI14">
        <v>-156615.37627372879</v>
      </c>
      <c r="AJ14">
        <v>-150851.23384484864</v>
      </c>
      <c r="AK14">
        <v>-78373.367956288566</v>
      </c>
      <c r="AL14">
        <v>38748.035515132135</v>
      </c>
      <c r="AM14">
        <v>164810.55038997901</v>
      </c>
      <c r="AN14">
        <v>261687.30283551145</v>
      </c>
      <c r="AO14">
        <v>298044.73361851345</v>
      </c>
      <c r="AP14">
        <v>270731.74699221476</v>
      </c>
      <c r="AQ14">
        <v>187360.04451694767</v>
      </c>
      <c r="AR14">
        <v>57240.785489077396</v>
      </c>
      <c r="AS14">
        <v>-106798.27409813803</v>
      </c>
      <c r="AT14">
        <v>-289083.95190326381</v>
      </c>
      <c r="AU14">
        <v>-473790.61250685272</v>
      </c>
      <c r="AV14">
        <v>-643811.19042284449</v>
      </c>
      <c r="AW14">
        <v>-782485.30594504613</v>
      </c>
      <c r="AX14">
        <v>-873584.53239734715</v>
      </c>
      <c r="AY14">
        <v>-900927.8612583772</v>
      </c>
      <c r="AZ14">
        <v>-850746.54258431634</v>
      </c>
      <c r="BA14">
        <v>-722421.96695445664</v>
      </c>
      <c r="BB14">
        <v>-529886.58695183136</v>
      </c>
      <c r="BC14">
        <v>-290162.885785972</v>
      </c>
      <c r="BD14">
        <v>-20297.131506144819</v>
      </c>
      <c r="BE14">
        <v>262664.4078383827</v>
      </c>
      <c r="BF14">
        <v>541620.22162603214</v>
      </c>
      <c r="BG14">
        <v>799219.59324818803</v>
      </c>
      <c r="BH14">
        <v>1017943.6207328063</v>
      </c>
      <c r="BI14">
        <v>1180245.1664100664</v>
      </c>
      <c r="BJ14">
        <v>1268569.879941076</v>
      </c>
      <c r="BK14">
        <v>1264827.4785077774</v>
      </c>
      <c r="BL14">
        <v>1156309.7613445402</v>
      </c>
      <c r="BM14">
        <v>959487.41611863207</v>
      </c>
      <c r="BN14">
        <v>698310.6824457692</v>
      </c>
      <c r="BO14">
        <v>396745.28244552598</v>
      </c>
      <c r="BP14">
        <v>78756.938237482493</v>
      </c>
      <c r="BQ14">
        <v>-231688.62805877835</v>
      </c>
      <c r="BR14">
        <v>-511317.40435537935</v>
      </c>
      <c r="BS14">
        <v>-739622.21869121084</v>
      </c>
      <c r="BT14">
        <v>-896787.60913686198</v>
      </c>
      <c r="BU14">
        <v>-962983.30066059739</v>
      </c>
      <c r="BV14">
        <v>-917506.03563279752</v>
      </c>
      <c r="BW14">
        <v>-736339.67691627028</v>
      </c>
      <c r="BX14">
        <v>-412525.89256906748</v>
      </c>
      <c r="BY14">
        <v>-11634.692081513786</v>
      </c>
      <c r="BZ14">
        <v>381139.73653723922</v>
      </c>
      <c r="CA14">
        <v>680208.19014523097</v>
      </c>
      <c r="CB14">
        <v>799981.46560049825</v>
      </c>
      <c r="CC14">
        <v>682599.65793026844</v>
      </c>
      <c r="CD14">
        <v>381118.00214324275</v>
      </c>
      <c r="CE14">
        <v>-23687.179363749099</v>
      </c>
      <c r="CF14">
        <v>-451041.61688914674</v>
      </c>
      <c r="CG14">
        <v>-822767.5842871198</v>
      </c>
      <c r="CH14">
        <v>-1071675.0379804634</v>
      </c>
      <c r="CI14">
        <v>-1135666.2883170054</v>
      </c>
      <c r="CJ14">
        <v>-958175.25488205475</v>
      </c>
      <c r="CK14">
        <v>-528779.27277090505</v>
      </c>
      <c r="CL14">
        <v>46070.05169227939</v>
      </c>
      <c r="CM14">
        <v>642269.04733844544</v>
      </c>
      <c r="CN14">
        <v>1195552.1274010949</v>
      </c>
      <c r="CO14">
        <v>1660663.7808971694</v>
      </c>
      <c r="CP14">
        <v>1991252.9083022398</v>
      </c>
      <c r="CQ14">
        <v>2140212.3567310576</v>
      </c>
      <c r="CR14">
        <v>2089014.871777121</v>
      </c>
      <c r="CS14">
        <v>1827524.2340045979</v>
      </c>
      <c r="CT14">
        <v>1351872.415127534</v>
      </c>
      <c r="CU14">
        <v>689428.96774598176</v>
      </c>
      <c r="CV14">
        <v>-96799.092474111792</v>
      </c>
      <c r="CW14">
        <v>-929589.78378381161</v>
      </c>
      <c r="CX14">
        <v>-1729901.263365122</v>
      </c>
      <c r="CY14">
        <v>-2418691.6884000362</v>
      </c>
      <c r="CZ14">
        <v>-2916919.2160705635</v>
      </c>
      <c r="DA14">
        <v>-3165065.6426401366</v>
      </c>
      <c r="DB14">
        <v>-3180322.3224276612</v>
      </c>
      <c r="DC14">
        <v>-2993560.0961918123</v>
      </c>
      <c r="DD14">
        <v>-2633048.1681782389</v>
      </c>
      <c r="DE14">
        <v>-2126751.5830719052</v>
      </c>
      <c r="DF14">
        <v>-1502635.3855577728</v>
      </c>
      <c r="DG14">
        <v>-788664.62032078835</v>
      </c>
      <c r="DH14">
        <v>-12804.332045931209</v>
      </c>
      <c r="DI14">
        <v>796980.43458186067</v>
      </c>
      <c r="DJ14">
        <v>1592599.4923474467</v>
      </c>
      <c r="DK14">
        <v>2245462.0839150539</v>
      </c>
      <c r="DL14">
        <v>2606852.3094187323</v>
      </c>
      <c r="DM14">
        <v>2525047.1381931556</v>
      </c>
      <c r="DN14">
        <v>1907154.7799993379</v>
      </c>
      <c r="DO14">
        <v>940715.36829455919</v>
      </c>
      <c r="DP14">
        <v>-115871.19983997896</v>
      </c>
      <c r="DQ14">
        <v>-1011353.9391301285</v>
      </c>
      <c r="DR14">
        <v>-1563606.6338872996</v>
      </c>
      <c r="DS14">
        <v>-1759768.4696595268</v>
      </c>
      <c r="DT14">
        <v>-1628327.478053879</v>
      </c>
      <c r="DU14">
        <v>-1202077.6854897942</v>
      </c>
      <c r="DV14">
        <v>-523951.12139913783</v>
      </c>
      <c r="DW14">
        <v>308463.17947188416</v>
      </c>
      <c r="DX14">
        <v>1061204.7504534305</v>
      </c>
      <c r="DY14">
        <v>1467522.7367165899</v>
      </c>
      <c r="DZ14">
        <v>1300055.206966182</v>
      </c>
      <c r="EA14">
        <v>575211.54968072765</v>
      </c>
      <c r="EB14">
        <v>-328595.77582644514</v>
      </c>
      <c r="EC14">
        <v>-1084150.887194155</v>
      </c>
      <c r="ED14">
        <v>-1580547.225142594</v>
      </c>
      <c r="EE14">
        <v>-1756775.6485086302</v>
      </c>
      <c r="EF14">
        <v>-1551676.6898122991</v>
      </c>
      <c r="EG14">
        <v>-909539.49305298249</v>
      </c>
      <c r="EH14">
        <v>127223.86230412639</v>
      </c>
      <c r="EI14">
        <v>1221935.646211836</v>
      </c>
      <c r="EJ14">
        <v>1966007.300803019</v>
      </c>
      <c r="EK14">
        <v>2058128.5068307442</v>
      </c>
      <c r="EL14">
        <v>1620327.4504223573</v>
      </c>
      <c r="EM14">
        <v>858812.75989925186</v>
      </c>
      <c r="EN14">
        <v>-26563.039500373838</v>
      </c>
      <c r="EO14">
        <v>-851987.58371790289</v>
      </c>
      <c r="EP14">
        <v>-1490411.5403054219</v>
      </c>
      <c r="EQ14">
        <v>-1833807.9082563783</v>
      </c>
      <c r="ER14">
        <v>-1777527.6576832996</v>
      </c>
      <c r="ES14">
        <v>-1282623.4450858978</v>
      </c>
      <c r="ET14">
        <v>-537661.30373849138</v>
      </c>
      <c r="EU14">
        <v>234007.67103928491</v>
      </c>
      <c r="EV14">
        <v>842188.50264087657</v>
      </c>
      <c r="EW14">
        <v>1160105.2845979484</v>
      </c>
      <c r="EX14">
        <v>1157404.4209861939</v>
      </c>
      <c r="EY14">
        <v>894600.75145482889</v>
      </c>
      <c r="EZ14">
        <v>490778.43976091838</v>
      </c>
      <c r="FA14">
        <v>53400.922405502744</v>
      </c>
      <c r="FB14">
        <v>-329411.05652353226</v>
      </c>
      <c r="FC14">
        <v>-579587.20457562164</v>
      </c>
      <c r="FD14">
        <v>-656066.98670491646</v>
      </c>
      <c r="FE14">
        <v>-569707.45617559727</v>
      </c>
      <c r="FF14">
        <v>-348260.49848744995</v>
      </c>
      <c r="FG14">
        <v>-58071.62584348239</v>
      </c>
      <c r="FH14">
        <v>222761.10440747917</v>
      </c>
      <c r="FI14">
        <v>415749.56050432025</v>
      </c>
      <c r="FJ14">
        <v>459872.25623262668</v>
      </c>
      <c r="FK14">
        <v>368054.22119219042</v>
      </c>
      <c r="FL14">
        <v>187451.91746513601</v>
      </c>
      <c r="FM14">
        <v>-30411.908476032193</v>
      </c>
      <c r="FN14">
        <v>-234312.86938271491</v>
      </c>
      <c r="FO14">
        <v>-374583.36351598473</v>
      </c>
      <c r="FP14">
        <v>-412256.34586456302</v>
      </c>
      <c r="FQ14">
        <v>-335929.85704447015</v>
      </c>
      <c r="FR14">
        <v>-157170.60256058295</v>
      </c>
      <c r="FS14">
        <v>88611.373300021893</v>
      </c>
      <c r="FT14">
        <v>295734.47599447082</v>
      </c>
      <c r="FU14">
        <v>385652.66873733699</v>
      </c>
      <c r="FV14">
        <v>354519.17028850177</v>
      </c>
      <c r="FW14">
        <v>259853.40729387861</v>
      </c>
      <c r="FX14">
        <v>166274.12063737851</v>
      </c>
      <c r="FY14">
        <v>120614.64688519202</v>
      </c>
      <c r="FZ14">
        <f t="shared" si="0"/>
        <v>1108660931886.4551</v>
      </c>
      <c r="GA14">
        <f>FZ14/FZ19</f>
        <v>0.40461358008897369</v>
      </c>
      <c r="GB14" s="23">
        <f t="shared" si="1"/>
        <v>40.461358008897371</v>
      </c>
    </row>
    <row r="15" spans="1:184" x14ac:dyDescent="0.4">
      <c r="A15" t="s">
        <v>4</v>
      </c>
      <c r="B15">
        <v>25567.863287539989</v>
      </c>
      <c r="C15">
        <v>28305.623607621641</v>
      </c>
      <c r="D15">
        <v>23173.929246819411</v>
      </c>
      <c r="E15">
        <v>12280.197491815186</v>
      </c>
      <c r="F15">
        <v>-1883.7178055323338</v>
      </c>
      <c r="G15">
        <v>-16502.732271643708</v>
      </c>
      <c r="H15">
        <v>-28906.702038664818</v>
      </c>
      <c r="I15">
        <v>-37703.252593768993</v>
      </c>
      <c r="J15">
        <v>-42091.631564211617</v>
      </c>
      <c r="K15">
        <v>-41711.655920632737</v>
      </c>
      <c r="L15">
        <v>-36485.889930029429</v>
      </c>
      <c r="M15">
        <v>-26514.952381166113</v>
      </c>
      <c r="N15">
        <v>-12208.640211328042</v>
      </c>
      <c r="O15">
        <v>5026.3564788708345</v>
      </c>
      <c r="P15">
        <v>23449.898003671056</v>
      </c>
      <c r="Q15">
        <v>41290.534467647121</v>
      </c>
      <c r="R15">
        <v>56668.836057756147</v>
      </c>
      <c r="S15">
        <v>67285.383876109845</v>
      </c>
      <c r="T15">
        <v>70658.946756123769</v>
      </c>
      <c r="U15">
        <v>64933.023594359365</v>
      </c>
      <c r="V15">
        <v>51316.891448546477</v>
      </c>
      <c r="W15">
        <v>32092.616061190922</v>
      </c>
      <c r="X15">
        <v>9741.2139508151049</v>
      </c>
      <c r="Y15">
        <v>-13224.359852648109</v>
      </c>
      <c r="Z15">
        <v>-34301.489782938486</v>
      </c>
      <c r="AA15">
        <v>-51324.389893627937</v>
      </c>
      <c r="AB15">
        <v>-63317.536964121464</v>
      </c>
      <c r="AC15">
        <v>-69609.885451739232</v>
      </c>
      <c r="AD15">
        <v>-69582.606093484923</v>
      </c>
      <c r="AE15">
        <v>-62486.975958096686</v>
      </c>
      <c r="AF15">
        <v>-47916.291460532666</v>
      </c>
      <c r="AG15">
        <v>-28322.077091076688</v>
      </c>
      <c r="AH15">
        <v>-7054.3794224239246</v>
      </c>
      <c r="AI15">
        <v>12331.711044872385</v>
      </c>
      <c r="AJ15">
        <v>26795.696246667227</v>
      </c>
      <c r="AK15">
        <v>35708.480837256997</v>
      </c>
      <c r="AL15">
        <v>39485.756478514362</v>
      </c>
      <c r="AM15">
        <v>38922.721971100524</v>
      </c>
      <c r="AN15">
        <v>34916.736576588839</v>
      </c>
      <c r="AO15">
        <v>28392.833147312649</v>
      </c>
      <c r="AP15">
        <v>20265.929674438808</v>
      </c>
      <c r="AQ15">
        <v>11257.774344887956</v>
      </c>
      <c r="AR15">
        <v>2069.5946185864009</v>
      </c>
      <c r="AS15">
        <v>-6546.8437813498713</v>
      </c>
      <c r="AT15">
        <v>-13827.43366291267</v>
      </c>
      <c r="AU15">
        <v>-19026.743441875162</v>
      </c>
      <c r="AV15">
        <v>-21443.511106051497</v>
      </c>
      <c r="AW15">
        <v>-20501.276355656209</v>
      </c>
      <c r="AX15">
        <v>-15866.58334428084</v>
      </c>
      <c r="AY15">
        <v>-7423.2353528756275</v>
      </c>
      <c r="AZ15">
        <v>4518.3097653331279</v>
      </c>
      <c r="BA15">
        <v>18798.65177174328</v>
      </c>
      <c r="BB15">
        <v>34058.623122253404</v>
      </c>
      <c r="BC15">
        <v>48940.201519300725</v>
      </c>
      <c r="BD15">
        <v>62087.828414626303</v>
      </c>
      <c r="BE15">
        <v>72148.799521317676</v>
      </c>
      <c r="BF15">
        <v>77791.524979687892</v>
      </c>
      <c r="BG15">
        <v>77792.621076913783</v>
      </c>
      <c r="BH15">
        <v>71126.516911016719</v>
      </c>
      <c r="BI15">
        <v>56816.948432221521</v>
      </c>
      <c r="BJ15">
        <v>33851.428296554121</v>
      </c>
      <c r="BK15">
        <v>1816.0110361837833</v>
      </c>
      <c r="BL15">
        <v>-37466.069584103971</v>
      </c>
      <c r="BM15">
        <v>-81277.572394785821</v>
      </c>
      <c r="BN15">
        <v>-126791.93643362801</v>
      </c>
      <c r="BO15">
        <v>-171175.93551748485</v>
      </c>
      <c r="BP15">
        <v>-211595.89918814928</v>
      </c>
      <c r="BQ15">
        <v>-245218.15698741705</v>
      </c>
      <c r="BR15">
        <v>-269209.76212569117</v>
      </c>
      <c r="BS15">
        <v>-280772.09556292754</v>
      </c>
      <c r="BT15">
        <v>-277303.99195087457</v>
      </c>
      <c r="BU15">
        <v>-256533.31219571567</v>
      </c>
      <c r="BV15">
        <v>-217127.05426870967</v>
      </c>
      <c r="BW15">
        <v>-161063.88483481098</v>
      </c>
      <c r="BX15">
        <v>-91308.783351320671</v>
      </c>
      <c r="BY15">
        <v>-10869.874926484834</v>
      </c>
      <c r="BZ15">
        <v>77244.715331454179</v>
      </c>
      <c r="CA15">
        <v>170026.86231425006</v>
      </c>
      <c r="CB15">
        <v>264468.44091366028</v>
      </c>
      <c r="CC15">
        <v>357185.69401750393</v>
      </c>
      <c r="CD15">
        <v>443294.38919312594</v>
      </c>
      <c r="CE15">
        <v>517542.87278499058</v>
      </c>
      <c r="CF15">
        <v>574681.54383283015</v>
      </c>
      <c r="CG15">
        <v>609460.80137637304</v>
      </c>
      <c r="CH15">
        <v>616605.75138686527</v>
      </c>
      <c r="CI15">
        <v>590822.29156754399</v>
      </c>
      <c r="CJ15">
        <v>529019.22076156677</v>
      </c>
      <c r="CK15">
        <v>435798.46755511971</v>
      </c>
      <c r="CL15">
        <v>317701.55071335507</v>
      </c>
      <c r="CM15">
        <v>181279.80200000879</v>
      </c>
      <c r="CN15">
        <v>33084.553178818969</v>
      </c>
      <c r="CO15">
        <v>-120332.86398647905</v>
      </c>
      <c r="CP15">
        <v>-272421.11773214687</v>
      </c>
      <c r="CQ15">
        <v>-417058.26251066913</v>
      </c>
      <c r="CR15">
        <v>-550032.57401948492</v>
      </c>
      <c r="CS15">
        <v>-668332.41969254322</v>
      </c>
      <c r="CT15">
        <v>-769138.84334386594</v>
      </c>
      <c r="CU15">
        <v>-849632.88878747413</v>
      </c>
      <c r="CV15">
        <v>-906995.59983739117</v>
      </c>
      <c r="CW15">
        <v>-938408.02030763798</v>
      </c>
      <c r="CX15">
        <v>-940980.22776984854</v>
      </c>
      <c r="CY15">
        <v>-911485.17502768594</v>
      </c>
      <c r="CZ15">
        <v>-846411.80944874836</v>
      </c>
      <c r="DA15">
        <v>-742195.81860222213</v>
      </c>
      <c r="DB15">
        <v>-597225.04174534837</v>
      </c>
      <c r="DC15">
        <v>-418000.08444829774</v>
      </c>
      <c r="DD15">
        <v>-214190.3422120804</v>
      </c>
      <c r="DE15">
        <v>4230.6299016020166</v>
      </c>
      <c r="DF15">
        <v>227289.27683104534</v>
      </c>
      <c r="DG15">
        <v>445012.04351454595</v>
      </c>
      <c r="DH15">
        <v>647425.37489040371</v>
      </c>
      <c r="DI15">
        <v>824555.71589691273</v>
      </c>
      <c r="DJ15">
        <v>966429.51147237199</v>
      </c>
      <c r="DK15">
        <v>1063073.2065550766</v>
      </c>
      <c r="DL15">
        <v>1104513.246083325</v>
      </c>
      <c r="DM15">
        <v>1083715.9250255721</v>
      </c>
      <c r="DN15">
        <v>1005416.3175218847</v>
      </c>
      <c r="DO15">
        <v>877326.86394641141</v>
      </c>
      <c r="DP15">
        <v>707169.3837242747</v>
      </c>
      <c r="DQ15">
        <v>502665.69628059765</v>
      </c>
      <c r="DR15">
        <v>271537.62104050774</v>
      </c>
      <c r="DS15">
        <v>21506.977429127212</v>
      </c>
      <c r="DT15">
        <v>-238884.69142679268</v>
      </c>
      <c r="DU15">
        <v>-496789.8475881255</v>
      </c>
      <c r="DV15">
        <v>-734432.82939066296</v>
      </c>
      <c r="DW15">
        <v>-933010.87516433513</v>
      </c>
      <c r="DX15">
        <v>-1073721.2232390696</v>
      </c>
      <c r="DY15">
        <v>-1137761.1119447949</v>
      </c>
      <c r="DZ15">
        <v>-1111967.772204367</v>
      </c>
      <c r="EA15">
        <v>-1005738.4053123484</v>
      </c>
      <c r="EB15">
        <v>-834110.20515622827</v>
      </c>
      <c r="EC15">
        <v>-612120.36562349531</v>
      </c>
      <c r="ED15">
        <v>-354806.08060164051</v>
      </c>
      <c r="EE15">
        <v>-77269.273548602112</v>
      </c>
      <c r="EF15">
        <v>204851.96423276392</v>
      </c>
      <c r="EG15">
        <v>474745.81361671223</v>
      </c>
      <c r="EH15">
        <v>715323.20591439051</v>
      </c>
      <c r="EI15">
        <v>909495.07243694109</v>
      </c>
      <c r="EJ15">
        <v>1040172.3444955127</v>
      </c>
      <c r="EK15">
        <v>1090265.9534012484</v>
      </c>
      <c r="EL15">
        <v>1048478.5055541833</v>
      </c>
      <c r="EM15">
        <v>926679.30770989833</v>
      </c>
      <c r="EN15">
        <v>742529.34171286365</v>
      </c>
      <c r="EO15">
        <v>513689.58940754796</v>
      </c>
      <c r="EP15">
        <v>257821.03263842373</v>
      </c>
      <c r="EQ15">
        <v>-7415.3467500416009</v>
      </c>
      <c r="ER15">
        <v>-264627.51665934542</v>
      </c>
      <c r="ES15">
        <v>-498638.96619386668</v>
      </c>
      <c r="ET15">
        <v>-699101.0230799698</v>
      </c>
      <c r="EU15">
        <v>-856804.73726302152</v>
      </c>
      <c r="EV15">
        <v>-962541.15868839168</v>
      </c>
      <c r="EW15">
        <v>-1007075.4179795253</v>
      </c>
      <c r="EX15">
        <v>-981459.85082502756</v>
      </c>
      <c r="EY15">
        <v>-882255.14006032236</v>
      </c>
      <c r="EZ15">
        <v>-722303.77400031791</v>
      </c>
      <c r="FA15">
        <v>-518450.8776064266</v>
      </c>
      <c r="FB15">
        <v>-287549.55073735304</v>
      </c>
      <c r="FC15">
        <v>-46388.728626201097</v>
      </c>
      <c r="FD15">
        <v>189281.39496895514</v>
      </c>
      <c r="FE15">
        <v>407476.95198239177</v>
      </c>
      <c r="FF15">
        <v>599301.75577001064</v>
      </c>
      <c r="FG15">
        <v>756474.57583957806</v>
      </c>
      <c r="FH15">
        <v>870724.46344276099</v>
      </c>
      <c r="FI15">
        <v>933780.46983122861</v>
      </c>
      <c r="FJ15">
        <v>937373.51238442061</v>
      </c>
      <c r="FK15">
        <v>876649.00959219399</v>
      </c>
      <c r="FL15">
        <v>760373.37259597448</v>
      </c>
      <c r="FM15">
        <v>600667.33223670942</v>
      </c>
      <c r="FN15">
        <v>409576.04985791957</v>
      </c>
      <c r="FO15">
        <v>199128.04939713408</v>
      </c>
      <c r="FP15">
        <v>-18653.318302331831</v>
      </c>
      <c r="FQ15">
        <v>-232103.9933462542</v>
      </c>
      <c r="FR15">
        <v>-431024.21996127028</v>
      </c>
      <c r="FS15">
        <v>-605963.36751268408</v>
      </c>
      <c r="FT15">
        <v>-747541.86056641035</v>
      </c>
      <c r="FU15">
        <v>-847565.2176944681</v>
      </c>
      <c r="FV15">
        <v>-903517.01542521641</v>
      </c>
      <c r="FW15">
        <v>-917702.59888394282</v>
      </c>
      <c r="FX15">
        <v>-893371.90707158484</v>
      </c>
      <c r="FY15">
        <v>-833980.68341731932</v>
      </c>
      <c r="FZ15">
        <f t="shared" si="0"/>
        <v>279489455054.66107</v>
      </c>
      <c r="GA15">
        <f>FZ15/FZ19</f>
        <v>0.1020016361669399</v>
      </c>
      <c r="GB15" s="23">
        <f t="shared" si="1"/>
        <v>10.20016361669399</v>
      </c>
    </row>
    <row r="16" spans="1:184" x14ac:dyDescent="0.4">
      <c r="A16" t="s">
        <v>5</v>
      </c>
      <c r="B16">
        <v>163666.3796808839</v>
      </c>
      <c r="C16">
        <v>195766.44945679931</v>
      </c>
      <c r="D16">
        <v>229513.39494656335</v>
      </c>
      <c r="E16">
        <v>264186.80386705516</v>
      </c>
      <c r="F16">
        <v>298763.09851440188</v>
      </c>
      <c r="G16">
        <v>332153.7254051019</v>
      </c>
      <c r="H16">
        <v>363273.97816889203</v>
      </c>
      <c r="I16">
        <v>391093.01583691954</v>
      </c>
      <c r="J16">
        <v>414747.69711174333</v>
      </c>
      <c r="K16">
        <v>433620.92964238994</v>
      </c>
      <c r="L16">
        <v>447272.18472229148</v>
      </c>
      <c r="M16">
        <v>455308.02653559734</v>
      </c>
      <c r="N16">
        <v>457338.9674727128</v>
      </c>
      <c r="O16">
        <v>452977.2049038352</v>
      </c>
      <c r="P16">
        <v>441840.88852249493</v>
      </c>
      <c r="Q16">
        <v>423562.00236084405</v>
      </c>
      <c r="R16">
        <v>397920.70720857155</v>
      </c>
      <c r="S16">
        <v>365127.62881267484</v>
      </c>
      <c r="T16">
        <v>325622.15578063542</v>
      </c>
      <c r="U16">
        <v>280206.49418154068</v>
      </c>
      <c r="V16">
        <v>229934.19987584217</v>
      </c>
      <c r="W16">
        <v>175902.51062966246</v>
      </c>
      <c r="X16">
        <v>119208.66420912406</v>
      </c>
      <c r="Y16">
        <v>60949.898380349499</v>
      </c>
      <c r="Z16">
        <v>2223.3471003129303</v>
      </c>
      <c r="AA16">
        <v>-55875.319234409151</v>
      </c>
      <c r="AB16">
        <v>-112255.35228626544</v>
      </c>
      <c r="AC16">
        <v>-165829.96487575609</v>
      </c>
      <c r="AD16">
        <v>-215527.91118774284</v>
      </c>
      <c r="AE16">
        <v>-260464.10084263288</v>
      </c>
      <c r="AF16">
        <v>-300327.02880534815</v>
      </c>
      <c r="AG16">
        <v>-335058.45814769028</v>
      </c>
      <c r="AH16">
        <v>-364635.17849799007</v>
      </c>
      <c r="AI16">
        <v>-389015.82861104526</v>
      </c>
      <c r="AJ16">
        <v>-408132.10441939614</v>
      </c>
      <c r="AK16">
        <v>-421915.68319989869</v>
      </c>
      <c r="AL16">
        <v>-430359.95097020018</v>
      </c>
      <c r="AM16">
        <v>-433668.01760373981</v>
      </c>
      <c r="AN16">
        <v>-432126.42614290136</v>
      </c>
      <c r="AO16">
        <v>-426047.73551368929</v>
      </c>
      <c r="AP16">
        <v>-415808.42049855902</v>
      </c>
      <c r="AQ16">
        <v>-401889.60018065636</v>
      </c>
      <c r="AR16">
        <v>-384826.32704106707</v>
      </c>
      <c r="AS16">
        <v>-365204.19182406814</v>
      </c>
      <c r="AT16">
        <v>-343621.12674282858</v>
      </c>
      <c r="AU16">
        <v>-320656.38840273535</v>
      </c>
      <c r="AV16">
        <v>-296845.06383713515</v>
      </c>
      <c r="AW16">
        <v>-272597.43836697383</v>
      </c>
      <c r="AX16">
        <v>-248080.79285982045</v>
      </c>
      <c r="AY16">
        <v>-223284.76092123074</v>
      </c>
      <c r="AZ16">
        <v>-198129.03877568553</v>
      </c>
      <c r="BA16">
        <v>-172517.07104690134</v>
      </c>
      <c r="BB16">
        <v>-146350.80478291248</v>
      </c>
      <c r="BC16">
        <v>-119533.33227829156</v>
      </c>
      <c r="BD16">
        <v>-91970.20957691659</v>
      </c>
      <c r="BE16">
        <v>-63569.846984010197</v>
      </c>
      <c r="BF16">
        <v>-34262.138670309061</v>
      </c>
      <c r="BG16">
        <v>-4086.9419161774754</v>
      </c>
      <c r="BH16">
        <v>26716.586910423324</v>
      </c>
      <c r="BI16">
        <v>57859.705379714171</v>
      </c>
      <c r="BJ16">
        <v>89097.107025187099</v>
      </c>
      <c r="BK16">
        <v>120134.67815485898</v>
      </c>
      <c r="BL16">
        <v>150609.29679001321</v>
      </c>
      <c r="BM16">
        <v>180097.71179850979</v>
      </c>
      <c r="BN16">
        <v>208157.99367380317</v>
      </c>
      <c r="BO16">
        <v>234344.85244818588</v>
      </c>
      <c r="BP16">
        <v>258212.55387889018</v>
      </c>
      <c r="BQ16">
        <v>279315.36372314987</v>
      </c>
      <c r="BR16">
        <v>297208.27140680823</v>
      </c>
      <c r="BS16">
        <v>311480.59410525946</v>
      </c>
      <c r="BT16">
        <v>321919.10268569173</v>
      </c>
      <c r="BU16">
        <v>328624.78116740059</v>
      </c>
      <c r="BV16">
        <v>331764.77488326817</v>
      </c>
      <c r="BW16">
        <v>331504.84163407463</v>
      </c>
      <c r="BX16">
        <v>328010.04812795343</v>
      </c>
      <c r="BY16">
        <v>321445.79769885907</v>
      </c>
      <c r="BZ16">
        <v>311977.87945772836</v>
      </c>
      <c r="CA16">
        <v>299772.14642301772</v>
      </c>
      <c r="CB16">
        <v>284994.45091927412</v>
      </c>
      <c r="CC16">
        <v>267810.68626102264</v>
      </c>
      <c r="CD16">
        <v>248386.75673970819</v>
      </c>
      <c r="CE16">
        <v>226887.78955469359</v>
      </c>
      <c r="CF16">
        <v>203475.62640889944</v>
      </c>
      <c r="CG16">
        <v>178310.62340074271</v>
      </c>
      <c r="CH16">
        <v>151578.25256902081</v>
      </c>
      <c r="CI16">
        <v>123572.9712072604</v>
      </c>
      <c r="CJ16">
        <v>94645.781600597926</v>
      </c>
      <c r="CK16">
        <v>65155.49901495321</v>
      </c>
      <c r="CL16">
        <v>35460.93871624169</v>
      </c>
      <c r="CM16">
        <v>5920.915970382508</v>
      </c>
      <c r="CN16">
        <v>-23105.753956707522</v>
      </c>
      <c r="CO16">
        <v>-51260.255799108221</v>
      </c>
      <c r="CP16">
        <v>-78183.774290903893</v>
      </c>
      <c r="CQ16">
        <v>-103517.49416617573</v>
      </c>
      <c r="CR16">
        <v>-126902.60015900557</v>
      </c>
      <c r="CS16">
        <v>-147980.27700347561</v>
      </c>
      <c r="CT16">
        <v>-166391.70943366759</v>
      </c>
      <c r="CU16">
        <v>-181778.08218366461</v>
      </c>
      <c r="CV16">
        <v>-193780.57998754797</v>
      </c>
      <c r="CW16">
        <v>-202040.3722432022</v>
      </c>
      <c r="CX16">
        <v>-206269.31078942551</v>
      </c>
      <c r="CY16">
        <v>-206514.99390998424</v>
      </c>
      <c r="CZ16">
        <v>-203106.19682020348</v>
      </c>
      <c r="DA16">
        <v>-196421.62058323208</v>
      </c>
      <c r="DB16">
        <v>-186839.22421269931</v>
      </c>
      <c r="DC16">
        <v>-174736.84305795457</v>
      </c>
      <c r="DD16">
        <v>-160491.70560406242</v>
      </c>
      <c r="DE16">
        <v>-144480.36043560287</v>
      </c>
      <c r="DF16">
        <v>-127079.21528797694</v>
      </c>
      <c r="DG16">
        <v>-108664.67789658956</v>
      </c>
      <c r="DH16">
        <v>-89613.155996844871</v>
      </c>
      <c r="DI16">
        <v>-70301.057324144844</v>
      </c>
      <c r="DJ16">
        <v>-51104.789613892972</v>
      </c>
      <c r="DK16">
        <v>-32400.760601491977</v>
      </c>
      <c r="DL16">
        <v>-14565.378022346074</v>
      </c>
      <c r="DM16">
        <v>2092.2311573712523</v>
      </c>
      <c r="DN16">
        <v>17522.683997433887</v>
      </c>
      <c r="DO16">
        <v>31706.362122920887</v>
      </c>
      <c r="DP16">
        <v>44614.268107935874</v>
      </c>
      <c r="DQ16">
        <v>56217.404526583974</v>
      </c>
      <c r="DR16">
        <v>66486.77395296708</v>
      </c>
      <c r="DS16">
        <v>75393.378961187875</v>
      </c>
      <c r="DT16">
        <v>82908.222125352069</v>
      </c>
      <c r="DU16">
        <v>89002.306019561089</v>
      </c>
      <c r="DV16">
        <v>93646.637652265592</v>
      </c>
      <c r="DW16">
        <v>96812.244344137944</v>
      </c>
      <c r="DX16">
        <v>98470.157195174586</v>
      </c>
      <c r="DY16">
        <v>98591.441633630049</v>
      </c>
      <c r="DZ16">
        <v>97178.045415657019</v>
      </c>
      <c r="EA16">
        <v>94354.400470631866</v>
      </c>
      <c r="EB16">
        <v>90275.475751491365</v>
      </c>
      <c r="EC16">
        <v>85094.984201077226</v>
      </c>
      <c r="ED16">
        <v>78964.922291448267</v>
      </c>
      <c r="EE16">
        <v>72036.900941857821</v>
      </c>
      <c r="EF16">
        <v>64462.506355347374</v>
      </c>
      <c r="EG16">
        <v>56393.443895169534</v>
      </c>
      <c r="EH16">
        <v>47981.460045468295</v>
      </c>
      <c r="EI16">
        <v>39378.332078724394</v>
      </c>
      <c r="EJ16">
        <v>30735.893539005825</v>
      </c>
      <c r="EK16">
        <v>22206.337496158158</v>
      </c>
      <c r="EL16">
        <v>13925.32395549616</v>
      </c>
      <c r="EM16">
        <v>5959.7079496308907</v>
      </c>
      <c r="EN16">
        <v>-1640.9142538034093</v>
      </c>
      <c r="EO16">
        <v>-8827.076249677033</v>
      </c>
      <c r="EP16">
        <v>-15549.587860008915</v>
      </c>
      <c r="EQ16">
        <v>-21759.413166017548</v>
      </c>
      <c r="ER16">
        <v>-27407.96516162618</v>
      </c>
      <c r="ES16">
        <v>-32447.171074922804</v>
      </c>
      <c r="ET16">
        <v>-36829.353843245692</v>
      </c>
      <c r="EU16">
        <v>-40507.233867269824</v>
      </c>
      <c r="EV16">
        <v>-43433.864250966813</v>
      </c>
      <c r="EW16">
        <v>-45588.735777238006</v>
      </c>
      <c r="EX16">
        <v>-47045.711381115252</v>
      </c>
      <c r="EY16">
        <v>-47868.521763233744</v>
      </c>
      <c r="EZ16">
        <v>-48125.714144207843</v>
      </c>
      <c r="FA16">
        <v>-47891.672992496206</v>
      </c>
      <c r="FB16">
        <v>-47243.184226969097</v>
      </c>
      <c r="FC16">
        <v>-46260.136952581612</v>
      </c>
      <c r="FD16">
        <v>-45024.527577036613</v>
      </c>
      <c r="FE16">
        <v>-43608.310258527192</v>
      </c>
      <c r="FF16">
        <v>-42037.170271056857</v>
      </c>
      <c r="FG16">
        <v>-40325.325756472201</v>
      </c>
      <c r="FH16">
        <v>-38487.088896940724</v>
      </c>
      <c r="FI16">
        <v>-36536.785551162873</v>
      </c>
      <c r="FJ16">
        <v>-34490.310572334784</v>
      </c>
      <c r="FK16">
        <v>-32387.577819818645</v>
      </c>
      <c r="FL16">
        <v>-30332.301168904291</v>
      </c>
      <c r="FM16">
        <v>-28393.274658858689</v>
      </c>
      <c r="FN16">
        <v>-26563.104785965508</v>
      </c>
      <c r="FO16">
        <v>-24816.698114730156</v>
      </c>
      <c r="FP16">
        <v>-23127.987751641765</v>
      </c>
      <c r="FQ16">
        <v>-21469.417209876712</v>
      </c>
      <c r="FR16">
        <v>-19811.842961452789</v>
      </c>
      <c r="FS16">
        <v>-18125.76106052057</v>
      </c>
      <c r="FT16">
        <v>-16381.536143739195</v>
      </c>
      <c r="FU16">
        <v>-14549.415861241674</v>
      </c>
      <c r="FV16">
        <v>-12599.489689273261</v>
      </c>
      <c r="FW16">
        <v>-10501.067716735368</v>
      </c>
      <c r="FX16">
        <v>-8229.8083217310814</v>
      </c>
      <c r="FY16">
        <v>-5793.0535915637865</v>
      </c>
      <c r="FZ16">
        <f t="shared" si="0"/>
        <v>45224261317.989624</v>
      </c>
      <c r="GA16">
        <f>FZ16/FZ19</f>
        <v>1.6504911242443888E-2</v>
      </c>
      <c r="GB16" s="23">
        <f t="shared" si="1"/>
        <v>1.6504911242443889</v>
      </c>
    </row>
    <row r="17" spans="1:184" x14ac:dyDescent="0.4">
      <c r="A17" t="s">
        <v>6</v>
      </c>
      <c r="B17">
        <v>52300.744355184004</v>
      </c>
      <c r="C17">
        <v>52278.278907653752</v>
      </c>
      <c r="D17">
        <v>52164.545011668975</v>
      </c>
      <c r="E17">
        <v>51953.063594734362</v>
      </c>
      <c r="F17">
        <v>51637.35558435307</v>
      </c>
      <c r="G17">
        <v>51210.941908027991</v>
      </c>
      <c r="H17">
        <v>50667.343493263237</v>
      </c>
      <c r="I17">
        <v>50000.081267562084</v>
      </c>
      <c r="J17">
        <v>49202.676158428687</v>
      </c>
      <c r="K17">
        <v>48268.649093366068</v>
      </c>
      <c r="L17">
        <v>47191.520999877561</v>
      </c>
      <c r="M17">
        <v>45964.812805467234</v>
      </c>
      <c r="N17">
        <v>44582.063676760692</v>
      </c>
      <c r="O17">
        <v>43037.941007564725</v>
      </c>
      <c r="P17">
        <v>41333.05816352868</v>
      </c>
      <c r="Q17">
        <v>39475.910380774389</v>
      </c>
      <c r="R17">
        <v>37476.699545367075</v>
      </c>
      <c r="S17">
        <v>35345.627543373179</v>
      </c>
      <c r="T17">
        <v>33092.896260858841</v>
      </c>
      <c r="U17">
        <v>30728.707552315387</v>
      </c>
      <c r="V17">
        <v>28263.263145939218</v>
      </c>
      <c r="W17">
        <v>25706.763870324467</v>
      </c>
      <c r="X17">
        <v>23069.407081961217</v>
      </c>
      <c r="Y17">
        <v>20361.389269312505</v>
      </c>
      <c r="Z17">
        <v>17592.906920841371</v>
      </c>
      <c r="AA17">
        <v>14774.156525011198</v>
      </c>
      <c r="AB17">
        <v>11915.33457028544</v>
      </c>
      <c r="AC17">
        <v>9026.637545127187</v>
      </c>
      <c r="AD17">
        <v>6118.2619379993794</v>
      </c>
      <c r="AE17">
        <v>3200.4042373656571</v>
      </c>
      <c r="AF17">
        <v>283.26093168886655</v>
      </c>
      <c r="AG17">
        <v>-2622.9714905671062</v>
      </c>
      <c r="AH17">
        <v>-5508.0965409393775</v>
      </c>
      <c r="AI17">
        <v>-8362.2213054675158</v>
      </c>
      <c r="AJ17">
        <v>-11176.88331205832</v>
      </c>
      <c r="AK17">
        <v>-13944.768110285224</v>
      </c>
      <c r="AL17">
        <v>-16658.704956672238</v>
      </c>
      <c r="AM17">
        <v>-19311.535284046575</v>
      </c>
      <c r="AN17">
        <v>-21896.516455503559</v>
      </c>
      <c r="AO17">
        <v>-24408.539645444609</v>
      </c>
      <c r="AP17">
        <v>-26842.91346163247</v>
      </c>
      <c r="AQ17">
        <v>-29194.948906637761</v>
      </c>
      <c r="AR17">
        <v>-31459.956983033717</v>
      </c>
      <c r="AS17">
        <v>-33633.248693390757</v>
      </c>
      <c r="AT17">
        <v>-35710.13447118875</v>
      </c>
      <c r="AU17">
        <v>-37685.922473539053</v>
      </c>
      <c r="AV17">
        <v>-39555.920288460235</v>
      </c>
      <c r="AW17">
        <v>-41315.435503971377</v>
      </c>
      <c r="AX17">
        <v>-42959.77570809226</v>
      </c>
      <c r="AY17">
        <v>-44486.005476932449</v>
      </c>
      <c r="AZ17">
        <v>-45898.217338967588</v>
      </c>
      <c r="BA17">
        <v>-47202.260810764477</v>
      </c>
      <c r="BB17">
        <v>-48403.985408891014</v>
      </c>
      <c r="BC17">
        <v>-49509.240649913561</v>
      </c>
      <c r="BD17">
        <v>-50523.876050398881</v>
      </c>
      <c r="BE17">
        <v>-51453.741126913752</v>
      </c>
      <c r="BF17">
        <v>-52304.31595773856</v>
      </c>
      <c r="BG17">
        <v>-53079.323658387199</v>
      </c>
      <c r="BH17">
        <v>-53780.998951848014</v>
      </c>
      <c r="BI17">
        <v>-54411.288888389834</v>
      </c>
      <c r="BJ17">
        <v>-54972.138402506018</v>
      </c>
      <c r="BK17">
        <v>-55465.492428688543</v>
      </c>
      <c r="BL17">
        <v>-55893.295901430924</v>
      </c>
      <c r="BM17">
        <v>-56257.493755225856</v>
      </c>
      <c r="BN17">
        <v>-56560.030924566359</v>
      </c>
      <c r="BO17">
        <v>-56802.852343945196</v>
      </c>
      <c r="BP17">
        <v>-56987.902947855378</v>
      </c>
      <c r="BQ17">
        <v>-57117.127670789385</v>
      </c>
      <c r="BR17">
        <v>-57192.4714472411</v>
      </c>
      <c r="BS17">
        <v>-57215.879211702595</v>
      </c>
      <c r="BT17">
        <v>-57189.29589866718</v>
      </c>
      <c r="BU17">
        <v>-57114.666442627793</v>
      </c>
      <c r="BV17">
        <v>-56993.942624467374</v>
      </c>
      <c r="BW17">
        <v>-56828.899506850634</v>
      </c>
      <c r="BX17">
        <v>-56620.621059795943</v>
      </c>
      <c r="BY17">
        <v>-56370.527879139947</v>
      </c>
      <c r="BZ17">
        <v>-56080.426337704914</v>
      </c>
      <c r="CA17">
        <v>-55752.186715829062</v>
      </c>
      <c r="CB17">
        <v>-55387.678599945546</v>
      </c>
      <c r="CC17">
        <v>-54988.812566461718</v>
      </c>
      <c r="CD17">
        <v>-54557.510168707311</v>
      </c>
      <c r="CE17">
        <v>-54094.915867928052</v>
      </c>
      <c r="CF17">
        <v>-53598.888628928849</v>
      </c>
      <c r="CG17">
        <v>-53065.801812010701</v>
      </c>
      <c r="CH17">
        <v>-52491.851649368436</v>
      </c>
      <c r="CI17">
        <v>-51873.234373196334</v>
      </c>
      <c r="CJ17">
        <v>-51206.146215689558</v>
      </c>
      <c r="CK17">
        <v>-50486.783409043586</v>
      </c>
      <c r="CL17">
        <v>-49711.342185453119</v>
      </c>
      <c r="CM17">
        <v>-48876.018777112833</v>
      </c>
      <c r="CN17">
        <v>-47977.009416217254</v>
      </c>
      <c r="CO17">
        <v>-47010.510334962462</v>
      </c>
      <c r="CP17">
        <v>-45972.717765542235</v>
      </c>
      <c r="CQ17">
        <v>-44859.827940151838</v>
      </c>
      <c r="CR17">
        <v>-43668.037090986225</v>
      </c>
      <c r="CS17">
        <v>-42393.541450241282</v>
      </c>
      <c r="CT17">
        <v>-41032.537250111098</v>
      </c>
      <c r="CU17">
        <v>-39581.22072278968</v>
      </c>
      <c r="CV17">
        <v>-38035.788100473255</v>
      </c>
      <c r="CW17">
        <v>-36392.450951553627</v>
      </c>
      <c r="CX17">
        <v>-34647.704645898804</v>
      </c>
      <c r="CY17">
        <v>-32799.422876377044</v>
      </c>
      <c r="CZ17">
        <v>-30848.307840363545</v>
      </c>
      <c r="DA17">
        <v>-28798.39686672996</v>
      </c>
      <c r="DB17">
        <v>-26654.474057499781</v>
      </c>
      <c r="DC17">
        <v>-24421.448359883791</v>
      </c>
      <c r="DD17">
        <v>-22104.835585376721</v>
      </c>
      <c r="DE17">
        <v>-19710.831445958189</v>
      </c>
      <c r="DF17">
        <v>-17245.772502785301</v>
      </c>
      <c r="DG17">
        <v>-14715.995317013494</v>
      </c>
      <c r="DH17">
        <v>-12127.836641910026</v>
      </c>
      <c r="DI17">
        <v>-9487.6339991863188</v>
      </c>
      <c r="DJ17">
        <v>-6801.7243636598178</v>
      </c>
      <c r="DK17">
        <v>-4076.4417541321086</v>
      </c>
      <c r="DL17">
        <v>-1318.1194503982206</v>
      </c>
      <c r="DM17">
        <v>1466.9092677448089</v>
      </c>
      <c r="DN17">
        <v>4272.3111204997149</v>
      </c>
      <c r="DO17">
        <v>7091.7528280717161</v>
      </c>
      <c r="DP17">
        <v>9918.9011106632097</v>
      </c>
      <c r="DQ17">
        <v>12747.422688478991</v>
      </c>
      <c r="DR17">
        <v>15570.984282559464</v>
      </c>
      <c r="DS17">
        <v>18383.252617303096</v>
      </c>
      <c r="DT17">
        <v>21177.894417943142</v>
      </c>
      <c r="DU17">
        <v>23948.576409716119</v>
      </c>
      <c r="DV17">
        <v>26688.960883509189</v>
      </c>
      <c r="DW17">
        <v>29392.689817989791</v>
      </c>
      <c r="DX17">
        <v>32053.401412497595</v>
      </c>
      <c r="DY17">
        <v>34664.699538118599</v>
      </c>
      <c r="DZ17">
        <v>37219.380667674799</v>
      </c>
      <c r="EA17">
        <v>39708.056819313919</v>
      </c>
      <c r="EB17">
        <v>42120.877917259815</v>
      </c>
      <c r="EC17">
        <v>44449.249895831046</v>
      </c>
      <c r="ED17">
        <v>46686.295160130867</v>
      </c>
      <c r="EE17">
        <v>48825.52166806574</v>
      </c>
      <c r="EF17">
        <v>50860.462093755523</v>
      </c>
      <c r="EG17">
        <v>52784.529951108212</v>
      </c>
      <c r="EH17">
        <v>54591.097633141682</v>
      </c>
      <c r="EI17">
        <v>56273.506744534578</v>
      </c>
      <c r="EJ17">
        <v>57825.042618380656</v>
      </c>
      <c r="EK17">
        <v>59238.631061995991</v>
      </c>
      <c r="EL17">
        <v>60506.50496487553</v>
      </c>
      <c r="EM17">
        <v>61620.798259825046</v>
      </c>
      <c r="EN17">
        <v>62573.67766227918</v>
      </c>
      <c r="EO17">
        <v>63357.439750172736</v>
      </c>
      <c r="EP17">
        <v>63964.657328592068</v>
      </c>
      <c r="EQ17">
        <v>64388.057461823744</v>
      </c>
      <c r="ER17">
        <v>64620.816126857491</v>
      </c>
      <c r="ES17">
        <v>64656.6235348478</v>
      </c>
      <c r="ET17">
        <v>64489.565606200144</v>
      </c>
      <c r="EU17">
        <v>64114.125724656275</v>
      </c>
      <c r="EV17">
        <v>63525.119977256261</v>
      </c>
      <c r="EW17">
        <v>62717.882808044516</v>
      </c>
      <c r="EX17">
        <v>61688.812950702195</v>
      </c>
      <c r="EY17">
        <v>60436.644480790193</v>
      </c>
      <c r="EZ17">
        <v>58962.934208747633</v>
      </c>
      <c r="FA17">
        <v>57271.985390281479</v>
      </c>
      <c r="FB17">
        <v>55370.502731512039</v>
      </c>
      <c r="FC17">
        <v>53268.294124645028</v>
      </c>
      <c r="FD17">
        <v>50977.063536505506</v>
      </c>
      <c r="FE17">
        <v>48509.386103590172</v>
      </c>
      <c r="FF17">
        <v>45878.390176855464</v>
      </c>
      <c r="FG17">
        <v>43097.495306797355</v>
      </c>
      <c r="FH17">
        <v>40180.215084230782</v>
      </c>
      <c r="FI17">
        <v>37140.076776503993</v>
      </c>
      <c r="FJ17">
        <v>33990.310517686004</v>
      </c>
      <c r="FK17">
        <v>30743.148667127527</v>
      </c>
      <c r="FL17">
        <v>27411.568266656766</v>
      </c>
      <c r="FM17">
        <v>24008.791152088113</v>
      </c>
      <c r="FN17">
        <v>20547.42111367924</v>
      </c>
      <c r="FO17">
        <v>17038.999415901919</v>
      </c>
      <c r="FP17">
        <v>13494.093865212186</v>
      </c>
      <c r="FQ17">
        <v>9921.7826747524286</v>
      </c>
      <c r="FR17">
        <v>6329.5570165079998</v>
      </c>
      <c r="FS17">
        <v>2724.5476445959202</v>
      </c>
      <c r="FT17">
        <v>-886.24610435852446</v>
      </c>
      <c r="FU17">
        <v>-4495.9418802554665</v>
      </c>
      <c r="FV17">
        <v>-8097.8155068820206</v>
      </c>
      <c r="FW17">
        <v>-11685.826761847929</v>
      </c>
      <c r="FX17">
        <v>-15255.622427052009</v>
      </c>
      <c r="FY17">
        <v>-18804.738252008334</v>
      </c>
      <c r="FZ17">
        <f t="shared" si="0"/>
        <v>1798392960.2199683</v>
      </c>
      <c r="GA17">
        <f>FZ17/FZ19</f>
        <v>6.5633611964954883E-4</v>
      </c>
      <c r="GB17" s="23">
        <f t="shared" si="1"/>
        <v>6.5633611964954888E-2</v>
      </c>
    </row>
    <row r="18" spans="1:184" x14ac:dyDescent="0.4">
      <c r="A18" t="s">
        <v>7</v>
      </c>
      <c r="B18">
        <v>341596.92675710324</v>
      </c>
      <c r="C18">
        <v>342604.82390452607</v>
      </c>
      <c r="D18">
        <v>343639.35397838207</v>
      </c>
      <c r="E18">
        <v>344700.28548338986</v>
      </c>
      <c r="F18">
        <v>345787.3869242685</v>
      </c>
      <c r="G18">
        <v>346900.42680573731</v>
      </c>
      <c r="H18">
        <v>348039.1736325153</v>
      </c>
      <c r="I18">
        <v>349203.39590932115</v>
      </c>
      <c r="J18">
        <v>350392.86214087415</v>
      </c>
      <c r="K18">
        <v>351607.34083189315</v>
      </c>
      <c r="L18">
        <v>352846.6004870974</v>
      </c>
      <c r="M18">
        <v>354110.40961120557</v>
      </c>
      <c r="N18">
        <v>355398.53670893714</v>
      </c>
      <c r="O18">
        <v>356710.75028501084</v>
      </c>
      <c r="P18">
        <v>358046.81884414586</v>
      </c>
      <c r="Q18">
        <v>359406.51089106058</v>
      </c>
      <c r="R18">
        <v>360789.59493047488</v>
      </c>
      <c r="S18">
        <v>362195.83946710732</v>
      </c>
      <c r="T18">
        <v>363625.01300567691</v>
      </c>
      <c r="U18">
        <v>365076.88408247725</v>
      </c>
      <c r="V18">
        <v>366551.22136009741</v>
      </c>
      <c r="W18">
        <v>368047.79440072819</v>
      </c>
      <c r="X18">
        <v>369566.37623866455</v>
      </c>
      <c r="Y18">
        <v>371106.74077622843</v>
      </c>
      <c r="Z18">
        <v>372668.66191574204</v>
      </c>
      <c r="AA18">
        <v>374251.91355952714</v>
      </c>
      <c r="AB18">
        <v>375856.26960990537</v>
      </c>
      <c r="AC18">
        <v>377481.50396919891</v>
      </c>
      <c r="AD18">
        <v>379127.3905397295</v>
      </c>
      <c r="AE18">
        <v>380793.70322381897</v>
      </c>
      <c r="AF18">
        <v>382480.21592378913</v>
      </c>
      <c r="AG18">
        <v>384186.70254196192</v>
      </c>
      <c r="AH18">
        <v>385912.93698065908</v>
      </c>
      <c r="AI18">
        <v>387658.69314220268</v>
      </c>
      <c r="AJ18">
        <v>389423.74492891465</v>
      </c>
      <c r="AK18">
        <v>391207.84611485421</v>
      </c>
      <c r="AL18">
        <v>393010.66996103153</v>
      </c>
      <c r="AM18">
        <v>394831.86960019445</v>
      </c>
      <c r="AN18">
        <v>396671.0921911326</v>
      </c>
      <c r="AO18">
        <v>398527.96099680266</v>
      </c>
      <c r="AP18">
        <v>400402.09330620337</v>
      </c>
      <c r="AQ18">
        <v>402293.10640833358</v>
      </c>
      <c r="AR18">
        <v>404200.61759219249</v>
      </c>
      <c r="AS18">
        <v>406124.24414677796</v>
      </c>
      <c r="AT18">
        <v>408063.60279199743</v>
      </c>
      <c r="AU18">
        <v>410018.30797138903</v>
      </c>
      <c r="AV18">
        <v>411987.97355939861</v>
      </c>
      <c r="AW18">
        <v>413972.21343047253</v>
      </c>
      <c r="AX18">
        <v>415970.64145905734</v>
      </c>
      <c r="AY18">
        <v>417982.87151959853</v>
      </c>
      <c r="AZ18">
        <v>420008.5174865427</v>
      </c>
      <c r="BA18">
        <v>422047.19323433586</v>
      </c>
      <c r="BB18">
        <v>424098.51263742481</v>
      </c>
      <c r="BC18">
        <v>426162.08957025467</v>
      </c>
      <c r="BD18">
        <v>428237.5379072724</v>
      </c>
      <c r="BE18">
        <v>430324.47152292362</v>
      </c>
      <c r="BF18">
        <v>432422.50429165497</v>
      </c>
      <c r="BG18">
        <v>434531.25008791237</v>
      </c>
      <c r="BH18">
        <v>436650.32067036617</v>
      </c>
      <c r="BI18">
        <v>438779.31933458336</v>
      </c>
      <c r="BJ18">
        <v>440917.8472603549</v>
      </c>
      <c r="BK18">
        <v>443065.5056274716</v>
      </c>
      <c r="BL18">
        <v>445221.89561572421</v>
      </c>
      <c r="BM18">
        <v>447386.61840490432</v>
      </c>
      <c r="BN18">
        <v>449559.27517480234</v>
      </c>
      <c r="BO18">
        <v>451739.46710520948</v>
      </c>
      <c r="BP18">
        <v>453926.79537591676</v>
      </c>
      <c r="BQ18">
        <v>456120.86116671481</v>
      </c>
      <c r="BR18">
        <v>458321.26565739512</v>
      </c>
      <c r="BS18">
        <v>460527.61002774822</v>
      </c>
      <c r="BT18">
        <v>462739.49545756535</v>
      </c>
      <c r="BU18">
        <v>464956.5231266375</v>
      </c>
      <c r="BV18">
        <v>467178.29421475524</v>
      </c>
      <c r="BW18">
        <v>469404.40990170994</v>
      </c>
      <c r="BX18">
        <v>471634.47136729257</v>
      </c>
      <c r="BY18">
        <v>473868.07979129383</v>
      </c>
      <c r="BZ18">
        <v>476104.83635350497</v>
      </c>
      <c r="CA18">
        <v>478344.34223371663</v>
      </c>
      <c r="CB18">
        <v>480586.19861172017</v>
      </c>
      <c r="CC18">
        <v>482830.00666730647</v>
      </c>
      <c r="CD18">
        <v>485075.36758026597</v>
      </c>
      <c r="CE18">
        <v>487321.88253039028</v>
      </c>
      <c r="CF18">
        <v>489569.15269746998</v>
      </c>
      <c r="CG18">
        <v>491816.77926129644</v>
      </c>
      <c r="CH18">
        <v>494064.36340166058</v>
      </c>
      <c r="CI18">
        <v>496311.50629835279</v>
      </c>
      <c r="CJ18">
        <v>498557.80913116451</v>
      </c>
      <c r="CK18">
        <v>500802.87307988654</v>
      </c>
      <c r="CL18">
        <v>503046.29932431027</v>
      </c>
      <c r="CM18">
        <v>505287.68904422608</v>
      </c>
      <c r="CN18">
        <v>507526.64341942535</v>
      </c>
      <c r="CO18">
        <v>509762.76362969883</v>
      </c>
      <c r="CP18">
        <v>511995.65085483744</v>
      </c>
      <c r="CQ18">
        <v>514224.90627463243</v>
      </c>
      <c r="CR18">
        <v>516450.13106887438</v>
      </c>
      <c r="CS18">
        <v>518670.9264173549</v>
      </c>
      <c r="CT18">
        <v>520886.89349986438</v>
      </c>
      <c r="CU18">
        <v>523097.63349619391</v>
      </c>
      <c r="CV18">
        <v>525302.74758613412</v>
      </c>
      <c r="CW18">
        <v>527501.83694947662</v>
      </c>
      <c r="CX18">
        <v>529694.50276601256</v>
      </c>
      <c r="CY18">
        <v>531880.3462155317</v>
      </c>
      <c r="CZ18">
        <v>534058.96847782633</v>
      </c>
      <c r="DA18">
        <v>536229.97191359405</v>
      </c>
      <c r="DB18">
        <v>538392.963607162</v>
      </c>
      <c r="DC18">
        <v>540547.55182376551</v>
      </c>
      <c r="DD18">
        <v>542693.34482863906</v>
      </c>
      <c r="DE18">
        <v>544829.95088701707</v>
      </c>
      <c r="DF18">
        <v>546956.97826413391</v>
      </c>
      <c r="DG18">
        <v>549074.03522522503</v>
      </c>
      <c r="DH18">
        <v>551180.73022763536</v>
      </c>
      <c r="DI18">
        <v>553276.67249715514</v>
      </c>
      <c r="DJ18">
        <v>555361.47071268037</v>
      </c>
      <c r="DK18">
        <v>557434.73059709021</v>
      </c>
      <c r="DL18">
        <v>559496.05713425914</v>
      </c>
      <c r="DM18">
        <v>561545.05530806223</v>
      </c>
      <c r="DN18">
        <v>563581.33010237478</v>
      </c>
      <c r="DO18">
        <v>565604.48650107079</v>
      </c>
      <c r="DP18">
        <v>567614.12948802591</v>
      </c>
      <c r="DQ18">
        <v>569609.86404711427</v>
      </c>
      <c r="DR18">
        <v>571591.29516137252</v>
      </c>
      <c r="DS18">
        <v>573558.02781048254</v>
      </c>
      <c r="DT18">
        <v>575509.66697328771</v>
      </c>
      <c r="DU18">
        <v>577445.81762863148</v>
      </c>
      <c r="DV18">
        <v>579366.08475535689</v>
      </c>
      <c r="DW18">
        <v>581270.07333230693</v>
      </c>
      <c r="DX18">
        <v>583157.38833832613</v>
      </c>
      <c r="DY18">
        <v>585027.63475225645</v>
      </c>
      <c r="DZ18">
        <v>586880.41755294183</v>
      </c>
      <c r="EA18">
        <v>588715.34171922586</v>
      </c>
      <c r="EB18">
        <v>590532.01222995145</v>
      </c>
      <c r="EC18">
        <v>592330.03406396206</v>
      </c>
      <c r="ED18">
        <v>594109.01220010116</v>
      </c>
      <c r="EE18">
        <v>595868.55161721178</v>
      </c>
      <c r="EF18">
        <v>597608.25729413738</v>
      </c>
      <c r="EG18">
        <v>599327.73420972144</v>
      </c>
      <c r="EH18">
        <v>601026.58734280721</v>
      </c>
      <c r="EI18">
        <v>602704.42167223815</v>
      </c>
      <c r="EJ18">
        <v>604360.8421768574</v>
      </c>
      <c r="EK18">
        <v>605995.45383550797</v>
      </c>
      <c r="EL18">
        <v>607607.86162703368</v>
      </c>
      <c r="EM18">
        <v>609197.67053027789</v>
      </c>
      <c r="EN18">
        <v>610764.48552408395</v>
      </c>
      <c r="EO18">
        <v>612307.91158729442</v>
      </c>
      <c r="EP18">
        <v>613827.55369875371</v>
      </c>
      <c r="EQ18">
        <v>615323.01683730469</v>
      </c>
      <c r="ER18">
        <v>616793.90598179039</v>
      </c>
      <c r="ES18">
        <v>618239.8261110544</v>
      </c>
      <c r="ET18">
        <v>619660.3822039403</v>
      </c>
      <c r="EU18">
        <v>621055.179239291</v>
      </c>
      <c r="EV18">
        <v>622423.82219594985</v>
      </c>
      <c r="EW18">
        <v>623765.91605276056</v>
      </c>
      <c r="EX18">
        <v>625081.06578856602</v>
      </c>
      <c r="EY18">
        <v>626368.87638220994</v>
      </c>
      <c r="EZ18">
        <v>627628.95281253546</v>
      </c>
      <c r="FA18">
        <v>628860.90005838592</v>
      </c>
      <c r="FB18">
        <v>630064.3230986048</v>
      </c>
      <c r="FC18">
        <v>631238.826912035</v>
      </c>
      <c r="FD18">
        <v>632384.01647752011</v>
      </c>
      <c r="FE18">
        <v>633499.49677390372</v>
      </c>
      <c r="FF18">
        <v>634584.87278002861</v>
      </c>
      <c r="FG18">
        <v>635639.74947473919</v>
      </c>
      <c r="FH18">
        <v>636663.7318368773</v>
      </c>
      <c r="FI18">
        <v>637656.42484528711</v>
      </c>
      <c r="FJ18">
        <v>638617.43347881211</v>
      </c>
      <c r="FK18">
        <v>639546.36271629506</v>
      </c>
      <c r="FL18">
        <v>640442.81753657979</v>
      </c>
      <c r="FM18">
        <v>641306.40291850932</v>
      </c>
      <c r="FN18">
        <v>642136.72384092701</v>
      </c>
      <c r="FO18">
        <v>642933.38528267655</v>
      </c>
      <c r="FP18">
        <v>643695.99222260038</v>
      </c>
      <c r="FQ18">
        <v>644424.14963954315</v>
      </c>
      <c r="FR18">
        <v>645117.46251234715</v>
      </c>
      <c r="FS18">
        <v>645775.53581985564</v>
      </c>
      <c r="FT18">
        <v>646397.97454091301</v>
      </c>
      <c r="FU18">
        <v>646984.38365436159</v>
      </c>
      <c r="FV18">
        <v>647534.3681390452</v>
      </c>
      <c r="FW18">
        <v>648047.53297380684</v>
      </c>
      <c r="FX18">
        <v>648523.48313748999</v>
      </c>
      <c r="FY18">
        <v>648961.82360893826</v>
      </c>
      <c r="FZ18">
        <f t="shared" si="0"/>
        <v>10013622854.558859</v>
      </c>
      <c r="GA18">
        <f>FZ18/FZ19</f>
        <v>3.6545418678636931E-3</v>
      </c>
      <c r="GB18" s="23">
        <f t="shared" si="1"/>
        <v>0.36545418678636932</v>
      </c>
    </row>
    <row r="19" spans="1:184" x14ac:dyDescent="0.4">
      <c r="A19" t="s">
        <v>13</v>
      </c>
      <c r="B19">
        <f>SUM(B12:B18)</f>
        <v>0</v>
      </c>
      <c r="C19">
        <f t="shared" ref="C19:BN19" si="5">SUM(C12:C18)</f>
        <v>0</v>
      </c>
      <c r="D19">
        <f t="shared" si="5"/>
        <v>880243.19999999984</v>
      </c>
      <c r="E19">
        <f t="shared" si="5"/>
        <v>128563.20000000007</v>
      </c>
      <c r="F19">
        <f t="shared" si="5"/>
        <v>0</v>
      </c>
      <c r="G19">
        <f t="shared" si="5"/>
        <v>0</v>
      </c>
      <c r="H19">
        <f t="shared" si="5"/>
        <v>696988.8</v>
      </c>
      <c r="I19">
        <f t="shared" si="5"/>
        <v>262828.79999999993</v>
      </c>
      <c r="J19">
        <f t="shared" si="5"/>
        <v>0</v>
      </c>
      <c r="K19">
        <f t="shared" si="5"/>
        <v>0</v>
      </c>
      <c r="L19">
        <f t="shared" si="5"/>
        <v>0</v>
      </c>
      <c r="M19">
        <f t="shared" si="5"/>
        <v>0</v>
      </c>
      <c r="N19">
        <f t="shared" si="5"/>
        <v>0</v>
      </c>
      <c r="O19">
        <f t="shared" si="5"/>
        <v>0</v>
      </c>
      <c r="P19">
        <f t="shared" si="5"/>
        <v>1324771.2</v>
      </c>
      <c r="Q19">
        <f t="shared" si="5"/>
        <v>273542.39999999991</v>
      </c>
      <c r="R19">
        <f t="shared" si="5"/>
        <v>28598.40000000014</v>
      </c>
      <c r="S19">
        <f t="shared" si="5"/>
        <v>0</v>
      </c>
      <c r="T19">
        <f t="shared" si="5"/>
        <v>3533760</v>
      </c>
      <c r="U19">
        <f t="shared" si="5"/>
        <v>2871763.1999999997</v>
      </c>
      <c r="V19">
        <f t="shared" si="5"/>
        <v>0</v>
      </c>
      <c r="W19">
        <f t="shared" si="5"/>
        <v>0</v>
      </c>
      <c r="X19">
        <f t="shared" si="5"/>
        <v>0</v>
      </c>
      <c r="Y19">
        <f t="shared" si="5"/>
        <v>0</v>
      </c>
      <c r="Z19">
        <f t="shared" si="5"/>
        <v>0</v>
      </c>
      <c r="AA19">
        <f t="shared" si="5"/>
        <v>0</v>
      </c>
      <c r="AB19">
        <f t="shared" si="5"/>
        <v>802828.79999999981</v>
      </c>
      <c r="AC19">
        <f t="shared" si="5"/>
        <v>148003.19999999998</v>
      </c>
      <c r="AD19">
        <f t="shared" si="5"/>
        <v>0</v>
      </c>
      <c r="AE19">
        <f t="shared" si="5"/>
        <v>0</v>
      </c>
      <c r="AF19">
        <f t="shared" si="5"/>
        <v>0</v>
      </c>
      <c r="AG19">
        <f t="shared" si="5"/>
        <v>221356.80000000002</v>
      </c>
      <c r="AH19">
        <f t="shared" si="5"/>
        <v>0</v>
      </c>
      <c r="AI19">
        <f t="shared" si="5"/>
        <v>0</v>
      </c>
      <c r="AJ19">
        <f t="shared" si="5"/>
        <v>0</v>
      </c>
      <c r="AK19">
        <f t="shared" si="5"/>
        <v>0</v>
      </c>
      <c r="AL19">
        <f t="shared" si="5"/>
        <v>0</v>
      </c>
      <c r="AM19">
        <f t="shared" si="5"/>
        <v>0</v>
      </c>
      <c r="AN19">
        <f t="shared" si="5"/>
        <v>402105.59999999986</v>
      </c>
      <c r="AO19">
        <f t="shared" si="5"/>
        <v>112492.79999999999</v>
      </c>
      <c r="AP19">
        <f t="shared" si="5"/>
        <v>0</v>
      </c>
      <c r="AQ19">
        <f t="shared" si="5"/>
        <v>0</v>
      </c>
      <c r="AR19">
        <f t="shared" si="5"/>
        <v>0</v>
      </c>
      <c r="AS19">
        <f t="shared" si="5"/>
        <v>0</v>
      </c>
      <c r="AT19">
        <f t="shared" si="5"/>
        <v>0</v>
      </c>
      <c r="AU19">
        <f t="shared" si="5"/>
        <v>0</v>
      </c>
      <c r="AV19">
        <f t="shared" si="5"/>
        <v>0</v>
      </c>
      <c r="AW19">
        <f t="shared" si="5"/>
        <v>0</v>
      </c>
      <c r="AX19">
        <f t="shared" si="5"/>
        <v>0</v>
      </c>
      <c r="AY19">
        <f t="shared" si="5"/>
        <v>0</v>
      </c>
      <c r="AZ19">
        <f t="shared" si="5"/>
        <v>263779.19999999995</v>
      </c>
      <c r="BA19">
        <f t="shared" si="5"/>
        <v>247536.00000000006</v>
      </c>
      <c r="BB19">
        <f t="shared" si="5"/>
        <v>0</v>
      </c>
      <c r="BC19">
        <f t="shared" si="5"/>
        <v>0</v>
      </c>
      <c r="BD19">
        <f t="shared" si="5"/>
        <v>0</v>
      </c>
      <c r="BE19">
        <f t="shared" si="5"/>
        <v>0</v>
      </c>
      <c r="BF19">
        <f t="shared" si="5"/>
        <v>0</v>
      </c>
      <c r="BG19">
        <f t="shared" si="5"/>
        <v>0</v>
      </c>
      <c r="BH19">
        <f t="shared" si="5"/>
        <v>0</v>
      </c>
      <c r="BI19">
        <f t="shared" si="5"/>
        <v>0</v>
      </c>
      <c r="BJ19">
        <f t="shared" si="5"/>
        <v>0</v>
      </c>
      <c r="BK19">
        <f t="shared" si="5"/>
        <v>0</v>
      </c>
      <c r="BL19">
        <f t="shared" si="5"/>
        <v>316051.20000000001</v>
      </c>
      <c r="BM19">
        <f t="shared" si="5"/>
        <v>95731.199999999953</v>
      </c>
      <c r="BN19">
        <f t="shared" si="5"/>
        <v>0</v>
      </c>
      <c r="BO19">
        <f t="shared" ref="BO19:DZ19" si="6">SUM(BO12:BO18)</f>
        <v>794447.99999999965</v>
      </c>
      <c r="BP19">
        <f t="shared" si="6"/>
        <v>3587328.0000000005</v>
      </c>
      <c r="BQ19">
        <f t="shared" si="6"/>
        <v>5184604.8</v>
      </c>
      <c r="BR19">
        <f t="shared" si="6"/>
        <v>476927.99999999994</v>
      </c>
      <c r="BS19">
        <f t="shared" si="6"/>
        <v>0</v>
      </c>
      <c r="BT19">
        <f t="shared" si="6"/>
        <v>0</v>
      </c>
      <c r="BU19">
        <f t="shared" si="6"/>
        <v>0</v>
      </c>
      <c r="BV19">
        <f t="shared" si="6"/>
        <v>0</v>
      </c>
      <c r="BW19">
        <f t="shared" si="6"/>
        <v>0</v>
      </c>
      <c r="BX19">
        <f t="shared" si="6"/>
        <v>614131.19999999972</v>
      </c>
      <c r="BY19">
        <f t="shared" si="6"/>
        <v>16588.800000000047</v>
      </c>
      <c r="BZ19">
        <f t="shared" si="6"/>
        <v>0</v>
      </c>
      <c r="CA19">
        <f t="shared" si="6"/>
        <v>0</v>
      </c>
      <c r="CB19">
        <f t="shared" si="6"/>
        <v>6512832.0000000009</v>
      </c>
      <c r="CC19">
        <f t="shared" si="6"/>
        <v>3141849.6000000006</v>
      </c>
      <c r="CD19">
        <f t="shared" si="6"/>
        <v>0</v>
      </c>
      <c r="CE19">
        <f t="shared" si="6"/>
        <v>0</v>
      </c>
      <c r="CF19">
        <f t="shared" si="6"/>
        <v>0</v>
      </c>
      <c r="CG19">
        <f t="shared" si="6"/>
        <v>0</v>
      </c>
      <c r="CH19">
        <f t="shared" si="6"/>
        <v>0</v>
      </c>
      <c r="CI19">
        <f t="shared" si="6"/>
        <v>0</v>
      </c>
      <c r="CJ19">
        <f t="shared" si="6"/>
        <v>647481.59999999998</v>
      </c>
      <c r="CK19">
        <f t="shared" si="6"/>
        <v>118022.40000000002</v>
      </c>
      <c r="CL19">
        <f t="shared" si="6"/>
        <v>35942.400000000023</v>
      </c>
      <c r="CM19">
        <f t="shared" si="6"/>
        <v>417744.00000000012</v>
      </c>
      <c r="CN19">
        <f t="shared" si="6"/>
        <v>1316908.8000000003</v>
      </c>
      <c r="CO19">
        <f t="shared" si="6"/>
        <v>3546892.8</v>
      </c>
      <c r="CP19">
        <f t="shared" si="6"/>
        <v>2600035.2000000007</v>
      </c>
      <c r="CQ19">
        <f t="shared" si="6"/>
        <v>174873.60000000009</v>
      </c>
      <c r="CR19">
        <f t="shared" si="6"/>
        <v>111283.20000000019</v>
      </c>
      <c r="CS19">
        <f t="shared" si="6"/>
        <v>0</v>
      </c>
      <c r="CT19">
        <f t="shared" si="6"/>
        <v>0</v>
      </c>
      <c r="CU19">
        <f t="shared" si="6"/>
        <v>0</v>
      </c>
      <c r="CV19">
        <f t="shared" si="6"/>
        <v>517622.39999999985</v>
      </c>
      <c r="CW19">
        <f t="shared" si="6"/>
        <v>242265.59999999986</v>
      </c>
      <c r="CX19">
        <f t="shared" si="6"/>
        <v>52099.200000000186</v>
      </c>
      <c r="CY19">
        <f t="shared" si="6"/>
        <v>0</v>
      </c>
      <c r="CZ19">
        <f t="shared" si="6"/>
        <v>0</v>
      </c>
      <c r="DA19">
        <f t="shared" si="6"/>
        <v>0</v>
      </c>
      <c r="DB19">
        <f t="shared" si="6"/>
        <v>0</v>
      </c>
      <c r="DC19">
        <f t="shared" si="6"/>
        <v>49507.199999999662</v>
      </c>
      <c r="DD19">
        <f t="shared" si="6"/>
        <v>49161.599999999627</v>
      </c>
      <c r="DE19">
        <f t="shared" si="6"/>
        <v>8899.1999999999534</v>
      </c>
      <c r="DF19">
        <f t="shared" si="6"/>
        <v>0</v>
      </c>
      <c r="DG19">
        <f t="shared" si="6"/>
        <v>0</v>
      </c>
      <c r="DH19">
        <f t="shared" si="6"/>
        <v>519609.59999999951</v>
      </c>
      <c r="DI19">
        <f t="shared" si="6"/>
        <v>199497.59999999963</v>
      </c>
      <c r="DJ19">
        <f t="shared" si="6"/>
        <v>52012.79999999993</v>
      </c>
      <c r="DK19">
        <f t="shared" si="6"/>
        <v>1135209.6000000006</v>
      </c>
      <c r="DL19">
        <f t="shared" si="6"/>
        <v>1011916.8000000003</v>
      </c>
      <c r="DM19">
        <f t="shared" si="6"/>
        <v>16463520</v>
      </c>
      <c r="DN19">
        <f t="shared" si="6"/>
        <v>720144</v>
      </c>
      <c r="DO19">
        <f t="shared" si="6"/>
        <v>962409.59999999986</v>
      </c>
      <c r="DP19">
        <f t="shared" si="6"/>
        <v>466819.20000000019</v>
      </c>
      <c r="DQ19">
        <f t="shared" si="6"/>
        <v>0</v>
      </c>
      <c r="DR19">
        <f t="shared" si="6"/>
        <v>0</v>
      </c>
      <c r="DS19">
        <f t="shared" si="6"/>
        <v>0</v>
      </c>
      <c r="DT19">
        <f t="shared" si="6"/>
        <v>826675.19999999984</v>
      </c>
      <c r="DU19">
        <f t="shared" si="6"/>
        <v>570499.19999999984</v>
      </c>
      <c r="DV19">
        <f t="shared" si="6"/>
        <v>256694.40000000002</v>
      </c>
      <c r="DW19">
        <f t="shared" si="6"/>
        <v>232502.39999999985</v>
      </c>
      <c r="DX19">
        <f t="shared" si="6"/>
        <v>354931.19999999995</v>
      </c>
      <c r="DY19">
        <f t="shared" si="6"/>
        <v>287366.40000000008</v>
      </c>
      <c r="DZ19">
        <f t="shared" si="6"/>
        <v>136857.59999999998</v>
      </c>
      <c r="EA19">
        <f t="shared" ref="EA19:FY19" si="7">SUM(EA12:EA18)</f>
        <v>305683.20000000007</v>
      </c>
      <c r="EB19">
        <f t="shared" si="7"/>
        <v>109036.79999999993</v>
      </c>
      <c r="EC19">
        <f t="shared" si="7"/>
        <v>0</v>
      </c>
      <c r="ED19">
        <f t="shared" si="7"/>
        <v>0</v>
      </c>
      <c r="EE19">
        <f t="shared" si="7"/>
        <v>0</v>
      </c>
      <c r="EF19">
        <f t="shared" si="7"/>
        <v>368928</v>
      </c>
      <c r="EG19">
        <f t="shared" si="7"/>
        <v>43286.399999999907</v>
      </c>
      <c r="EH19">
        <f t="shared" si="7"/>
        <v>139795.19999999995</v>
      </c>
      <c r="EI19">
        <f t="shared" si="7"/>
        <v>63504</v>
      </c>
      <c r="EJ19">
        <f t="shared" si="7"/>
        <v>9800179.1999999993</v>
      </c>
      <c r="EK19">
        <f t="shared" si="7"/>
        <v>2083363.1999999997</v>
      </c>
      <c r="EL19">
        <f t="shared" si="7"/>
        <v>137030.39999999991</v>
      </c>
      <c r="EM19">
        <f t="shared" si="7"/>
        <v>276134.39999999985</v>
      </c>
      <c r="EN19">
        <f t="shared" si="7"/>
        <v>291167.99999999994</v>
      </c>
      <c r="EO19">
        <f t="shared" si="7"/>
        <v>1296</v>
      </c>
      <c r="EP19">
        <f t="shared" si="7"/>
        <v>0</v>
      </c>
      <c r="EQ19">
        <f t="shared" si="7"/>
        <v>0</v>
      </c>
      <c r="ER19">
        <f t="shared" si="7"/>
        <v>595728</v>
      </c>
      <c r="ES19">
        <f t="shared" si="7"/>
        <v>157593.60000000015</v>
      </c>
      <c r="ET19">
        <f t="shared" si="7"/>
        <v>36633.599999999977</v>
      </c>
      <c r="EU19">
        <f t="shared" si="7"/>
        <v>0</v>
      </c>
      <c r="EV19">
        <f t="shared" si="7"/>
        <v>0</v>
      </c>
      <c r="EW19">
        <f t="shared" si="7"/>
        <v>340156.8</v>
      </c>
      <c r="EX19">
        <f t="shared" si="7"/>
        <v>0</v>
      </c>
      <c r="EY19">
        <f t="shared" si="7"/>
        <v>0</v>
      </c>
      <c r="EZ19">
        <f t="shared" si="7"/>
        <v>0</v>
      </c>
      <c r="FA19">
        <f t="shared" si="7"/>
        <v>0</v>
      </c>
      <c r="FB19">
        <f t="shared" si="7"/>
        <v>0</v>
      </c>
      <c r="FC19">
        <f t="shared" si="7"/>
        <v>0</v>
      </c>
      <c r="FD19">
        <f t="shared" si="7"/>
        <v>628905.59999999986</v>
      </c>
      <c r="FE19">
        <f t="shared" si="7"/>
        <v>171417.60000000015</v>
      </c>
      <c r="FF19">
        <f t="shared" si="7"/>
        <v>32140.800000000047</v>
      </c>
      <c r="FG19">
        <f t="shared" si="7"/>
        <v>0</v>
      </c>
      <c r="FH19">
        <f t="shared" si="7"/>
        <v>0</v>
      </c>
      <c r="FI19">
        <f t="shared" si="7"/>
        <v>4153334.4</v>
      </c>
      <c r="FJ19">
        <f t="shared" si="7"/>
        <v>173750.40000000043</v>
      </c>
      <c r="FK19">
        <f t="shared" si="7"/>
        <v>70502.399999999907</v>
      </c>
      <c r="FL19">
        <f t="shared" si="7"/>
        <v>36720</v>
      </c>
      <c r="FM19">
        <f t="shared" si="7"/>
        <v>0</v>
      </c>
      <c r="FN19">
        <f t="shared" si="7"/>
        <v>0</v>
      </c>
      <c r="FO19">
        <f t="shared" si="7"/>
        <v>0</v>
      </c>
      <c r="FP19">
        <f t="shared" si="7"/>
        <v>670982.40000000014</v>
      </c>
      <c r="FQ19">
        <f t="shared" si="7"/>
        <v>333676.80000000005</v>
      </c>
      <c r="FR19">
        <f t="shared" si="7"/>
        <v>0</v>
      </c>
      <c r="FS19">
        <f t="shared" si="7"/>
        <v>171158.39999999997</v>
      </c>
      <c r="FT19">
        <f t="shared" si="7"/>
        <v>85276.79999999993</v>
      </c>
      <c r="FU19">
        <f t="shared" si="7"/>
        <v>221529.59999999992</v>
      </c>
      <c r="FV19">
        <f t="shared" si="7"/>
        <v>9590.4000000000233</v>
      </c>
      <c r="FW19">
        <f t="shared" si="7"/>
        <v>0</v>
      </c>
      <c r="FX19">
        <f t="shared" si="7"/>
        <v>0</v>
      </c>
      <c r="FY19">
        <f t="shared" si="7"/>
        <v>0</v>
      </c>
      <c r="FZ19">
        <f t="shared" si="0"/>
        <v>2740048743896.9863</v>
      </c>
      <c r="GB19" s="23">
        <f>SUM(GB12:GB18)</f>
        <v>246.58658173327791</v>
      </c>
    </row>
    <row r="20" spans="1:184" x14ac:dyDescent="0.4">
      <c r="GB20" s="23"/>
    </row>
    <row r="21" spans="1:184" x14ac:dyDescent="0.4">
      <c r="A21" t="s">
        <v>9</v>
      </c>
      <c r="GB21" s="23"/>
    </row>
    <row r="22" spans="1:184" x14ac:dyDescent="0.4">
      <c r="A22" t="s">
        <v>1</v>
      </c>
      <c r="B22">
        <v>-0.3453701340417874</v>
      </c>
      <c r="C22">
        <v>-2.2764371129587446</v>
      </c>
      <c r="D22">
        <v>-1.1220952891819884</v>
      </c>
      <c r="E22">
        <v>-12.988480327046036</v>
      </c>
      <c r="F22">
        <v>-34.859925653463584</v>
      </c>
      <c r="G22">
        <v>7.5402076932078659</v>
      </c>
      <c r="H22">
        <v>-5.985166529416472</v>
      </c>
      <c r="I22">
        <v>-10.658318310328026</v>
      </c>
      <c r="J22">
        <v>6.119702976665236</v>
      </c>
      <c r="K22">
        <v>39.253387500172508</v>
      </c>
      <c r="L22">
        <v>-4.8754284025715551</v>
      </c>
      <c r="M22">
        <v>0.34356422578515139</v>
      </c>
      <c r="N22">
        <v>1.5406606462137231</v>
      </c>
      <c r="O22">
        <v>-2.9929262224790261</v>
      </c>
      <c r="P22">
        <v>6.410297837727251</v>
      </c>
      <c r="Q22">
        <v>4.1868419378103878</v>
      </c>
      <c r="R22">
        <v>-24.495093776176073</v>
      </c>
      <c r="S22">
        <v>-15.428669161832568</v>
      </c>
      <c r="T22">
        <v>16.020965643362683</v>
      </c>
      <c r="U22">
        <v>7.1403633275065852</v>
      </c>
      <c r="V22">
        <v>-13.470608861156805</v>
      </c>
      <c r="W22">
        <v>-31.712506376687781</v>
      </c>
      <c r="X22">
        <v>-10.982794551176376</v>
      </c>
      <c r="Y22">
        <v>6.6770274379803478</v>
      </c>
      <c r="Z22">
        <v>9.3145607840027562</v>
      </c>
      <c r="AA22">
        <v>-1.4183138099256181</v>
      </c>
      <c r="AB22">
        <v>-3.5489989745468504</v>
      </c>
      <c r="AC22">
        <v>9.2452987886953917</v>
      </c>
      <c r="AD22">
        <v>26.288601097218322</v>
      </c>
      <c r="AE22">
        <v>-17.63222889655961</v>
      </c>
      <c r="AF22">
        <v>14.27056862280938</v>
      </c>
      <c r="AG22">
        <v>-7.5992412600636241</v>
      </c>
      <c r="AH22">
        <v>1.1244330884181153</v>
      </c>
      <c r="AI22">
        <v>-20.132972210961128</v>
      </c>
      <c r="AJ22">
        <v>-0.32641849927065314</v>
      </c>
      <c r="AK22">
        <v>7.9508859230134767</v>
      </c>
      <c r="AL22">
        <v>9.6689214822980762</v>
      </c>
      <c r="AM22">
        <v>-0.54586440628855504</v>
      </c>
      <c r="AN22">
        <v>-1.7149660079030624</v>
      </c>
      <c r="AO22">
        <v>-25.232058470500341</v>
      </c>
      <c r="AP22">
        <v>6.0288155646763002</v>
      </c>
      <c r="AQ22">
        <v>-58.621151161327703</v>
      </c>
      <c r="AR22">
        <v>-42.126510803470765</v>
      </c>
      <c r="AS22">
        <v>-2.1496999188209878</v>
      </c>
      <c r="AT22">
        <v>16.550191226998635</v>
      </c>
      <c r="AU22">
        <v>-6.9815799931648712</v>
      </c>
      <c r="AV22">
        <v>-40.097595949155256</v>
      </c>
      <c r="AW22">
        <v>-27.859888004771548</v>
      </c>
      <c r="AX22">
        <v>-16.755336224531614</v>
      </c>
      <c r="AY22">
        <v>5.5352249593795193</v>
      </c>
      <c r="AZ22">
        <v>-5.1244875586124836</v>
      </c>
      <c r="BA22">
        <v>1.7799611393271844</v>
      </c>
      <c r="BB22">
        <v>4.062372034833718</v>
      </c>
      <c r="BC22">
        <v>9.6478562086265587</v>
      </c>
      <c r="BD22">
        <v>7.4487280223256889</v>
      </c>
      <c r="BE22">
        <v>36.623519832529489</v>
      </c>
      <c r="BF22">
        <v>-10.393665956572111</v>
      </c>
      <c r="BG22">
        <v>-4.3025865622463089</v>
      </c>
      <c r="BH22">
        <v>26.531221766187002</v>
      </c>
      <c r="BI22">
        <v>-8.5811069431019664</v>
      </c>
      <c r="BJ22">
        <v>-6.5431829180085321</v>
      </c>
      <c r="BK22">
        <v>-9.7837628584109986</v>
      </c>
      <c r="BL22">
        <v>-0.95256144567227286</v>
      </c>
      <c r="BM22">
        <v>-33.353975211969541</v>
      </c>
      <c r="BN22">
        <v>-27.73738850360262</v>
      </c>
      <c r="BO22">
        <v>-2.4789096339709746</v>
      </c>
      <c r="BP22">
        <v>39.829947917120045</v>
      </c>
      <c r="BQ22">
        <v>7.1258425908114562</v>
      </c>
      <c r="BR22">
        <v>-9.8946789698815891</v>
      </c>
      <c r="BS22">
        <v>-21.237937951494111</v>
      </c>
      <c r="BT22">
        <v>-0.13049463048957655</v>
      </c>
      <c r="BU22">
        <v>8.8453260499453918</v>
      </c>
      <c r="BV22">
        <v>25.834416130701161</v>
      </c>
      <c r="BW22">
        <v>33.074359266392172</v>
      </c>
      <c r="BX22">
        <v>25.648536106960321</v>
      </c>
      <c r="BY22">
        <v>-0.42803238500110408</v>
      </c>
      <c r="BZ22">
        <v>-19.80261197121424</v>
      </c>
      <c r="CA22">
        <v>-24.727904225134669</v>
      </c>
      <c r="CB22">
        <v>21.319987860212155</v>
      </c>
      <c r="CC22">
        <v>-30.044427808482485</v>
      </c>
      <c r="CD22">
        <v>-10.910178833739741</v>
      </c>
      <c r="CE22">
        <v>-41.853707054252418</v>
      </c>
      <c r="CF22">
        <v>-14.616439337081525</v>
      </c>
      <c r="CG22">
        <v>-4.4247414337919597</v>
      </c>
      <c r="CH22">
        <v>1.3507890012657682</v>
      </c>
      <c r="CI22">
        <v>6.8745029519157841</v>
      </c>
      <c r="CJ22">
        <v>-4.2210961737045318</v>
      </c>
      <c r="CK22">
        <v>-1.2717443835586779</v>
      </c>
      <c r="CL22">
        <v>-4.3706023891682078</v>
      </c>
      <c r="CM22">
        <v>-12.904839326647073</v>
      </c>
      <c r="CN22">
        <v>8.9387618539858771</v>
      </c>
      <c r="CO22">
        <v>24.826847958677106</v>
      </c>
      <c r="CP22">
        <v>5.6083817404097669</v>
      </c>
      <c r="CQ22">
        <v>-29.499506216876139</v>
      </c>
      <c r="CR22">
        <v>-29.019994182945297</v>
      </c>
      <c r="CS22">
        <v>-5.9456873888578947</v>
      </c>
      <c r="CT22">
        <v>13.459246231873298</v>
      </c>
      <c r="CU22">
        <v>29.32544872217002</v>
      </c>
      <c r="CV22">
        <v>22.613571413202422</v>
      </c>
      <c r="CW22">
        <v>29.657007952615775</v>
      </c>
      <c r="CX22">
        <v>6.0155459491347134</v>
      </c>
      <c r="CY22">
        <v>16.181268095326789</v>
      </c>
      <c r="CZ22">
        <v>-12.086514015645452</v>
      </c>
      <c r="DA22">
        <v>-38.511904755418293</v>
      </c>
      <c r="DB22">
        <v>59.131074815598637</v>
      </c>
      <c r="DC22">
        <v>-23.000570868703427</v>
      </c>
      <c r="DD22">
        <v>-2.6801130755641611E-2</v>
      </c>
      <c r="DE22">
        <v>-5.361927255709376</v>
      </c>
      <c r="DF22">
        <v>10.864156053231563</v>
      </c>
      <c r="DG22">
        <v>26.46684874652038</v>
      </c>
      <c r="DH22">
        <v>22.749524171059107</v>
      </c>
      <c r="DI22">
        <v>10.207799813673553</v>
      </c>
      <c r="DJ22">
        <v>-1.6753352405363124</v>
      </c>
      <c r="DK22">
        <v>1.1263188573910963</v>
      </c>
      <c r="DL22">
        <v>-17.270556654406473</v>
      </c>
      <c r="DM22">
        <v>19.759025797307718</v>
      </c>
      <c r="DN22">
        <v>-21.78573736409821</v>
      </c>
      <c r="DO22">
        <v>32.271707150651025</v>
      </c>
      <c r="DP22">
        <v>10.416124883693096</v>
      </c>
      <c r="DQ22">
        <v>22.98315875770464</v>
      </c>
      <c r="DR22">
        <v>18.872965533137553</v>
      </c>
      <c r="DS22">
        <v>27.115269010367655</v>
      </c>
      <c r="DT22">
        <v>15.500859213589685</v>
      </c>
      <c r="DU22">
        <v>-20.423135023455252</v>
      </c>
      <c r="DV22">
        <v>-15.331569055795129</v>
      </c>
      <c r="DW22">
        <v>-5.7891274067886309</v>
      </c>
      <c r="DX22">
        <v>18.646706917476042</v>
      </c>
      <c r="DY22">
        <v>14.026256776353954</v>
      </c>
      <c r="DZ22">
        <v>-12.449199440048842</v>
      </c>
      <c r="EA22">
        <v>3.681087082544968</v>
      </c>
      <c r="EB22">
        <v>-20.219656827857619</v>
      </c>
      <c r="EC22">
        <v>-2.7105329290911078</v>
      </c>
      <c r="ED22">
        <v>16.990038589590046</v>
      </c>
      <c r="EE22">
        <v>28.497417847552676</v>
      </c>
      <c r="EF22">
        <v>38.486188922932214</v>
      </c>
      <c r="EG22">
        <v>47.865038204261829</v>
      </c>
      <c r="EH22">
        <v>51.943943784791536</v>
      </c>
      <c r="EI22">
        <v>-45.696056674842275</v>
      </c>
      <c r="EJ22">
        <v>43.756658705531137</v>
      </c>
      <c r="EK22">
        <v>-38.630557394700432</v>
      </c>
      <c r="EL22">
        <v>-65.765702172931498</v>
      </c>
      <c r="EM22">
        <v>-57.448737431863755</v>
      </c>
      <c r="EN22">
        <v>-23.206216011441285</v>
      </c>
      <c r="EO22">
        <v>7.5453932804268264</v>
      </c>
      <c r="EP22">
        <v>15.675843921038499</v>
      </c>
      <c r="EQ22">
        <v>8.5841886673567078</v>
      </c>
      <c r="ER22">
        <v>-11.022558308010066</v>
      </c>
      <c r="ES22">
        <v>8.2653415433006234</v>
      </c>
      <c r="ET22">
        <v>-3.4932533283770399</v>
      </c>
      <c r="EU22">
        <v>44.033122898085452</v>
      </c>
      <c r="EV22">
        <v>-12.621933845614123</v>
      </c>
      <c r="EW22">
        <v>13.963656334235688</v>
      </c>
      <c r="EX22">
        <v>-12.020906666129484</v>
      </c>
      <c r="EY22">
        <v>-49.086083980741329</v>
      </c>
      <c r="EZ22">
        <v>1.3222117845584258</v>
      </c>
      <c r="FA22">
        <v>10.150046830988842</v>
      </c>
      <c r="FB22">
        <v>21.13771337869975</v>
      </c>
      <c r="FC22">
        <v>8.918541152728821</v>
      </c>
      <c r="FD22">
        <v>-6.5390654461427609</v>
      </c>
      <c r="FE22">
        <v>-41.619069943504094</v>
      </c>
      <c r="FF22">
        <v>-57.104201462741081</v>
      </c>
      <c r="FG22">
        <v>-73.176409008231005</v>
      </c>
      <c r="FH22">
        <v>-19.059090391975158</v>
      </c>
      <c r="FI22">
        <v>23.678170656345735</v>
      </c>
      <c r="FJ22">
        <v>-26.122049364317544</v>
      </c>
      <c r="FK22">
        <v>-20.245175056904372</v>
      </c>
      <c r="FL22">
        <v>12.901597087629202</v>
      </c>
      <c r="FM22">
        <v>14.537351714391324</v>
      </c>
      <c r="FN22">
        <v>19.070801713275255</v>
      </c>
      <c r="FO22">
        <v>18.973891491456563</v>
      </c>
      <c r="FP22">
        <v>16.175307535204048</v>
      </c>
      <c r="FQ22">
        <v>6.5858900294654967</v>
      </c>
      <c r="FR22">
        <v>-15.094106982955129</v>
      </c>
      <c r="FS22">
        <v>16.143629906928016</v>
      </c>
      <c r="FT22">
        <v>-17.598108175735739</v>
      </c>
      <c r="FU22">
        <v>18.684505840402569</v>
      </c>
      <c r="FV22">
        <v>-19.202010089430161</v>
      </c>
      <c r="FW22">
        <v>0.73173746893403968</v>
      </c>
      <c r="FX22">
        <v>19.381182074728954</v>
      </c>
      <c r="FY22">
        <v>3.7484764635795198</v>
      </c>
      <c r="FZ22">
        <f t="shared" si="0"/>
        <v>509.64538201654727</v>
      </c>
      <c r="GA22">
        <f>FZ22/FZ29</f>
        <v>0.48405875482623489</v>
      </c>
      <c r="GB22" s="23">
        <f t="shared" si="1"/>
        <v>48.405875482623486</v>
      </c>
    </row>
    <row r="23" spans="1:184" x14ac:dyDescent="0.4">
      <c r="A23" t="s">
        <v>2</v>
      </c>
      <c r="B23">
        <v>-10.563434385728115</v>
      </c>
      <c r="C23">
        <v>-8.0045472282589127</v>
      </c>
      <c r="D23">
        <v>-4.4794936459016625</v>
      </c>
      <c r="E23">
        <v>-0.35876965943994787</v>
      </c>
      <c r="F23">
        <v>3.7806602843658421</v>
      </c>
      <c r="G23">
        <v>6.1021092644198038</v>
      </c>
      <c r="H23">
        <v>2.807695610455482</v>
      </c>
      <c r="I23">
        <v>-3.2520764185384117</v>
      </c>
      <c r="J23">
        <v>-7.3786945224835927</v>
      </c>
      <c r="K23">
        <v>-6.636816025431858</v>
      </c>
      <c r="L23">
        <v>-2.1994127181925598</v>
      </c>
      <c r="M23">
        <v>4.9117082065266899</v>
      </c>
      <c r="N23">
        <v>10.125782283131203</v>
      </c>
      <c r="O23">
        <v>7.9887023956906891</v>
      </c>
      <c r="P23">
        <v>-2.9223779467732203</v>
      </c>
      <c r="Q23">
        <v>-12.691141996735739</v>
      </c>
      <c r="R23">
        <v>-15.982571259279013</v>
      </c>
      <c r="S23">
        <v>-9.430414847481682</v>
      </c>
      <c r="T23">
        <v>6.012032799042264</v>
      </c>
      <c r="U23">
        <v>15.67626663002736</v>
      </c>
      <c r="V23">
        <v>15.22580308669186</v>
      </c>
      <c r="W23">
        <v>3.3143915064244251</v>
      </c>
      <c r="X23">
        <v>-10.766849586705543</v>
      </c>
      <c r="Y23">
        <v>-16.0822996965294</v>
      </c>
      <c r="Z23">
        <v>-6.2873646405845625</v>
      </c>
      <c r="AA23">
        <v>10.132377598520076</v>
      </c>
      <c r="AB23">
        <v>15.814780568741824</v>
      </c>
      <c r="AC23">
        <v>0.81480244758613241</v>
      </c>
      <c r="AD23">
        <v>-15.099513565848888</v>
      </c>
      <c r="AE23">
        <v>-15.336715557630537</v>
      </c>
      <c r="AF23">
        <v>5.0837790714392872</v>
      </c>
      <c r="AG23">
        <v>18.355634755114124</v>
      </c>
      <c r="AH23">
        <v>13.53400122424274</v>
      </c>
      <c r="AI23">
        <v>4.3222104063998898</v>
      </c>
      <c r="AJ23">
        <v>-2.6490744449654176</v>
      </c>
      <c r="AK23">
        <v>-6.989777524159865</v>
      </c>
      <c r="AL23">
        <v>-8.2394948113222668</v>
      </c>
      <c r="AM23">
        <v>-5.7291814043486351</v>
      </c>
      <c r="AN23">
        <v>0.47135447439888312</v>
      </c>
      <c r="AO23">
        <v>6.9677286004496741</v>
      </c>
      <c r="AP23">
        <v>10.219906725454356</v>
      </c>
      <c r="AQ23">
        <v>7.8321717659239161</v>
      </c>
      <c r="AR23">
        <v>2.503490722621482</v>
      </c>
      <c r="AS23">
        <v>-3.0570121379624093</v>
      </c>
      <c r="AT23">
        <v>-7.6352529068612816</v>
      </c>
      <c r="AU23">
        <v>-10.814395262974291</v>
      </c>
      <c r="AV23">
        <v>-12.251499416841243</v>
      </c>
      <c r="AW23">
        <v>-11.97911060992667</v>
      </c>
      <c r="AX23">
        <v>-10.118396924392087</v>
      </c>
      <c r="AY23">
        <v>-6.9016756077941999</v>
      </c>
      <c r="AZ23">
        <v>-2.8484476565581334</v>
      </c>
      <c r="BA23">
        <v>2.102886267172031</v>
      </c>
      <c r="BB23">
        <v>7.8200024639162882</v>
      </c>
      <c r="BC23">
        <v>13.687186293348905</v>
      </c>
      <c r="BD23">
        <v>17.377455912275163</v>
      </c>
      <c r="BE23">
        <v>16.404429177333526</v>
      </c>
      <c r="BF23">
        <v>9.3850670809107584</v>
      </c>
      <c r="BG23">
        <v>-2.1324149508606998</v>
      </c>
      <c r="BH23">
        <v>-15.518262899220373</v>
      </c>
      <c r="BI23">
        <v>-27.641491453270341</v>
      </c>
      <c r="BJ23">
        <v>-35.239852329527636</v>
      </c>
      <c r="BK23">
        <v>-35.502548092049807</v>
      </c>
      <c r="BL23">
        <v>-26.714727061393432</v>
      </c>
      <c r="BM23">
        <v>-9.6879305117346188</v>
      </c>
      <c r="BN23">
        <v>11.549445598274239</v>
      </c>
      <c r="BO23">
        <v>32.153845114023845</v>
      </c>
      <c r="BP23">
        <v>47.131540612683118</v>
      </c>
      <c r="BQ23">
        <v>52.626160348792304</v>
      </c>
      <c r="BR23">
        <v>46.21025545121266</v>
      </c>
      <c r="BS23">
        <v>30.079294236631512</v>
      </c>
      <c r="BT23">
        <v>8.2358724123129825</v>
      </c>
      <c r="BU23">
        <v>-15.032657004919823</v>
      </c>
      <c r="BV23">
        <v>-35.777390644438896</v>
      </c>
      <c r="BW23">
        <v>-50.12322163501981</v>
      </c>
      <c r="BX23">
        <v>-52.345075981261296</v>
      </c>
      <c r="BY23">
        <v>-37.427983833352044</v>
      </c>
      <c r="BZ23">
        <v>-12.083748249619617</v>
      </c>
      <c r="CA23">
        <v>13.998516425990829</v>
      </c>
      <c r="CB23">
        <v>30.872310667329838</v>
      </c>
      <c r="CC23">
        <v>30.058057003909607</v>
      </c>
      <c r="CD23">
        <v>17.196362608133548</v>
      </c>
      <c r="CE23">
        <v>1.3554421294503998</v>
      </c>
      <c r="CF23">
        <v>-10.101934163143616</v>
      </c>
      <c r="CG23">
        <v>-13.289589806056124</v>
      </c>
      <c r="CH23">
        <v>-8.2418574149667521</v>
      </c>
      <c r="CI23">
        <v>-2.38994791749841</v>
      </c>
      <c r="CJ23">
        <v>-1.1207823503284524</v>
      </c>
      <c r="CK23">
        <v>-0.90964821320221834</v>
      </c>
      <c r="CL23">
        <v>0.67519967764155986</v>
      </c>
      <c r="CM23">
        <v>4.4347388634385103</v>
      </c>
      <c r="CN23">
        <v>8.6716012052369464</v>
      </c>
      <c r="CO23">
        <v>8.2554623888814991</v>
      </c>
      <c r="CP23">
        <v>-0.50872206214447191</v>
      </c>
      <c r="CQ23">
        <v>-12.700947878307742</v>
      </c>
      <c r="CR23">
        <v>-22.715429353447401</v>
      </c>
      <c r="CS23">
        <v>-28.755291329904686</v>
      </c>
      <c r="CT23">
        <v>-29.869282425759593</v>
      </c>
      <c r="CU23">
        <v>-25.084688862831996</v>
      </c>
      <c r="CV23">
        <v>-14.215289467590324</v>
      </c>
      <c r="CW23">
        <v>2.6136425300622261</v>
      </c>
      <c r="CX23">
        <v>22.477960132704432</v>
      </c>
      <c r="CY23">
        <v>41.925820890668369</v>
      </c>
      <c r="CZ23">
        <v>57.675936986705459</v>
      </c>
      <c r="DA23">
        <v>65.718509489679846</v>
      </c>
      <c r="DB23">
        <v>62.935219537609413</v>
      </c>
      <c r="DC23">
        <v>47.130141737007484</v>
      </c>
      <c r="DD23">
        <v>20.943612672415423</v>
      </c>
      <c r="DE23">
        <v>-10.01847678739245</v>
      </c>
      <c r="DF23">
        <v>-39.352283953929792</v>
      </c>
      <c r="DG23">
        <v>-61.304763125856482</v>
      </c>
      <c r="DH23">
        <v>-71.300114765845066</v>
      </c>
      <c r="DI23">
        <v>-64.708790432821672</v>
      </c>
      <c r="DJ23">
        <v>-38.420608159555904</v>
      </c>
      <c r="DK23">
        <v>4.2636749587671146</v>
      </c>
      <c r="DL23">
        <v>41.757362791282468</v>
      </c>
      <c r="DM23">
        <v>45.594641702980994</v>
      </c>
      <c r="DN23">
        <v>18.037020692714076</v>
      </c>
      <c r="DO23">
        <v>-11.189241950558248</v>
      </c>
      <c r="DP23">
        <v>-26.239964937220488</v>
      </c>
      <c r="DQ23">
        <v>-28.237754778939724</v>
      </c>
      <c r="DR23">
        <v>-23.120013837316925</v>
      </c>
      <c r="DS23">
        <v>-14.953095326824721</v>
      </c>
      <c r="DT23">
        <v>-6.7036515695929593</v>
      </c>
      <c r="DU23">
        <v>0.82228042440222726</v>
      </c>
      <c r="DV23">
        <v>6.6867848341153922</v>
      </c>
      <c r="DW23">
        <v>9.7582860265249067</v>
      </c>
      <c r="DX23">
        <v>8.2155140589894504</v>
      </c>
      <c r="DY23">
        <v>2.5951668381050124</v>
      </c>
      <c r="DZ23">
        <v>-1.8206971978285864</v>
      </c>
      <c r="EA23">
        <v>1.0734921580333736</v>
      </c>
      <c r="EB23">
        <v>5.828431119909931</v>
      </c>
      <c r="EC23">
        <v>2.7871371310783513</v>
      </c>
      <c r="ED23">
        <v>-5.922712108201849</v>
      </c>
      <c r="EE23">
        <v>-14.770641714551475</v>
      </c>
      <c r="EF23">
        <v>-21.256837146236013</v>
      </c>
      <c r="EG23">
        <v>-26.219605328925162</v>
      </c>
      <c r="EH23">
        <v>-25.160061608385664</v>
      </c>
      <c r="EI23">
        <v>-2.4932372424265301</v>
      </c>
      <c r="EJ23">
        <v>34.124073395926246</v>
      </c>
      <c r="EK23">
        <v>48.331682160931308</v>
      </c>
      <c r="EL23">
        <v>31.918383874023547</v>
      </c>
      <c r="EM23">
        <v>-2.396251375303462</v>
      </c>
      <c r="EN23">
        <v>-34.36224383137867</v>
      </c>
      <c r="EO23">
        <v>-45.413555903756048</v>
      </c>
      <c r="EP23">
        <v>-31.23300318520857</v>
      </c>
      <c r="EQ23">
        <v>-2.5409241920832959</v>
      </c>
      <c r="ER23">
        <v>22.778843674334261</v>
      </c>
      <c r="ES23">
        <v>23.225063125897009</v>
      </c>
      <c r="ET23">
        <v>-0.41731660544842653</v>
      </c>
      <c r="EU23">
        <v>-16.802575900547613</v>
      </c>
      <c r="EV23">
        <v>-15.108009167189284</v>
      </c>
      <c r="EW23">
        <v>1.5592566802560515</v>
      </c>
      <c r="EX23">
        <v>3.559102720649681</v>
      </c>
      <c r="EY23">
        <v>-12.678975839973804</v>
      </c>
      <c r="EZ23">
        <v>-27.334630819025474</v>
      </c>
      <c r="FA23">
        <v>-28.464577014992575</v>
      </c>
      <c r="FB23">
        <v>-21.364706935037162</v>
      </c>
      <c r="FC23">
        <v>-16.232877474579695</v>
      </c>
      <c r="FD23">
        <v>-10.838123847196014</v>
      </c>
      <c r="FE23">
        <v>0.80291417021374956</v>
      </c>
      <c r="FF23">
        <v>14.600304498226283</v>
      </c>
      <c r="FG23">
        <v>22.984574846552981</v>
      </c>
      <c r="FH23">
        <v>17.731764339806688</v>
      </c>
      <c r="FI23">
        <v>-5.0227759872612401</v>
      </c>
      <c r="FJ23">
        <v>-31.929116292242444</v>
      </c>
      <c r="FK23">
        <v>-44.044351731663255</v>
      </c>
      <c r="FL23">
        <v>-41.144922637426639</v>
      </c>
      <c r="FM23">
        <v>-28.20748840917356</v>
      </c>
      <c r="FN23">
        <v>-10.429853176616314</v>
      </c>
      <c r="FO23">
        <v>6.1877376463771609</v>
      </c>
      <c r="FP23">
        <v>16.729201696146621</v>
      </c>
      <c r="FQ23">
        <v>19.130235095648537</v>
      </c>
      <c r="FR23">
        <v>10.58840933426977</v>
      </c>
      <c r="FS23">
        <v>-5.9080193688243456</v>
      </c>
      <c r="FT23">
        <v>-8.29724175163323</v>
      </c>
      <c r="FU23">
        <v>3.7615277689664248</v>
      </c>
      <c r="FV23">
        <v>5.9693106290504989</v>
      </c>
      <c r="FW23">
        <v>-2.1479028457508371</v>
      </c>
      <c r="FX23">
        <v>-5.3832470897464475</v>
      </c>
      <c r="FY23">
        <v>4.8661729227375758</v>
      </c>
      <c r="FZ23">
        <f t="shared" si="0"/>
        <v>525.96482107114446</v>
      </c>
      <c r="GA23">
        <f>FZ23/FZ29</f>
        <v>0.49955888026046175</v>
      </c>
      <c r="GB23" s="23">
        <f t="shared" si="1"/>
        <v>49.955888026046175</v>
      </c>
    </row>
    <row r="24" spans="1:184" x14ac:dyDescent="0.4">
      <c r="A24" t="s">
        <v>3</v>
      </c>
      <c r="B24">
        <v>-19.735011762836322</v>
      </c>
      <c r="C24">
        <v>-13.209858486795556</v>
      </c>
      <c r="D24">
        <v>-5.8626344538637403</v>
      </c>
      <c r="E24">
        <v>1.3913238700467232</v>
      </c>
      <c r="F24">
        <v>7.0051722767558138</v>
      </c>
      <c r="G24">
        <v>9.558558575000939</v>
      </c>
      <c r="H24">
        <v>7.8435957135161036</v>
      </c>
      <c r="I24">
        <v>1.2225303095041529</v>
      </c>
      <c r="J24">
        <v>-9.2284252675282108</v>
      </c>
      <c r="K24">
        <v>-21.554342344525512</v>
      </c>
      <c r="L24">
        <v>-33.658407280386818</v>
      </c>
      <c r="M24">
        <v>-43.365118054272472</v>
      </c>
      <c r="N24">
        <v>-47.631059924193828</v>
      </c>
      <c r="O24">
        <v>-43.709962336879968</v>
      </c>
      <c r="P24">
        <v>-31.371196661517185</v>
      </c>
      <c r="Q24">
        <v>-13.356142941644439</v>
      </c>
      <c r="R24">
        <v>7.0166213208078485</v>
      </c>
      <c r="S24">
        <v>25.922920644355415</v>
      </c>
      <c r="T24">
        <v>39.298464861125787</v>
      </c>
      <c r="U24">
        <v>43.219610767545277</v>
      </c>
      <c r="V24">
        <v>35.733134793221659</v>
      </c>
      <c r="W24">
        <v>20.192507829385303</v>
      </c>
      <c r="X24">
        <v>1.2307295176595368</v>
      </c>
      <c r="Y24">
        <v>-16.520355075986338</v>
      </c>
      <c r="Z24">
        <v>-28.935461450198524</v>
      </c>
      <c r="AA24">
        <v>-33.89295862497675</v>
      </c>
      <c r="AB24">
        <v>-29.672463723131404</v>
      </c>
      <c r="AC24">
        <v>-15.912955417551347</v>
      </c>
      <c r="AD24">
        <v>1.9452668864268237</v>
      </c>
      <c r="AE24">
        <v>16.938439938082258</v>
      </c>
      <c r="AF24">
        <v>23.282646904897021</v>
      </c>
      <c r="AG24">
        <v>20.081935643017204</v>
      </c>
      <c r="AH24">
        <v>8.4150358474381495</v>
      </c>
      <c r="AI24">
        <v>-7.5394290042130976</v>
      </c>
      <c r="AJ24">
        <v>-22.316167188553763</v>
      </c>
      <c r="AK24">
        <v>-30.829681642703381</v>
      </c>
      <c r="AL24">
        <v>-30.546113488873303</v>
      </c>
      <c r="AM24">
        <v>-22.907071390954492</v>
      </c>
      <c r="AN24">
        <v>-10.421515667757772</v>
      </c>
      <c r="AO24">
        <v>4.431030944972302</v>
      </c>
      <c r="AP24">
        <v>19.48859401788803</v>
      </c>
      <c r="AQ24">
        <v>32.625253991832253</v>
      </c>
      <c r="AR24">
        <v>41.860973849397716</v>
      </c>
      <c r="AS24">
        <v>45.984270157704323</v>
      </c>
      <c r="AT24">
        <v>44.621200334876072</v>
      </c>
      <c r="AU24">
        <v>38.247053117354703</v>
      </c>
      <c r="AV24">
        <v>28.205004011563091</v>
      </c>
      <c r="AW24">
        <v>16.176450883436353</v>
      </c>
      <c r="AX24">
        <v>3.8755484027641498</v>
      </c>
      <c r="AY24">
        <v>-6.9901016823944575</v>
      </c>
      <c r="AZ24">
        <v>-14.938948694734624</v>
      </c>
      <c r="BA24">
        <v>-19.505829934396168</v>
      </c>
      <c r="BB24">
        <v>-21.037218159290294</v>
      </c>
      <c r="BC24">
        <v>-20.035881942915726</v>
      </c>
      <c r="BD24">
        <v>-17.006590181177984</v>
      </c>
      <c r="BE24">
        <v>-12.454111769982321</v>
      </c>
      <c r="BF24">
        <v>-6.8863087080422343</v>
      </c>
      <c r="BG24">
        <v>-0.82487936522342897</v>
      </c>
      <c r="BH24">
        <v>5.1995289461176188</v>
      </c>
      <c r="BI24">
        <v>10.654804953703881</v>
      </c>
      <c r="BJ24">
        <v>15.008804415673783</v>
      </c>
      <c r="BK24">
        <v>17.727690585314832</v>
      </c>
      <c r="BL24">
        <v>18.403233446805345</v>
      </c>
      <c r="BM24">
        <v>17.153813315948913</v>
      </c>
      <c r="BN24">
        <v>14.23226124323646</v>
      </c>
      <c r="BO24">
        <v>9.8920504111997776</v>
      </c>
      <c r="BP24">
        <v>4.3866540023708129</v>
      </c>
      <c r="BQ24">
        <v>-2.030454800718462</v>
      </c>
      <c r="BR24">
        <v>-8.9824634128160614</v>
      </c>
      <c r="BS24">
        <v>-15.599201637788596</v>
      </c>
      <c r="BT24">
        <v>-20.887159876782256</v>
      </c>
      <c r="BU24">
        <v>-23.852580646464983</v>
      </c>
      <c r="BV24">
        <v>-23.500128530324837</v>
      </c>
      <c r="BW24">
        <v>-18.83182747571108</v>
      </c>
      <c r="BX24">
        <v>-9.4350739654933111</v>
      </c>
      <c r="BY24">
        <v>2.7361511414137896</v>
      </c>
      <c r="BZ24">
        <v>15.053554997064529</v>
      </c>
      <c r="CA24">
        <v>24.866803659547653</v>
      </c>
      <c r="CB24">
        <v>29.525563186951924</v>
      </c>
      <c r="CC24">
        <v>27.152826918301646</v>
      </c>
      <c r="CD24">
        <v>18.964894079844257</v>
      </c>
      <c r="CE24">
        <v>6.9513782326899722</v>
      </c>
      <c r="CF24">
        <v>-6.8981102985695646</v>
      </c>
      <c r="CG24">
        <v>-20.464609195449082</v>
      </c>
      <c r="CH24">
        <v>-31.048842625043608</v>
      </c>
      <c r="CI24">
        <v>-35.570808800639647</v>
      </c>
      <c r="CJ24">
        <v>-30.979460574978148</v>
      </c>
      <c r="CK24">
        <v>-16.1079017342851</v>
      </c>
      <c r="CL24">
        <v>4.0427012761425356</v>
      </c>
      <c r="CM24">
        <v>23.558913196778303</v>
      </c>
      <c r="CN24">
        <v>38.942329866835877</v>
      </c>
      <c r="CO24">
        <v>47.486297856474067</v>
      </c>
      <c r="CP24">
        <v>47.206816918833837</v>
      </c>
      <c r="CQ24">
        <v>39.072110437069647</v>
      </c>
      <c r="CR24">
        <v>25.773052148421186</v>
      </c>
      <c r="CS24">
        <v>10.252040095971811</v>
      </c>
      <c r="CT24">
        <v>-4.8275610720569606</v>
      </c>
      <c r="CU24">
        <v>-18.055327700400063</v>
      </c>
      <c r="CV24">
        <v>-28.919880756875422</v>
      </c>
      <c r="CW24">
        <v>-37.172261720874573</v>
      </c>
      <c r="CX24">
        <v>-42.591959753471805</v>
      </c>
      <c r="CY24">
        <v>-44.95846401574137</v>
      </c>
      <c r="CZ24">
        <v>-44.051263668757599</v>
      </c>
      <c r="DA24">
        <v>-39.859568936237103</v>
      </c>
      <c r="DB24">
        <v>-33.148044360450669</v>
      </c>
      <c r="DC24">
        <v>-24.636509246631551</v>
      </c>
      <c r="DD24">
        <v>-14.97796668152419</v>
      </c>
      <c r="DE24">
        <v>-4.8245731802547525</v>
      </c>
      <c r="DF24">
        <v>5.1715147420505048</v>
      </c>
      <c r="DG24">
        <v>14.358140570265453</v>
      </c>
      <c r="DH24">
        <v>22.083147789263908</v>
      </c>
      <c r="DI24">
        <v>27.694379883919805</v>
      </c>
      <c r="DJ24">
        <v>30.587725337189763</v>
      </c>
      <c r="DK24">
        <v>30.351252624363433</v>
      </c>
      <c r="DL24">
        <v>26.621075218812901</v>
      </c>
      <c r="DM24">
        <v>19.023972137482374</v>
      </c>
      <c r="DN24">
        <v>7.664573844593872</v>
      </c>
      <c r="DO24">
        <v>-5.3010665600928988</v>
      </c>
      <c r="DP24">
        <v>-17.201706703826954</v>
      </c>
      <c r="DQ24">
        <v>-25.345158126709965</v>
      </c>
      <c r="DR24">
        <v>-27.610175857983279</v>
      </c>
      <c r="DS24">
        <v>-24.473480190653405</v>
      </c>
      <c r="DT24">
        <v>-17.073745947688145</v>
      </c>
      <c r="DU24">
        <v>-6.6022013314835366</v>
      </c>
      <c r="DV24">
        <v>5.5675538875999822</v>
      </c>
      <c r="DW24">
        <v>17.521986294477561</v>
      </c>
      <c r="DX24">
        <v>26.49079084350549</v>
      </c>
      <c r="DY24">
        <v>29.50960918983948</v>
      </c>
      <c r="DZ24">
        <v>23.973171052458298</v>
      </c>
      <c r="EA24">
        <v>10.037754328595632</v>
      </c>
      <c r="EB24">
        <v>-6.8953343409123979</v>
      </c>
      <c r="EC24">
        <v>-22.221820311386153</v>
      </c>
      <c r="ED24">
        <v>-33.611607373526603</v>
      </c>
      <c r="EE24">
        <v>-39.217641946837219</v>
      </c>
      <c r="EF24">
        <v>-37.146811651736328</v>
      </c>
      <c r="EG24">
        <v>-25.683322640836543</v>
      </c>
      <c r="EH24">
        <v>-5.305347153603428</v>
      </c>
      <c r="EI24">
        <v>18.019868171565157</v>
      </c>
      <c r="EJ24">
        <v>37.008129711078887</v>
      </c>
      <c r="EK24">
        <v>45.862124147559179</v>
      </c>
      <c r="EL24">
        <v>44.692754496518162</v>
      </c>
      <c r="EM24">
        <v>34.940584511853913</v>
      </c>
      <c r="EN24">
        <v>18.010602342651797</v>
      </c>
      <c r="EO24">
        <v>-4.0687869743394787</v>
      </c>
      <c r="EP24">
        <v>-26.752878466006347</v>
      </c>
      <c r="EQ24">
        <v>-44.574180648650227</v>
      </c>
      <c r="ER24">
        <v>-52.087225605290975</v>
      </c>
      <c r="ES24">
        <v>-45.85528460478649</v>
      </c>
      <c r="ET24">
        <v>-28.931651107318551</v>
      </c>
      <c r="EU24">
        <v>-5.7643177556562772</v>
      </c>
      <c r="EV24">
        <v>18.911471406489987</v>
      </c>
      <c r="EW24">
        <v>37.108003615294706</v>
      </c>
      <c r="EX24">
        <v>38.7876841767578</v>
      </c>
      <c r="EY24">
        <v>23.506979457994287</v>
      </c>
      <c r="EZ24">
        <v>-1.6644402958620375</v>
      </c>
      <c r="FA24">
        <v>-27.62763133846893</v>
      </c>
      <c r="FB24">
        <v>-45.338524331865507</v>
      </c>
      <c r="FC24">
        <v>-47.828275934392771</v>
      </c>
      <c r="FD24">
        <v>-36.195355828927269</v>
      </c>
      <c r="FE24">
        <v>-15.913857441088208</v>
      </c>
      <c r="FF24">
        <v>7.1761651944892968</v>
      </c>
      <c r="FG24">
        <v>28.058471413624282</v>
      </c>
      <c r="FH24">
        <v>42.579122655523832</v>
      </c>
      <c r="FI24">
        <v>46.890894395065644</v>
      </c>
      <c r="FJ24">
        <v>38.351907883979955</v>
      </c>
      <c r="FK24">
        <v>19.405231926628169</v>
      </c>
      <c r="FL24">
        <v>-4.7329777977586902</v>
      </c>
      <c r="FM24">
        <v>-28.486040882825339</v>
      </c>
      <c r="FN24">
        <v>-46.332714155281302</v>
      </c>
      <c r="FO24">
        <v>-52.984218372219004</v>
      </c>
      <c r="FP24">
        <v>-44.896807721812849</v>
      </c>
      <c r="FQ24">
        <v>-23.346047492917869</v>
      </c>
      <c r="FR24">
        <v>5.6952172690702998</v>
      </c>
      <c r="FS24">
        <v>33.879270399689041</v>
      </c>
      <c r="FT24">
        <v>49.181001942845896</v>
      </c>
      <c r="FU24">
        <v>46.701497320770791</v>
      </c>
      <c r="FV24">
        <v>30.353328412006803</v>
      </c>
      <c r="FW24">
        <v>9.5227740981049891</v>
      </c>
      <c r="FX24">
        <v>-5.3249396256347969</v>
      </c>
      <c r="FY24">
        <v>-5.6708983534809851</v>
      </c>
      <c r="FZ24">
        <f t="shared" si="0"/>
        <v>720.1462572004466</v>
      </c>
      <c r="GA24">
        <f>FZ24/FZ29</f>
        <v>0.68399148281089195</v>
      </c>
      <c r="GB24" s="23">
        <f t="shared" si="1"/>
        <v>68.399148281089197</v>
      </c>
    </row>
    <row r="25" spans="1:184" x14ac:dyDescent="0.4">
      <c r="A25" t="s">
        <v>4</v>
      </c>
      <c r="B25">
        <v>-4.2561565250890414</v>
      </c>
      <c r="C25">
        <v>-2.9164844864241735</v>
      </c>
      <c r="D25">
        <v>-1.6008093216794821</v>
      </c>
      <c r="E25">
        <v>-0.40288380957693171</v>
      </c>
      <c r="F25">
        <v>0.59934521747424707</v>
      </c>
      <c r="G25">
        <v>1.3575700449258419</v>
      </c>
      <c r="H25">
        <v>1.8599921378751603</v>
      </c>
      <c r="I25">
        <v>2.1607011084252221</v>
      </c>
      <c r="J25">
        <v>2.3076713559229596</v>
      </c>
      <c r="K25">
        <v>2.3366843553793104</v>
      </c>
      <c r="L25">
        <v>2.2754510938842718</v>
      </c>
      <c r="M25">
        <v>2.1492408045380289</v>
      </c>
      <c r="N25">
        <v>1.990149912924005</v>
      </c>
      <c r="O25">
        <v>1.8032570343289398</v>
      </c>
      <c r="P25">
        <v>1.5788024247446777</v>
      </c>
      <c r="Q25">
        <v>1.3041362737479361</v>
      </c>
      <c r="R25">
        <v>0.9621857106563998</v>
      </c>
      <c r="S25">
        <v>0.53182108362596503</v>
      </c>
      <c r="T25">
        <v>-7.7005235222597779E-3</v>
      </c>
      <c r="U25">
        <v>-0.65872191714862427</v>
      </c>
      <c r="V25">
        <v>-1.3717232995542328</v>
      </c>
      <c r="W25">
        <v>-2.0777247667575716</v>
      </c>
      <c r="X25">
        <v>-2.7017546095074665</v>
      </c>
      <c r="Y25">
        <v>-3.1677282902716737</v>
      </c>
      <c r="Z25">
        <v>-3.3989784197835835</v>
      </c>
      <c r="AA25">
        <v>-3.3384201281299162</v>
      </c>
      <c r="AB25">
        <v>-3.015304476174208</v>
      </c>
      <c r="AC25">
        <v>-2.4772191149970832</v>
      </c>
      <c r="AD25">
        <v>-1.7679983005596289</v>
      </c>
      <c r="AE25">
        <v>-0.92761591112587816</v>
      </c>
      <c r="AF25">
        <v>-1.5827318851296956E-3</v>
      </c>
      <c r="AG25">
        <v>0.92147023785879145</v>
      </c>
      <c r="AH25">
        <v>1.7400407928576174</v>
      </c>
      <c r="AI25">
        <v>2.3511841576052945</v>
      </c>
      <c r="AJ25">
        <v>2.6806259308038309</v>
      </c>
      <c r="AK25">
        <v>2.7645783960015873</v>
      </c>
      <c r="AL25">
        <v>2.6555886701279277</v>
      </c>
      <c r="AM25">
        <v>2.4001750567991249</v>
      </c>
      <c r="AN25">
        <v>2.0414745310639395</v>
      </c>
      <c r="AO25">
        <v>1.6160792363571761</v>
      </c>
      <c r="AP25">
        <v>1.154399572136009</v>
      </c>
      <c r="AQ25">
        <v>0.67958723679828226</v>
      </c>
      <c r="AR25">
        <v>0.21175586818501674</v>
      </c>
      <c r="AS25">
        <v>-0.23179436775238041</v>
      </c>
      <c r="AT25">
        <v>-0.63616460352619941</v>
      </c>
      <c r="AU25">
        <v>-0.9878997097772253</v>
      </c>
      <c r="AV25">
        <v>-1.2743540412697874</v>
      </c>
      <c r="AW25">
        <v>-1.4840846064507498</v>
      </c>
      <c r="AX25">
        <v>-1.6069041511673765</v>
      </c>
      <c r="AY25">
        <v>-1.6312118507782472</v>
      </c>
      <c r="AZ25">
        <v>-1.5466172719237932</v>
      </c>
      <c r="BA25">
        <v>-1.3717987429336558</v>
      </c>
      <c r="BB25">
        <v>-1.1330884282829179</v>
      </c>
      <c r="BC25">
        <v>-0.85672137278573934</v>
      </c>
      <c r="BD25">
        <v>-0.56875196327941713</v>
      </c>
      <c r="BE25">
        <v>-0.29503619220541777</v>
      </c>
      <c r="BF25">
        <v>-5.9766668597059563E-2</v>
      </c>
      <c r="BG25">
        <v>0.12096698317376564</v>
      </c>
      <c r="BH25">
        <v>0.24151366124516946</v>
      </c>
      <c r="BI25">
        <v>0.30050160192262387</v>
      </c>
      <c r="BJ25">
        <v>0.29860858245362809</v>
      </c>
      <c r="BK25">
        <v>0.23985813123184641</v>
      </c>
      <c r="BL25">
        <v>0.13609680521614548</v>
      </c>
      <c r="BM25">
        <v>2.4375254978268018E-3</v>
      </c>
      <c r="BN25">
        <v>-0.14565809883950484</v>
      </c>
      <c r="BO25">
        <v>-0.29270104560464499</v>
      </c>
      <c r="BP25">
        <v>-0.42319340569311137</v>
      </c>
      <c r="BQ25">
        <v>-0.52163727000033444</v>
      </c>
      <c r="BR25">
        <v>-0.57253756418800528</v>
      </c>
      <c r="BS25">
        <v>-0.56063371846403287</v>
      </c>
      <c r="BT25">
        <v>-0.4745320959620859</v>
      </c>
      <c r="BU25">
        <v>-0.3154245167195156</v>
      </c>
      <c r="BV25">
        <v>-8.9966818265095116E-2</v>
      </c>
      <c r="BW25">
        <v>0.19231586371326104</v>
      </c>
      <c r="BX25">
        <v>0.521123315879503</v>
      </c>
      <c r="BY25">
        <v>0.88610815430171896</v>
      </c>
      <c r="BZ25">
        <v>1.2769229950482037</v>
      </c>
      <c r="CA25">
        <v>1.6832204541872346</v>
      </c>
      <c r="CB25">
        <v>2.0946531477869588</v>
      </c>
      <c r="CC25">
        <v>2.4994598955317411</v>
      </c>
      <c r="CD25">
        <v>2.8802275680881095</v>
      </c>
      <c r="CE25">
        <v>3.218142185811725</v>
      </c>
      <c r="CF25">
        <v>3.4943930055765007</v>
      </c>
      <c r="CG25">
        <v>3.6901692842562155</v>
      </c>
      <c r="CH25">
        <v>3.7859599555537593</v>
      </c>
      <c r="CI25">
        <v>3.7590062909472053</v>
      </c>
      <c r="CJ25">
        <v>3.5903140906799096</v>
      </c>
      <c r="CK25">
        <v>3.2855421874755582</v>
      </c>
      <c r="CL25">
        <v>2.8569920706602141</v>
      </c>
      <c r="CM25">
        <v>2.3170633111857439</v>
      </c>
      <c r="CN25">
        <v>1.6781554800040104</v>
      </c>
      <c r="CO25">
        <v>0.95266814806695321</v>
      </c>
      <c r="CP25">
        <v>0.15300088632636055</v>
      </c>
      <c r="CQ25">
        <v>-0.70833997512966596</v>
      </c>
      <c r="CR25">
        <v>-1.615465476835767</v>
      </c>
      <c r="CS25">
        <v>-2.5405575288564823</v>
      </c>
      <c r="CT25">
        <v>-3.4528424484231914</v>
      </c>
      <c r="CU25">
        <v>-4.3215465527670318</v>
      </c>
      <c r="CV25">
        <v>-5.1158961591192078</v>
      </c>
      <c r="CW25">
        <v>-5.8051175847110308</v>
      </c>
      <c r="CX25">
        <v>-6.35678218226772</v>
      </c>
      <c r="CY25">
        <v>-6.7298510105355005</v>
      </c>
      <c r="CZ25">
        <v>-6.8736684199362754</v>
      </c>
      <c r="DA25">
        <v>-6.7355883249373489</v>
      </c>
      <c r="DB25">
        <v>-6.2794769331346068</v>
      </c>
      <c r="DC25">
        <v>-5.5360961962564375</v>
      </c>
      <c r="DD25">
        <v>-4.556106645633049</v>
      </c>
      <c r="DE25">
        <v>-3.3910153842130435</v>
      </c>
      <c r="DF25">
        <v>-2.0923295149449421</v>
      </c>
      <c r="DG25">
        <v>-0.71155614077734108</v>
      </c>
      <c r="DH25">
        <v>0.69979763534125072</v>
      </c>
      <c r="DI25">
        <v>2.090224710462202</v>
      </c>
      <c r="DJ25">
        <v>3.4082179816370886</v>
      </c>
      <c r="DK25">
        <v>4.6022703459172618</v>
      </c>
      <c r="DL25">
        <v>5.6208747003542099</v>
      </c>
      <c r="DM25">
        <v>6.4177816158928378</v>
      </c>
      <c r="DN25">
        <v>6.9680540071237029</v>
      </c>
      <c r="DO25">
        <v>7.2531390548159962</v>
      </c>
      <c r="DP25">
        <v>7.2547655878104189</v>
      </c>
      <c r="DQ25">
        <v>6.9546624349476058</v>
      </c>
      <c r="DR25">
        <v>6.3345584250681206</v>
      </c>
      <c r="DS25">
        <v>5.3761823870126948</v>
      </c>
      <c r="DT25">
        <v>4.0684898418555768</v>
      </c>
      <c r="DU25">
        <v>2.4529896900991592</v>
      </c>
      <c r="DV25">
        <v>0.67300396645262495</v>
      </c>
      <c r="DW25">
        <v>-1.1044986838815836</v>
      </c>
      <c r="DX25">
        <v>-2.7125496157011511</v>
      </c>
      <c r="DY25">
        <v>-3.9841801838036055</v>
      </c>
      <c r="DZ25">
        <v>-4.7858090187089788</v>
      </c>
      <c r="EA25">
        <v>-5.1174038538272013</v>
      </c>
      <c r="EB25">
        <v>-5.0123196982906659</v>
      </c>
      <c r="EC25">
        <v>-4.5039115612316074</v>
      </c>
      <c r="ED25">
        <v>-3.6255344517825558</v>
      </c>
      <c r="EE25">
        <v>-2.4220043811004408</v>
      </c>
      <c r="EF25">
        <v>-0.99210809942738609</v>
      </c>
      <c r="EG25">
        <v>0.52139971702742161</v>
      </c>
      <c r="EH25">
        <v>1.9676376610690574</v>
      </c>
      <c r="EI25">
        <v>3.195724325502697</v>
      </c>
      <c r="EJ25">
        <v>4.0547783031334159</v>
      </c>
      <c r="EK25">
        <v>4.39391818676628</v>
      </c>
      <c r="EL25">
        <v>4.1090847229469221</v>
      </c>
      <c r="EM25">
        <v>3.2835072731828063</v>
      </c>
      <c r="EN25">
        <v>2.047237352722008</v>
      </c>
      <c r="EO25">
        <v>0.53032647681254264</v>
      </c>
      <c r="EP25">
        <v>-1.1371738392976938</v>
      </c>
      <c r="EQ25">
        <v>-2.8252120803604757</v>
      </c>
      <c r="ER25">
        <v>-4.4059799552142973</v>
      </c>
      <c r="ES25">
        <v>-5.7687303252680682</v>
      </c>
      <c r="ET25">
        <v>-6.837312300917243</v>
      </c>
      <c r="EU25">
        <v>-7.5436632487823569</v>
      </c>
      <c r="EV25">
        <v>-7.8197205354838282</v>
      </c>
      <c r="EW25">
        <v>-7.597067000274091</v>
      </c>
      <c r="EX25">
        <v>-6.8174082063057746</v>
      </c>
      <c r="EY25">
        <v>-5.4896458694489967</v>
      </c>
      <c r="EZ25">
        <v>-3.7198237590370331</v>
      </c>
      <c r="FA25">
        <v>-1.6355803258353065</v>
      </c>
      <c r="FB25">
        <v>0.63539414568122343</v>
      </c>
      <c r="FC25">
        <v>2.9640694643264447</v>
      </c>
      <c r="FD25">
        <v>5.2113289659953299</v>
      </c>
      <c r="FE25">
        <v>7.2365276608072469</v>
      </c>
      <c r="FF25">
        <v>8.9700712132655323</v>
      </c>
      <c r="FG25">
        <v>10.364690811270219</v>
      </c>
      <c r="FH25">
        <v>11.374019282262713</v>
      </c>
      <c r="FI25">
        <v>11.951689453684786</v>
      </c>
      <c r="FJ25">
        <v>12.050804782257297</v>
      </c>
      <c r="FK25">
        <v>11.639093097212269</v>
      </c>
      <c r="FL25">
        <v>10.750630290346695</v>
      </c>
      <c r="FM25">
        <v>9.4357048834323312</v>
      </c>
      <c r="FN25">
        <v>7.7438383209757085</v>
      </c>
      <c r="FO25">
        <v>5.7243827752405476</v>
      </c>
      <c r="FP25">
        <v>3.4260754077492592</v>
      </c>
      <c r="FQ25">
        <v>0.88041604910914051</v>
      </c>
      <c r="FR25">
        <v>-1.9424152650598323</v>
      </c>
      <c r="FS25">
        <v>-5.0272593499943303</v>
      </c>
      <c r="FT25">
        <v>-8.0959967858540889</v>
      </c>
      <c r="FU25">
        <v>-10.818773471340339</v>
      </c>
      <c r="FV25">
        <v>-12.922192678384398</v>
      </c>
      <c r="FW25">
        <v>-14.143042662897686</v>
      </c>
      <c r="FX25">
        <v>-14.207041515469781</v>
      </c>
      <c r="FY25">
        <v>-12.880638232650657</v>
      </c>
      <c r="FZ25">
        <f t="shared" si="0"/>
        <v>21.156736066622958</v>
      </c>
      <c r="GA25">
        <f>FZ25/FZ29</f>
        <v>2.009456708128142E-2</v>
      </c>
      <c r="GB25" s="23">
        <f t="shared" si="1"/>
        <v>2.009456708128142</v>
      </c>
    </row>
    <row r="26" spans="1:184" x14ac:dyDescent="0.4">
      <c r="A26" t="s">
        <v>5</v>
      </c>
      <c r="B26">
        <v>4.6829765521780757</v>
      </c>
      <c r="C26">
        <v>5.1574808087214192</v>
      </c>
      <c r="D26">
        <v>5.7213258977522345</v>
      </c>
      <c r="E26">
        <v>6.3229755959155316</v>
      </c>
      <c r="F26">
        <v>6.9079730687380607</v>
      </c>
      <c r="G26">
        <v>7.4214790116731404</v>
      </c>
      <c r="H26">
        <v>7.8122544684193649</v>
      </c>
      <c r="I26">
        <v>8.0450467911287511</v>
      </c>
      <c r="J26">
        <v>8.112660134811291</v>
      </c>
      <c r="K26">
        <v>8.0199955633260238</v>
      </c>
      <c r="L26">
        <v>7.7777950923653139</v>
      </c>
      <c r="M26">
        <v>7.3984673933949638</v>
      </c>
      <c r="N26">
        <v>6.8945328129540311</v>
      </c>
      <c r="O26">
        <v>6.2786106508958595</v>
      </c>
      <c r="P26">
        <v>5.5640668976312755</v>
      </c>
      <c r="Q26">
        <v>4.7646608533234209</v>
      </c>
      <c r="R26">
        <v>3.895924128268033</v>
      </c>
      <c r="S26">
        <v>2.9767914427686</v>
      </c>
      <c r="T26">
        <v>2.0269193551367226</v>
      </c>
      <c r="U26">
        <v>1.0634826638807</v>
      </c>
      <c r="V26">
        <v>0.10037885055066631</v>
      </c>
      <c r="W26">
        <v>-0.84919585740235348</v>
      </c>
      <c r="X26">
        <v>-1.772045232527544</v>
      </c>
      <c r="Y26">
        <v>-2.6549730473738578</v>
      </c>
      <c r="Z26">
        <v>-3.4847863863173818</v>
      </c>
      <c r="AA26">
        <v>-4.2483541812653689</v>
      </c>
      <c r="AB26">
        <v>-4.932762278087317</v>
      </c>
      <c r="AC26">
        <v>-5.5252672980175648</v>
      </c>
      <c r="AD26">
        <v>-6.0138244348326833</v>
      </c>
      <c r="AE26">
        <v>-6.3914077152496631</v>
      </c>
      <c r="AF26">
        <v>-6.6646055081951046</v>
      </c>
      <c r="AG26">
        <v>-6.8477809121301156</v>
      </c>
      <c r="AH26">
        <v>-6.9569966144529793</v>
      </c>
      <c r="AI26">
        <v>-7.0099735062597066</v>
      </c>
      <c r="AJ26">
        <v>-7.0254926270835911</v>
      </c>
      <c r="AK26">
        <v>-7.0224278141374219</v>
      </c>
      <c r="AL26">
        <v>-7.0193921290670476</v>
      </c>
      <c r="AM26">
        <v>-7.0344613805826564</v>
      </c>
      <c r="AN26">
        <v>-7.0831197332845663</v>
      </c>
      <c r="AO26">
        <v>-7.1747478211259264</v>
      </c>
      <c r="AP26">
        <v>-7.3132937804362479</v>
      </c>
      <c r="AQ26">
        <v>-7.4976873722409287</v>
      </c>
      <c r="AR26">
        <v>-7.72437474704219</v>
      </c>
      <c r="AS26">
        <v>-7.9869885834526606</v>
      </c>
      <c r="AT26">
        <v>-8.2767602616212166</v>
      </c>
      <c r="AU26">
        <v>-8.5834774235682723</v>
      </c>
      <c r="AV26">
        <v>-8.8961182271906658</v>
      </c>
      <c r="AW26">
        <v>-9.2024581767027733</v>
      </c>
      <c r="AX26">
        <v>-9.489017038918556</v>
      </c>
      <c r="AY26">
        <v>-9.7420894184026867</v>
      </c>
      <c r="AZ26">
        <v>-9.9478890585718887</v>
      </c>
      <c r="BA26">
        <v>-10.092660052756395</v>
      </c>
      <c r="BB26">
        <v>-10.162677119226133</v>
      </c>
      <c r="BC26">
        <v>-10.144312095911872</v>
      </c>
      <c r="BD26">
        <v>-10.02411747872126</v>
      </c>
      <c r="BE26">
        <v>-9.788844157957902</v>
      </c>
      <c r="BF26">
        <v>-9.4269031740555658</v>
      </c>
      <c r="BG26">
        <v>-8.9347951137943138</v>
      </c>
      <c r="BH26">
        <v>-8.3194538323697298</v>
      </c>
      <c r="BI26">
        <v>-7.5920920179408151</v>
      </c>
      <c r="BJ26">
        <v>-6.7659389300238653</v>
      </c>
      <c r="BK26">
        <v>-5.8559193172523845</v>
      </c>
      <c r="BL26">
        <v>-4.8785871482408156</v>
      </c>
      <c r="BM26">
        <v>-3.8519339911154598</v>
      </c>
      <c r="BN26">
        <v>-2.7943681418465216</v>
      </c>
      <c r="BO26">
        <v>-1.7243641455345498</v>
      </c>
      <c r="BP26">
        <v>-0.66040543419324549</v>
      </c>
      <c r="BQ26">
        <v>0.37902456016355901</v>
      </c>
      <c r="BR26">
        <v>1.3754452402882809</v>
      </c>
      <c r="BS26">
        <v>2.3106105134796242</v>
      </c>
      <c r="BT26">
        <v>3.1701412199619208</v>
      </c>
      <c r="BU26">
        <v>3.9519957723848793</v>
      </c>
      <c r="BV26">
        <v>4.6579938168266857</v>
      </c>
      <c r="BW26">
        <v>5.2899325630754497</v>
      </c>
      <c r="BX26">
        <v>5.8488474076515802</v>
      </c>
      <c r="BY26">
        <v>6.3351001936888043</v>
      </c>
      <c r="BZ26">
        <v>6.7489180789909291</v>
      </c>
      <c r="CA26">
        <v>7.0905239384765757</v>
      </c>
      <c r="CB26">
        <v>7.3601282171818809</v>
      </c>
      <c r="CC26">
        <v>7.5579390011784087</v>
      </c>
      <c r="CD26">
        <v>7.6841645761394375</v>
      </c>
      <c r="CE26">
        <v>7.7389910691756452</v>
      </c>
      <c r="CF26">
        <v>7.7225126311370245</v>
      </c>
      <c r="CG26">
        <v>7.6347878862710941</v>
      </c>
      <c r="CH26">
        <v>7.4765724399860929</v>
      </c>
      <c r="CI26">
        <v>7.2521177553828418</v>
      </c>
      <c r="CJ26">
        <v>6.9691538787661491</v>
      </c>
      <c r="CK26">
        <v>6.6361054214491997</v>
      </c>
      <c r="CL26">
        <v>6.2613969947450396</v>
      </c>
      <c r="CM26">
        <v>5.8534532099667818</v>
      </c>
      <c r="CN26">
        <v>5.4206986784275442</v>
      </c>
      <c r="CO26">
        <v>4.9715580114404494</v>
      </c>
      <c r="CP26">
        <v>4.5144558203186511</v>
      </c>
      <c r="CQ26">
        <v>4.0578167163751706</v>
      </c>
      <c r="CR26">
        <v>3.610065310923197</v>
      </c>
      <c r="CS26">
        <v>3.1796262152757317</v>
      </c>
      <c r="CT26">
        <v>2.7749240407460407</v>
      </c>
      <c r="CU26">
        <v>2.4043833986471506</v>
      </c>
      <c r="CV26">
        <v>2.0764289002921248</v>
      </c>
      <c r="CW26">
        <v>1.7994860208185877</v>
      </c>
      <c r="CX26">
        <v>1.5804116971406148</v>
      </c>
      <c r="CY26">
        <v>1.4180644388593404</v>
      </c>
      <c r="CZ26">
        <v>1.3030096327017096</v>
      </c>
      <c r="DA26">
        <v>1.2245993689582009</v>
      </c>
      <c r="DB26">
        <v>1.1723157375399118</v>
      </c>
      <c r="DC26">
        <v>1.1356426397386397</v>
      </c>
      <c r="DD26">
        <v>1.1040651036554274</v>
      </c>
      <c r="DE26">
        <v>1.0670674717857587</v>
      </c>
      <c r="DF26">
        <v>1.0141338286763752</v>
      </c>
      <c r="DG26">
        <v>0.93474825887401325</v>
      </c>
      <c r="DH26">
        <v>0.81839484692538267</v>
      </c>
      <c r="DI26">
        <v>0.65455767737723103</v>
      </c>
      <c r="DJ26">
        <v>0.43272083477623302</v>
      </c>
      <c r="DK26">
        <v>0.14236840366913661</v>
      </c>
      <c r="DL26">
        <v>-0.22701553139729025</v>
      </c>
      <c r="DM26">
        <v>-0.68187010334148856</v>
      </c>
      <c r="DN26">
        <v>-1.2126089630140424</v>
      </c>
      <c r="DO26">
        <v>-1.8066955710158115</v>
      </c>
      <c r="DP26">
        <v>-2.4518750360190942</v>
      </c>
      <c r="DQ26">
        <v>-3.1358924666962325</v>
      </c>
      <c r="DR26">
        <v>-3.8464929717195009</v>
      </c>
      <c r="DS26">
        <v>-4.5714216597612136</v>
      </c>
      <c r="DT26">
        <v>-5.2984236394936994</v>
      </c>
      <c r="DU26">
        <v>-6.0152440195891543</v>
      </c>
      <c r="DV26">
        <v>-6.7096229951737039</v>
      </c>
      <c r="DW26">
        <v>-7.3692728593212298</v>
      </c>
      <c r="DX26">
        <v>-7.9818399640057391</v>
      </c>
      <c r="DY26">
        <v>-8.5348064340821388</v>
      </c>
      <c r="DZ26">
        <v>-9.0160832014480459</v>
      </c>
      <c r="EA26">
        <v>-9.4159635712970751</v>
      </c>
      <c r="EB26">
        <v>-9.7248879295259503</v>
      </c>
      <c r="EC26">
        <v>-9.9328320852368499</v>
      </c>
      <c r="ED26">
        <v>-10.029448792292506</v>
      </c>
      <c r="EE26">
        <v>-10.004329919213868</v>
      </c>
      <c r="EF26">
        <v>-9.8470721998389443</v>
      </c>
      <c r="EG26">
        <v>-9.5472749424105086</v>
      </c>
      <c r="EH26">
        <v>-9.0945355816960234</v>
      </c>
      <c r="EI26">
        <v>-8.4784426099488908</v>
      </c>
      <c r="EJ26">
        <v>-7.6885821990324086</v>
      </c>
      <c r="EK26">
        <v>-6.7145342932786924</v>
      </c>
      <c r="EL26">
        <v>-5.5533731377791069</v>
      </c>
      <c r="EM26">
        <v>-4.2322388469863776</v>
      </c>
      <c r="EN26">
        <v>-2.7857904082319234</v>
      </c>
      <c r="EO26">
        <v>-1.2486978892250609</v>
      </c>
      <c r="EP26">
        <v>0.34433832206784337</v>
      </c>
      <c r="EQ26">
        <v>1.9585929563277213</v>
      </c>
      <c r="ER26">
        <v>3.5592473398227185</v>
      </c>
      <c r="ES26">
        <v>5.1113540560872819</v>
      </c>
      <c r="ET26">
        <v>6.5798319197967627</v>
      </c>
      <c r="EU26">
        <v>7.9294007026823285</v>
      </c>
      <c r="EV26">
        <v>9.1245647215339005</v>
      </c>
      <c r="EW26">
        <v>10.129105426058162</v>
      </c>
      <c r="EX26">
        <v>10.912965674711518</v>
      </c>
      <c r="EY26">
        <v>11.477539442556775</v>
      </c>
      <c r="EZ26">
        <v>11.831212693192789</v>
      </c>
      <c r="FA26">
        <v>11.981162035161145</v>
      </c>
      <c r="FB26">
        <v>11.933958259897794</v>
      </c>
      <c r="FC26">
        <v>11.695548978787869</v>
      </c>
      <c r="FD26">
        <v>11.27161261236985</v>
      </c>
      <c r="FE26">
        <v>10.668893402397519</v>
      </c>
      <c r="FF26">
        <v>9.8970732801800807</v>
      </c>
      <c r="FG26">
        <v>8.966516675649034</v>
      </c>
      <c r="FH26">
        <v>7.8875318808619106</v>
      </c>
      <c r="FI26">
        <v>6.6703648408832041</v>
      </c>
      <c r="FJ26">
        <v>5.3256342600746089</v>
      </c>
      <c r="FK26">
        <v>3.8695515254338555</v>
      </c>
      <c r="FL26">
        <v>2.3340908290641336</v>
      </c>
      <c r="FM26">
        <v>0.75532972375414253</v>
      </c>
      <c r="FN26">
        <v>-0.83023212714285022</v>
      </c>
      <c r="FO26">
        <v>-2.386533903044211</v>
      </c>
      <c r="FP26">
        <v>-3.8782290511095452</v>
      </c>
      <c r="FQ26">
        <v>-5.2714154727922615</v>
      </c>
      <c r="FR26">
        <v>-6.5336890260653764</v>
      </c>
      <c r="FS26">
        <v>-7.6328969044562189</v>
      </c>
      <c r="FT26">
        <v>-8.5366133974479208</v>
      </c>
      <c r="FU26">
        <v>-9.2121562810982418</v>
      </c>
      <c r="FV26">
        <v>-9.6265714863489986</v>
      </c>
      <c r="FW26">
        <v>-9.7460764398445576</v>
      </c>
      <c r="FX26">
        <v>-9.5468579009779742</v>
      </c>
      <c r="FY26">
        <v>-9.0497828779442386</v>
      </c>
      <c r="FZ26">
        <f t="shared" si="0"/>
        <v>44.293573149747616</v>
      </c>
      <c r="GA26">
        <f>FZ26/FZ29</f>
        <v>4.2069824670706898E-2</v>
      </c>
      <c r="GB26" s="23">
        <f t="shared" si="1"/>
        <v>4.2069824670706897</v>
      </c>
    </row>
    <row r="27" spans="1:184" x14ac:dyDescent="0.4">
      <c r="A27" t="s">
        <v>6</v>
      </c>
      <c r="B27">
        <v>1.3607819636363381</v>
      </c>
      <c r="C27">
        <v>1.3309909869884819</v>
      </c>
      <c r="D27">
        <v>1.3061206122899955</v>
      </c>
      <c r="E27">
        <v>1.2863295711193239</v>
      </c>
      <c r="F27">
        <v>1.2717765950549771</v>
      </c>
      <c r="G27">
        <v>1.2626204156753964</v>
      </c>
      <c r="H27">
        <v>1.2590197645591157</v>
      </c>
      <c r="I27">
        <v>1.261133373284625</v>
      </c>
      <c r="J27">
        <v>1.269119973430396</v>
      </c>
      <c r="K27">
        <v>1.2831382965749074</v>
      </c>
      <c r="L27">
        <v>1.3033470742966859</v>
      </c>
      <c r="M27">
        <v>1.329905038174187</v>
      </c>
      <c r="N27">
        <v>1.3629681770326525</v>
      </c>
      <c r="O27">
        <v>1.4025107645780355</v>
      </c>
      <c r="P27">
        <v>1.4478574208471993</v>
      </c>
      <c r="Q27">
        <v>1.4983062838078172</v>
      </c>
      <c r="R27">
        <v>1.553191556936697</v>
      </c>
      <c r="S27">
        <v>1.6118474437106489</v>
      </c>
      <c r="T27">
        <v>1.6736081476065787</v>
      </c>
      <c r="U27">
        <v>1.7378077495379329</v>
      </c>
      <c r="V27">
        <v>1.8037798401649763</v>
      </c>
      <c r="W27">
        <v>1.8708574796248774</v>
      </c>
      <c r="X27">
        <v>1.9383720962166504</v>
      </c>
      <c r="Y27">
        <v>2.0056547102794928</v>
      </c>
      <c r="Z27">
        <v>2.0720363421527948</v>
      </c>
      <c r="AA27">
        <v>2.1368480121759252</v>
      </c>
      <c r="AB27">
        <v>2.1994207406881112</v>
      </c>
      <c r="AC27">
        <v>2.2590855480287115</v>
      </c>
      <c r="AD27">
        <v>2.3151734545370775</v>
      </c>
      <c r="AE27">
        <v>2.3670154805524741</v>
      </c>
      <c r="AF27">
        <v>2.4139426464142528</v>
      </c>
      <c r="AG27">
        <v>2.4552859724617089</v>
      </c>
      <c r="AH27">
        <v>2.4903764790342247</v>
      </c>
      <c r="AI27">
        <v>2.5185476659825778</v>
      </c>
      <c r="AJ27">
        <v>2.539143833306106</v>
      </c>
      <c r="AK27">
        <v>2.5515144251723929</v>
      </c>
      <c r="AL27">
        <v>2.5550067713475992</v>
      </c>
      <c r="AM27">
        <v>2.5489691718631478</v>
      </c>
      <c r="AN27">
        <v>2.5328547815546267</v>
      </c>
      <c r="AO27">
        <v>2.5065568660781783</v>
      </c>
      <c r="AP27">
        <v>2.4701631898736784</v>
      </c>
      <c r="AQ27">
        <v>2.4237840430019832</v>
      </c>
      <c r="AR27">
        <v>2.3675297155239474</v>
      </c>
      <c r="AS27">
        <v>2.3015104975005181</v>
      </c>
      <c r="AT27">
        <v>2.2258366340248803</v>
      </c>
      <c r="AU27">
        <v>2.1406181903200174</v>
      </c>
      <c r="AV27">
        <v>2.0459651866412925</v>
      </c>
      <c r="AW27">
        <v>1.9419876432440535</v>
      </c>
      <c r="AX27">
        <v>1.8287955803837064</v>
      </c>
      <c r="AY27">
        <v>1.706457898985039</v>
      </c>
      <c r="AZ27">
        <v>1.5748790226506453</v>
      </c>
      <c r="BA27">
        <v>1.4339222556526499</v>
      </c>
      <c r="BB27">
        <v>1.2834509022631784</v>
      </c>
      <c r="BC27">
        <v>1.1233282667542208</v>
      </c>
      <c r="BD27">
        <v>0.95341765339788775</v>
      </c>
      <c r="BE27">
        <v>0.77358236646629797</v>
      </c>
      <c r="BF27">
        <v>0.58368247695367492</v>
      </c>
      <c r="BG27">
        <v>0.38356461753905596</v>
      </c>
      <c r="BH27">
        <v>0.17307010604752893</v>
      </c>
      <c r="BI27">
        <v>-4.7960487937637006E-2</v>
      </c>
      <c r="BJ27">
        <v>-0.27968665559280281</v>
      </c>
      <c r="BK27">
        <v>-0.52226788809430957</v>
      </c>
      <c r="BL27">
        <v>-0.77586367661839106</v>
      </c>
      <c r="BM27">
        <v>-1.0406335123413881</v>
      </c>
      <c r="BN27">
        <v>-1.3167368864396627</v>
      </c>
      <c r="BO27">
        <v>-1.6043332900894058</v>
      </c>
      <c r="BP27">
        <v>-1.9035822144670287</v>
      </c>
      <c r="BQ27">
        <v>-2.2146431507488153</v>
      </c>
      <c r="BR27">
        <v>-2.5376755901110575</v>
      </c>
      <c r="BS27">
        <v>-2.8728390237301236</v>
      </c>
      <c r="BT27">
        <v>-3.2202929427822466</v>
      </c>
      <c r="BU27">
        <v>-3.5801968384437375</v>
      </c>
      <c r="BV27">
        <v>-3.9526853510078617</v>
      </c>
      <c r="BW27">
        <v>-4.3376420224575059</v>
      </c>
      <c r="BX27">
        <v>-4.7341885815080236</v>
      </c>
      <c r="BY27">
        <v>-5.1407732034879512</v>
      </c>
      <c r="BZ27">
        <v>-5.5557093783959912</v>
      </c>
      <c r="CA27">
        <v>-5.9773063133456441</v>
      </c>
      <c r="CB27">
        <v>-6.4038607855678471</v>
      </c>
      <c r="CC27">
        <v>-6.8336672133290532</v>
      </c>
      <c r="CD27">
        <v>-7.2650202144974436</v>
      </c>
      <c r="CE27">
        <v>-7.6961922483784777</v>
      </c>
      <c r="CF27">
        <v>-8.1253637980171245</v>
      </c>
      <c r="CG27">
        <v>-8.5506798198556364</v>
      </c>
      <c r="CH27">
        <v>-8.9702819283262265</v>
      </c>
      <c r="CI27">
        <v>-9.3823117378610323</v>
      </c>
      <c r="CJ27">
        <v>-9.7849108628922998</v>
      </c>
      <c r="CK27">
        <v>-10.17622091785222</v>
      </c>
      <c r="CL27">
        <v>-10.554383517172974</v>
      </c>
      <c r="CM27">
        <v>-10.917540275286793</v>
      </c>
      <c r="CN27">
        <v>-11.263832806625839</v>
      </c>
      <c r="CO27">
        <v>-11.591402725622329</v>
      </c>
      <c r="CP27">
        <v>-11.898391646708475</v>
      </c>
      <c r="CQ27">
        <v>-12.182941184316475</v>
      </c>
      <c r="CR27">
        <v>-12.443192952878514</v>
      </c>
      <c r="CS27">
        <v>-12.677288566826777</v>
      </c>
      <c r="CT27">
        <v>-12.8833696405935</v>
      </c>
      <c r="CU27">
        <v>-13.059577788610842</v>
      </c>
      <c r="CV27">
        <v>-13.204054625311034</v>
      </c>
      <c r="CW27">
        <v>-13.3149426289507</v>
      </c>
      <c r="CX27">
        <v>-13.390470704069037</v>
      </c>
      <c r="CY27">
        <v>-13.429479621871264</v>
      </c>
      <c r="CZ27">
        <v>-13.432133739012732</v>
      </c>
      <c r="DA27">
        <v>-13.399374469802156</v>
      </c>
      <c r="DB27">
        <v>-13.332272900709849</v>
      </c>
      <c r="DC27">
        <v>-13.23190184772214</v>
      </c>
      <c r="DD27">
        <v>-13.099335253634472</v>
      </c>
      <c r="DE27">
        <v>-12.935646375636811</v>
      </c>
      <c r="DF27">
        <v>-12.74190821297036</v>
      </c>
      <c r="DG27">
        <v>-12.519193764876254</v>
      </c>
      <c r="DH27">
        <v>-12.268575971221077</v>
      </c>
      <c r="DI27">
        <v>-11.991127534372806</v>
      </c>
      <c r="DJ27">
        <v>-11.687920663309356</v>
      </c>
      <c r="DK27">
        <v>-11.360025830947139</v>
      </c>
      <c r="DL27">
        <v>-11.008513076187155</v>
      </c>
      <c r="DM27">
        <v>-10.634452437930323</v>
      </c>
      <c r="DN27">
        <v>-10.238913955077615</v>
      </c>
      <c r="DO27">
        <v>-9.8229676665299817</v>
      </c>
      <c r="DP27">
        <v>-9.3876836111884856</v>
      </c>
      <c r="DQ27">
        <v>-8.9341318279540456</v>
      </c>
      <c r="DR27">
        <v>-8.4633821579513207</v>
      </c>
      <c r="DS27">
        <v>-7.9765036511999181</v>
      </c>
      <c r="DT27">
        <v>-7.4745651599430287</v>
      </c>
      <c r="DU27">
        <v>-6.958635536424004</v>
      </c>
      <c r="DV27">
        <v>-6.4297885464323619</v>
      </c>
      <c r="DW27">
        <v>-5.8891258578097556</v>
      </c>
      <c r="DX27">
        <v>-5.3378150794977222</v>
      </c>
      <c r="DY27">
        <v>-4.7771880475569413</v>
      </c>
      <c r="DZ27">
        <v>-4.2089003623463253</v>
      </c>
      <c r="EA27">
        <v>-3.6352355362927233</v>
      </c>
      <c r="EB27">
        <v>-3.0590825724606887</v>
      </c>
      <c r="EC27">
        <v>-2.4837950507096243</v>
      </c>
      <c r="ED27">
        <v>-1.9130496061380444</v>
      </c>
      <c r="EE27">
        <v>-1.3505837591865431</v>
      </c>
      <c r="EF27">
        <v>-0.80013016497836076</v>
      </c>
      <c r="EG27">
        <v>-0.26541890423219822</v>
      </c>
      <c r="EH27">
        <v>0.24981806885804472</v>
      </c>
      <c r="EI27">
        <v>0.74183985758429194</v>
      </c>
      <c r="EJ27">
        <v>1.2069032448485135</v>
      </c>
      <c r="EK27">
        <v>1.6412587860213805</v>
      </c>
      <c r="EL27">
        <v>2.0411340754489977</v>
      </c>
      <c r="EM27">
        <v>2.4027535297032578</v>
      </c>
      <c r="EN27">
        <v>2.7223431764507691</v>
      </c>
      <c r="EO27">
        <v>2.9961401237360463</v>
      </c>
      <c r="EP27">
        <v>3.220411799860786</v>
      </c>
      <c r="EQ27">
        <v>3.3914505144792049</v>
      </c>
      <c r="ER27">
        <v>3.505641981658405</v>
      </c>
      <c r="ES27">
        <v>3.5595006581992763</v>
      </c>
      <c r="ET27">
        <v>3.5496747697615452</v>
      </c>
      <c r="EU27">
        <v>3.4730115849493965</v>
      </c>
      <c r="EV27">
        <v>3.3265738273080721</v>
      </c>
      <c r="EW27">
        <v>3.1077925600980567</v>
      </c>
      <c r="EX27">
        <v>2.8148682204490476</v>
      </c>
      <c r="EY27">
        <v>2.4476142178879963</v>
      </c>
      <c r="EZ27">
        <v>2.0072930575233388</v>
      </c>
      <c r="FA27">
        <v>1.4963996475271792</v>
      </c>
      <c r="FB27">
        <v>0.91803471317744756</v>
      </c>
      <c r="FC27">
        <v>0.27592215980257023</v>
      </c>
      <c r="FD27">
        <v>-0.42582842105865243</v>
      </c>
      <c r="FE27">
        <v>-1.1829894679753972</v>
      </c>
      <c r="FF27">
        <v>-1.9912833750941232</v>
      </c>
      <c r="FG27">
        <v>-2.8463972255299348</v>
      </c>
      <c r="FH27">
        <v>-3.7439619645237929</v>
      </c>
      <c r="FI27">
        <v>-4.6795461903238174</v>
      </c>
      <c r="FJ27">
        <v>-5.6485618897543768</v>
      </c>
      <c r="FK27">
        <v>-6.6458424685127886</v>
      </c>
      <c r="FL27">
        <v>-7.6651496548691664</v>
      </c>
      <c r="FM27">
        <v>-8.6997655314796614</v>
      </c>
      <c r="FN27">
        <v>-9.7426272142997146</v>
      </c>
      <c r="FO27">
        <v>-10.786063704271282</v>
      </c>
      <c r="FP27">
        <v>-11.821689734594226</v>
      </c>
      <c r="FQ27">
        <v>-12.839675584174477</v>
      </c>
      <c r="FR27">
        <v>-13.828693575398418</v>
      </c>
      <c r="FS27">
        <v>-14.777164695097985</v>
      </c>
      <c r="FT27">
        <v>-15.673782834149502</v>
      </c>
      <c r="FU27">
        <v>-16.507498396854579</v>
      </c>
      <c r="FV27">
        <v>-17.267533632630737</v>
      </c>
      <c r="FW27">
        <v>-17.943992943193898</v>
      </c>
      <c r="FX27">
        <v>-18.528815475960076</v>
      </c>
      <c r="FY27">
        <v>-19.015671723323344</v>
      </c>
      <c r="FZ27">
        <f t="shared" si="0"/>
        <v>38.762514238045675</v>
      </c>
      <c r="GA27">
        <f>FZ27/FZ29</f>
        <v>3.6816451277867909E-2</v>
      </c>
      <c r="GB27" s="23">
        <f t="shared" si="1"/>
        <v>3.681645127786791</v>
      </c>
    </row>
    <row r="28" spans="1:184" x14ac:dyDescent="0.4">
      <c r="A28" t="s">
        <v>7</v>
      </c>
      <c r="B28">
        <v>29.315275986508329</v>
      </c>
      <c r="C28">
        <v>29.367661123270953</v>
      </c>
      <c r="D28">
        <v>29.421107462636545</v>
      </c>
      <c r="E28">
        <v>29.47559346211024</v>
      </c>
      <c r="F28">
        <v>29.531097579197148</v>
      </c>
      <c r="G28">
        <v>29.58759827140241</v>
      </c>
      <c r="H28">
        <v>29.645073996231147</v>
      </c>
      <c r="I28">
        <v>29.703503211188483</v>
      </c>
      <c r="J28">
        <v>29.762864373779518</v>
      </c>
      <c r="K28">
        <v>29.82313594150942</v>
      </c>
      <c r="L28">
        <v>29.884296371883266</v>
      </c>
      <c r="M28">
        <v>29.946324122406189</v>
      </c>
      <c r="N28">
        <v>30.009197650583342</v>
      </c>
      <c r="O28">
        <v>30.072895413919838</v>
      </c>
      <c r="P28">
        <v>30.137395869920798</v>
      </c>
      <c r="Q28">
        <v>30.202677476091321</v>
      </c>
      <c r="R28">
        <v>30.268718689936559</v>
      </c>
      <c r="S28">
        <v>30.335497968961622</v>
      </c>
      <c r="T28">
        <v>30.402993770671635</v>
      </c>
      <c r="U28">
        <v>30.471184675135074</v>
      </c>
      <c r="V28">
        <v>30.540049752673674</v>
      </c>
      <c r="W28">
        <v>30.609568604132203</v>
      </c>
      <c r="X28">
        <v>30.679722462193677</v>
      </c>
      <c r="Y28">
        <v>30.750492967500769</v>
      </c>
      <c r="Z28">
        <v>30.821861760696098</v>
      </c>
      <c r="AA28">
        <v>30.893810482422317</v>
      </c>
      <c r="AB28">
        <v>30.966320773322103</v>
      </c>
      <c r="AC28">
        <v>31.039374274038064</v>
      </c>
      <c r="AD28">
        <v>31.112952625212873</v>
      </c>
      <c r="AE28">
        <v>31.187037467489155</v>
      </c>
      <c r="AF28">
        <v>31.261610441509585</v>
      </c>
      <c r="AG28">
        <v>31.336653187916809</v>
      </c>
      <c r="AH28">
        <v>31.412147347353439</v>
      </c>
      <c r="AI28">
        <v>31.488074560462156</v>
      </c>
      <c r="AJ28">
        <v>31.5644164678856</v>
      </c>
      <c r="AK28">
        <v>31.641155574018377</v>
      </c>
      <c r="AL28">
        <v>31.718277838263084</v>
      </c>
      <c r="AM28">
        <v>31.795770083774265</v>
      </c>
      <c r="AN28">
        <v>31.873619431243057</v>
      </c>
      <c r="AO28">
        <v>31.951814191506934</v>
      </c>
      <c r="AP28">
        <v>32.030342972939977</v>
      </c>
      <c r="AQ28">
        <v>32.10919438391624</v>
      </c>
      <c r="AR28">
        <v>32.188357032809797</v>
      </c>
      <c r="AS28">
        <v>32.267819527994696</v>
      </c>
      <c r="AT28">
        <v>32.347570522812617</v>
      </c>
      <c r="AU28">
        <v>32.42759885047554</v>
      </c>
      <c r="AV28">
        <v>32.507893389163037</v>
      </c>
      <c r="AW28">
        <v>32.588443017054693</v>
      </c>
      <c r="AX28">
        <v>32.669236612330074</v>
      </c>
      <c r="AY28">
        <v>32.75026305316873</v>
      </c>
      <c r="AZ28">
        <v>32.831511217750275</v>
      </c>
      <c r="BA28">
        <v>32.912969984254275</v>
      </c>
      <c r="BB28">
        <v>32.994628230860265</v>
      </c>
      <c r="BC28">
        <v>33.076474835747852</v>
      </c>
      <c r="BD28">
        <v>33.158498677096624</v>
      </c>
      <c r="BE28">
        <v>33.240688633086123</v>
      </c>
      <c r="BF28">
        <v>33.323033581895935</v>
      </c>
      <c r="BG28">
        <v>33.405522401705625</v>
      </c>
      <c r="BH28">
        <v>33.48814403145429</v>
      </c>
      <c r="BI28">
        <v>33.570887653118831</v>
      </c>
      <c r="BJ28">
        <v>33.653742509435759</v>
      </c>
      <c r="BK28">
        <v>33.736697843141513</v>
      </c>
      <c r="BL28">
        <v>33.819742896972521</v>
      </c>
      <c r="BM28">
        <v>33.902866913665264</v>
      </c>
      <c r="BN28">
        <v>33.986059135956211</v>
      </c>
      <c r="BO28">
        <v>34.069308806581759</v>
      </c>
      <c r="BP28">
        <v>34.152605168278413</v>
      </c>
      <c r="BQ28">
        <v>34.235937463782598</v>
      </c>
      <c r="BR28">
        <v>34.319294935830776</v>
      </c>
      <c r="BS28">
        <v>34.402666827159429</v>
      </c>
      <c r="BT28">
        <v>34.486042380504955</v>
      </c>
      <c r="BU28">
        <v>34.569410838603829</v>
      </c>
      <c r="BV28">
        <v>34.652761444192556</v>
      </c>
      <c r="BW28">
        <v>34.736083440007512</v>
      </c>
      <c r="BX28">
        <v>34.819366068785179</v>
      </c>
      <c r="BY28">
        <v>34.902598573262019</v>
      </c>
      <c r="BZ28">
        <v>34.985770196174485</v>
      </c>
      <c r="CA28">
        <v>35.068870180259026</v>
      </c>
      <c r="CB28">
        <v>35.151887768252081</v>
      </c>
      <c r="CC28">
        <v>35.234812202890133</v>
      </c>
      <c r="CD28">
        <v>35.317632726909622</v>
      </c>
      <c r="CE28">
        <v>35.400338583046988</v>
      </c>
      <c r="CF28">
        <v>35.482919014038707</v>
      </c>
      <c r="CG28">
        <v>35.565363262621197</v>
      </c>
      <c r="CH28">
        <v>35.647660571530963</v>
      </c>
      <c r="CI28">
        <v>35.729800183504416</v>
      </c>
      <c r="CJ28">
        <v>35.811771341278032</v>
      </c>
      <c r="CK28">
        <v>35.893563287588258</v>
      </c>
      <c r="CL28">
        <v>35.975165265171526</v>
      </c>
      <c r="CM28">
        <v>36.05656651676432</v>
      </c>
      <c r="CN28">
        <v>36.13775628510308</v>
      </c>
      <c r="CO28">
        <v>36.21872381292426</v>
      </c>
      <c r="CP28">
        <v>36.299458342964328</v>
      </c>
      <c r="CQ28">
        <v>36.379949117959704</v>
      </c>
      <c r="CR28">
        <v>36.460185380646891</v>
      </c>
      <c r="CS28">
        <v>36.540156373762287</v>
      </c>
      <c r="CT28">
        <v>36.619851340042388</v>
      </c>
      <c r="CU28">
        <v>36.699259522223613</v>
      </c>
      <c r="CV28">
        <v>36.778370163042439</v>
      </c>
      <c r="CW28">
        <v>36.857172505235312</v>
      </c>
      <c r="CX28">
        <v>36.9356557915387</v>
      </c>
      <c r="CY28">
        <v>37.013809264689037</v>
      </c>
      <c r="CZ28">
        <v>37.091622167422791</v>
      </c>
      <c r="DA28">
        <v>37.169083660611633</v>
      </c>
      <c r="DB28">
        <v>37.246182577668158</v>
      </c>
      <c r="DC28">
        <v>37.322907670140332</v>
      </c>
      <c r="DD28">
        <v>37.399247689575901</v>
      </c>
      <c r="DE28">
        <v>37.475191387522798</v>
      </c>
      <c r="DF28">
        <v>37.550727515528862</v>
      </c>
      <c r="DG28">
        <v>37.62584482514194</v>
      </c>
      <c r="DH28">
        <v>37.700532008535262</v>
      </c>
      <c r="DI28">
        <v>37.774777520383516</v>
      </c>
      <c r="DJ28">
        <v>37.84856932197129</v>
      </c>
      <c r="DK28">
        <v>37.921893638521688</v>
      </c>
      <c r="DL28">
        <v>37.994736261242352</v>
      </c>
      <c r="DM28">
        <v>38.067082981340896</v>
      </c>
      <c r="DN28">
        <v>38.138919590025004</v>
      </c>
      <c r="DO28">
        <v>38.21023187850232</v>
      </c>
      <c r="DP28">
        <v>38.281005637980499</v>
      </c>
      <c r="DQ28">
        <v>38.351226659667219</v>
      </c>
      <c r="DR28">
        <v>38.420880536993806</v>
      </c>
      <c r="DS28">
        <v>38.489952072286506</v>
      </c>
      <c r="DT28">
        <v>38.55842587009527</v>
      </c>
      <c r="DU28">
        <v>38.626286534970042</v>
      </c>
      <c r="DV28">
        <v>38.693518671460794</v>
      </c>
      <c r="DW28">
        <v>38.760106884117434</v>
      </c>
      <c r="DX28">
        <v>38.826035777489935</v>
      </c>
      <c r="DY28">
        <v>38.891289956128233</v>
      </c>
      <c r="DZ28">
        <v>38.95585402458228</v>
      </c>
      <c r="EA28">
        <v>39.019712587402026</v>
      </c>
      <c r="EB28">
        <v>39.082850249137387</v>
      </c>
      <c r="EC28">
        <v>39.14525161433837</v>
      </c>
      <c r="ED28">
        <v>39.206901287554885</v>
      </c>
      <c r="EE28">
        <v>39.267783873336867</v>
      </c>
      <c r="EF28">
        <v>39.327883976234283</v>
      </c>
      <c r="EG28">
        <v>39.387186200797061</v>
      </c>
      <c r="EH28">
        <v>39.44567515157518</v>
      </c>
      <c r="EI28">
        <v>39.503335433118586</v>
      </c>
      <c r="EJ28">
        <v>39.5601516499772</v>
      </c>
      <c r="EK28">
        <v>39.61610840670096</v>
      </c>
      <c r="EL28">
        <v>39.671190307839865</v>
      </c>
      <c r="EM28">
        <v>39.72538195794381</v>
      </c>
      <c r="EN28">
        <v>39.778667961562761</v>
      </c>
      <c r="EO28">
        <v>39.831032923246667</v>
      </c>
      <c r="EP28">
        <v>39.882461447545488</v>
      </c>
      <c r="EQ28">
        <v>39.932938139009131</v>
      </c>
      <c r="ER28">
        <v>39.982447602187584</v>
      </c>
      <c r="ES28">
        <v>40.030974441630768</v>
      </c>
      <c r="ET28">
        <v>40.078503261888656</v>
      </c>
      <c r="EU28">
        <v>40.125018667511171</v>
      </c>
      <c r="EV28">
        <v>40.170505263048277</v>
      </c>
      <c r="EW28">
        <v>40.214947653049926</v>
      </c>
      <c r="EX28">
        <v>40.258330442066033</v>
      </c>
      <c r="EY28">
        <v>40.30063823464657</v>
      </c>
      <c r="EZ28">
        <v>40.341855635341489</v>
      </c>
      <c r="FA28">
        <v>40.381967248700711</v>
      </c>
      <c r="FB28">
        <v>40.420957679274196</v>
      </c>
      <c r="FC28">
        <v>40.458811531611936</v>
      </c>
      <c r="FD28">
        <v>40.49551341026379</v>
      </c>
      <c r="FE28">
        <v>40.531047919779759</v>
      </c>
      <c r="FF28">
        <v>40.565399664709801</v>
      </c>
      <c r="FG28">
        <v>40.598553249603832</v>
      </c>
      <c r="FH28">
        <v>40.630493279011816</v>
      </c>
      <c r="FI28">
        <v>40.661204357483683</v>
      </c>
      <c r="FJ28">
        <v>40.690671089569406</v>
      </c>
      <c r="FK28">
        <v>40.718878079818928</v>
      </c>
      <c r="FL28">
        <v>40.745809932782173</v>
      </c>
      <c r="FM28">
        <v>40.771451253009118</v>
      </c>
      <c r="FN28">
        <v>40.795786645049681</v>
      </c>
      <c r="FO28">
        <v>40.818800713453811</v>
      </c>
      <c r="FP28">
        <v>40.840478062771496</v>
      </c>
      <c r="FQ28">
        <v>40.860803297552636</v>
      </c>
      <c r="FR28">
        <v>40.879761022347189</v>
      </c>
      <c r="FS28">
        <v>40.897335841705129</v>
      </c>
      <c r="FT28">
        <v>40.913512360176384</v>
      </c>
      <c r="FU28">
        <v>40.928275182310877</v>
      </c>
      <c r="FV28">
        <v>40.941608912658602</v>
      </c>
      <c r="FW28">
        <v>40.953498155769452</v>
      </c>
      <c r="FX28">
        <v>40.963927516193451</v>
      </c>
      <c r="FY28">
        <v>40.972881598480448</v>
      </c>
      <c r="FZ28">
        <f t="shared" si="0"/>
        <v>14.016642502676925</v>
      </c>
      <c r="GA28">
        <f>FZ28/FZ29</f>
        <v>1.3312940244536504E-2</v>
      </c>
      <c r="GB28" s="23">
        <f t="shared" si="1"/>
        <v>1.3312940244536504</v>
      </c>
    </row>
    <row r="29" spans="1:184" x14ac:dyDescent="0.4">
      <c r="A29" t="s">
        <v>13</v>
      </c>
      <c r="B29">
        <f>SUM(B22:B28)</f>
        <v>0.45906169462747926</v>
      </c>
      <c r="C29">
        <f t="shared" ref="C29:BN29" si="8">SUM(C22:C28)</f>
        <v>9.4488056045434661</v>
      </c>
      <c r="D29">
        <f t="shared" si="8"/>
        <v>23.3835212620519</v>
      </c>
      <c r="E29">
        <f t="shared" si="8"/>
        <v>24.726088703128902</v>
      </c>
      <c r="F29">
        <f t="shared" si="8"/>
        <v>14.23609936812251</v>
      </c>
      <c r="G29">
        <f t="shared" si="8"/>
        <v>62.830143276305407</v>
      </c>
      <c r="H29">
        <f t="shared" si="8"/>
        <v>45.242465161639899</v>
      </c>
      <c r="I29">
        <f t="shared" si="8"/>
        <v>28.482520064664797</v>
      </c>
      <c r="J29">
        <f t="shared" si="8"/>
        <v>30.964899024597599</v>
      </c>
      <c r="K29">
        <f t="shared" si="8"/>
        <v>52.525183287004808</v>
      </c>
      <c r="L29">
        <f t="shared" si="8"/>
        <v>0.50764123127860472</v>
      </c>
      <c r="M29">
        <f t="shared" si="8"/>
        <v>2.7140917365527386</v>
      </c>
      <c r="N29">
        <f t="shared" si="8"/>
        <v>4.2922315586451276</v>
      </c>
      <c r="O29">
        <f t="shared" si="8"/>
        <v>0.84308770005436884</v>
      </c>
      <c r="P29">
        <f t="shared" si="8"/>
        <v>10.844845842580796</v>
      </c>
      <c r="Q29">
        <f t="shared" si="8"/>
        <v>15.909337886400703</v>
      </c>
      <c r="R29">
        <f t="shared" si="8"/>
        <v>3.2189763711504469</v>
      </c>
      <c r="S29">
        <f t="shared" si="8"/>
        <v>36.519794574107998</v>
      </c>
      <c r="T29">
        <f t="shared" si="8"/>
        <v>95.427284053423392</v>
      </c>
      <c r="U29">
        <f t="shared" si="8"/>
        <v>98.649993896484318</v>
      </c>
      <c r="V29">
        <f t="shared" si="8"/>
        <v>68.560814162591811</v>
      </c>
      <c r="W29">
        <f t="shared" si="8"/>
        <v>21.347898418719105</v>
      </c>
      <c r="X29">
        <f t="shared" si="8"/>
        <v>7.6253800961529343</v>
      </c>
      <c r="Y29">
        <f t="shared" si="8"/>
        <v>1.0078190055993375</v>
      </c>
      <c r="Z29">
        <f t="shared" si="8"/>
        <v>0.1018679899676016</v>
      </c>
      <c r="AA29">
        <f t="shared" si="8"/>
        <v>0.26498934882067005</v>
      </c>
      <c r="AB29">
        <f t="shared" si="8"/>
        <v>7.8109926308122581</v>
      </c>
      <c r="AC29">
        <f t="shared" si="8"/>
        <v>19.443119227782304</v>
      </c>
      <c r="AD29">
        <f t="shared" si="8"/>
        <v>38.780657762153893</v>
      </c>
      <c r="AE29">
        <f t="shared" si="8"/>
        <v>10.204524805558194</v>
      </c>
      <c r="AF29">
        <f t="shared" si="8"/>
        <v>69.646359446989294</v>
      </c>
      <c r="AG29">
        <f t="shared" si="8"/>
        <v>58.703957624174897</v>
      </c>
      <c r="AH29">
        <f t="shared" si="8"/>
        <v>51.759038164891308</v>
      </c>
      <c r="AI29">
        <f t="shared" si="8"/>
        <v>5.9976420690159884</v>
      </c>
      <c r="AJ29">
        <f t="shared" si="8"/>
        <v>4.4670334721221145</v>
      </c>
      <c r="AK29">
        <f t="shared" si="8"/>
        <v>6.6247337205162182E-2</v>
      </c>
      <c r="AL29">
        <f t="shared" si="8"/>
        <v>0.79279433277406497</v>
      </c>
      <c r="AM29">
        <f t="shared" si="8"/>
        <v>0.52833573026219938</v>
      </c>
      <c r="AN29">
        <f t="shared" si="8"/>
        <v>17.699701809315105</v>
      </c>
      <c r="AO29">
        <f t="shared" si="8"/>
        <v>15.066403547737998</v>
      </c>
      <c r="AP29">
        <f t="shared" si="8"/>
        <v>64.078928262532116</v>
      </c>
      <c r="AQ29">
        <f t="shared" si="8"/>
        <v>9.5511528879040455</v>
      </c>
      <c r="AR29">
        <f t="shared" si="8"/>
        <v>29.281221638025002</v>
      </c>
      <c r="AS29">
        <f t="shared" si="8"/>
        <v>67.12810517521109</v>
      </c>
      <c r="AT29">
        <f t="shared" si="8"/>
        <v>79.196620946703518</v>
      </c>
      <c r="AU29">
        <f t="shared" si="8"/>
        <v>45.447917768665604</v>
      </c>
      <c r="AV29">
        <f t="shared" si="8"/>
        <v>0.23929495291046976</v>
      </c>
      <c r="AW29">
        <f t="shared" si="8"/>
        <v>0.1813401458833539</v>
      </c>
      <c r="AX29">
        <f t="shared" si="8"/>
        <v>0.40392625646829572</v>
      </c>
      <c r="AY29">
        <f t="shared" si="8"/>
        <v>14.726867352163698</v>
      </c>
      <c r="AZ29">
        <f t="shared" si="8"/>
        <v>0</v>
      </c>
      <c r="BA29">
        <f t="shared" si="8"/>
        <v>7.2594509163199241</v>
      </c>
      <c r="BB29">
        <f t="shared" si="8"/>
        <v>13.827469925074109</v>
      </c>
      <c r="BC29">
        <f t="shared" si="8"/>
        <v>26.497930192864203</v>
      </c>
      <c r="BD29">
        <f t="shared" si="8"/>
        <v>31.338640641916705</v>
      </c>
      <c r="BE29">
        <f t="shared" si="8"/>
        <v>64.504227889269799</v>
      </c>
      <c r="BF29">
        <f t="shared" si="8"/>
        <v>16.525138632493398</v>
      </c>
      <c r="BG29">
        <f t="shared" si="8"/>
        <v>17.715378010293698</v>
      </c>
      <c r="BH29">
        <f t="shared" si="8"/>
        <v>41.795761779461508</v>
      </c>
      <c r="BI29">
        <f t="shared" si="8"/>
        <v>0.66354330649457438</v>
      </c>
      <c r="BJ29">
        <f t="shared" si="8"/>
        <v>0.13249467441033147</v>
      </c>
      <c r="BK29">
        <f t="shared" si="8"/>
        <v>3.9748403880693672E-2</v>
      </c>
      <c r="BL29">
        <f t="shared" si="8"/>
        <v>19.037333817069097</v>
      </c>
      <c r="BM29">
        <f t="shared" si="8"/>
        <v>3.1246445279509949</v>
      </c>
      <c r="BN29">
        <f t="shared" si="8"/>
        <v>27.773614346738601</v>
      </c>
      <c r="BO29">
        <f t="shared" ref="BO29:DZ29" si="9">SUM(BO22:BO28)</f>
        <v>70.014896216605806</v>
      </c>
      <c r="BP29">
        <f t="shared" si="9"/>
        <v>122.51356664609901</v>
      </c>
      <c r="BQ29">
        <f t="shared" si="9"/>
        <v>89.60022974208232</v>
      </c>
      <c r="BR29">
        <f t="shared" si="9"/>
        <v>59.917640090335006</v>
      </c>
      <c r="BS29">
        <f t="shared" si="9"/>
        <v>26.521959245793703</v>
      </c>
      <c r="BT29">
        <f t="shared" si="9"/>
        <v>21.179576466763692</v>
      </c>
      <c r="BU29">
        <f t="shared" si="9"/>
        <v>4.5858736543860417</v>
      </c>
      <c r="BV29">
        <f t="shared" si="9"/>
        <v>1.8250000476837158</v>
      </c>
      <c r="BW29">
        <f t="shared" si="9"/>
        <v>0</v>
      </c>
      <c r="BX29">
        <f t="shared" si="9"/>
        <v>0.32353437101394888</v>
      </c>
      <c r="BY29">
        <f t="shared" si="9"/>
        <v>1.8631686408252293</v>
      </c>
      <c r="BZ29">
        <f t="shared" si="9"/>
        <v>20.623096668048298</v>
      </c>
      <c r="CA29">
        <f t="shared" si="9"/>
        <v>52.002724119981004</v>
      </c>
      <c r="CB29">
        <f t="shared" si="9"/>
        <v>119.920670062147</v>
      </c>
      <c r="CC29">
        <f t="shared" si="9"/>
        <v>65.625</v>
      </c>
      <c r="CD29">
        <f t="shared" si="9"/>
        <v>63.868082510877784</v>
      </c>
      <c r="CE29">
        <f t="shared" si="9"/>
        <v>5.1143928975438406</v>
      </c>
      <c r="CF29">
        <f t="shared" si="9"/>
        <v>6.9579770539404038</v>
      </c>
      <c r="CG29">
        <f t="shared" si="9"/>
        <v>0.16070017799570735</v>
      </c>
      <c r="CH29">
        <f t="shared" si="9"/>
        <v>0</v>
      </c>
      <c r="CI29">
        <f t="shared" si="9"/>
        <v>6.272358725751161</v>
      </c>
      <c r="CJ29">
        <f t="shared" si="9"/>
        <v>0.26498934882066294</v>
      </c>
      <c r="CK29">
        <f t="shared" si="9"/>
        <v>17.349695647614798</v>
      </c>
      <c r="CL29">
        <f t="shared" si="9"/>
        <v>34.886469378019697</v>
      </c>
      <c r="CM29">
        <f t="shared" si="9"/>
        <v>48.398355496199798</v>
      </c>
      <c r="CN29">
        <f t="shared" si="9"/>
        <v>88.525470562967485</v>
      </c>
      <c r="CO29">
        <f t="shared" si="9"/>
        <v>111.12015545084199</v>
      </c>
      <c r="CP29">
        <f t="shared" si="9"/>
        <v>81.375</v>
      </c>
      <c r="CQ29">
        <f t="shared" si="9"/>
        <v>24.418141016774502</v>
      </c>
      <c r="CR29">
        <f t="shared" si="9"/>
        <v>4.9220873884294747E-2</v>
      </c>
      <c r="CS29">
        <f t="shared" si="9"/>
        <v>5.2997870563984861E-2</v>
      </c>
      <c r="CT29">
        <f t="shared" si="9"/>
        <v>1.8209660258284828</v>
      </c>
      <c r="CU29">
        <f t="shared" si="9"/>
        <v>7.9079507384308485</v>
      </c>
      <c r="CV29">
        <f t="shared" si="9"/>
        <v>1.3249467640996215E-2</v>
      </c>
      <c r="CW29">
        <f t="shared" si="9"/>
        <v>14.634987074195596</v>
      </c>
      <c r="CX29">
        <f t="shared" si="9"/>
        <v>4.6703609307098972</v>
      </c>
      <c r="CY29">
        <f t="shared" si="9"/>
        <v>31.421168041395404</v>
      </c>
      <c r="CZ29">
        <f t="shared" si="9"/>
        <v>19.626988943477897</v>
      </c>
      <c r="DA29">
        <f t="shared" si="9"/>
        <v>5.605756032854778</v>
      </c>
      <c r="DB29">
        <f t="shared" si="9"/>
        <v>107.72499847412101</v>
      </c>
      <c r="DC29">
        <f t="shared" si="9"/>
        <v>19.1836138875729</v>
      </c>
      <c r="DD29">
        <f t="shared" si="9"/>
        <v>26.786715754099401</v>
      </c>
      <c r="DE29">
        <f t="shared" si="9"/>
        <v>2.0106198761021261</v>
      </c>
      <c r="DF29">
        <f t="shared" si="9"/>
        <v>0.41401045764220612</v>
      </c>
      <c r="DG29">
        <f t="shared" si="9"/>
        <v>4.8500693692917167</v>
      </c>
      <c r="DH29">
        <f t="shared" si="9"/>
        <v>0.48270571405876694</v>
      </c>
      <c r="DI29">
        <f t="shared" si="9"/>
        <v>1.7218216386218259</v>
      </c>
      <c r="DJ29">
        <f t="shared" si="9"/>
        <v>20.4933694121728</v>
      </c>
      <c r="DK29">
        <f t="shared" si="9"/>
        <v>67.047752997682593</v>
      </c>
      <c r="DL29">
        <f t="shared" si="9"/>
        <v>83.487963709701006</v>
      </c>
      <c r="DM29">
        <f t="shared" si="9"/>
        <v>117.54618169373299</v>
      </c>
      <c r="DN29">
        <f t="shared" si="9"/>
        <v>37.571307852266784</v>
      </c>
      <c r="DO29">
        <f t="shared" si="9"/>
        <v>49.615106335772403</v>
      </c>
      <c r="DP29">
        <f t="shared" si="9"/>
        <v>0.67066582122899376</v>
      </c>
      <c r="DQ29">
        <f t="shared" si="9"/>
        <v>2.6361106520194966</v>
      </c>
      <c r="DR29">
        <f t="shared" si="9"/>
        <v>0.58833967022845002</v>
      </c>
      <c r="DS29">
        <f t="shared" si="9"/>
        <v>19.006902641227597</v>
      </c>
      <c r="DT29">
        <f t="shared" si="9"/>
        <v>21.577388608822698</v>
      </c>
      <c r="DU29">
        <f t="shared" si="9"/>
        <v>1.9023407385194773</v>
      </c>
      <c r="DV29">
        <f t="shared" si="9"/>
        <v>23.1498807622276</v>
      </c>
      <c r="DW29">
        <f t="shared" si="9"/>
        <v>45.8883543973187</v>
      </c>
      <c r="DX29">
        <f t="shared" si="9"/>
        <v>76.146842938256313</v>
      </c>
      <c r="DY29">
        <f t="shared" si="9"/>
        <v>67.726148094983984</v>
      </c>
      <c r="DZ29">
        <f t="shared" si="9"/>
        <v>30.648335856659799</v>
      </c>
      <c r="EA29">
        <f t="shared" ref="EA29:FY29" si="10">SUM(EA22:EA28)</f>
        <v>35.643443195159001</v>
      </c>
      <c r="EB29">
        <f t="shared" si="10"/>
        <v>0</v>
      </c>
      <c r="EC29">
        <f t="shared" si="10"/>
        <v>7.9496807761380239E-2</v>
      </c>
      <c r="ED29">
        <f t="shared" si="10"/>
        <v>1.0945875452033675</v>
      </c>
      <c r="EE29">
        <f t="shared" si="10"/>
        <v>0</v>
      </c>
      <c r="EF29">
        <f t="shared" si="10"/>
        <v>7.7711136369494653</v>
      </c>
      <c r="EG29">
        <f t="shared" si="10"/>
        <v>26.058002305681896</v>
      </c>
      <c r="EH29">
        <f t="shared" si="10"/>
        <v>54.047130322608702</v>
      </c>
      <c r="EI29">
        <f t="shared" si="10"/>
        <v>4.793031260553029</v>
      </c>
      <c r="EJ29">
        <f t="shared" si="10"/>
        <v>152.02211281146299</v>
      </c>
      <c r="EK29">
        <f t="shared" si="10"/>
        <v>94.499999999999986</v>
      </c>
      <c r="EL29">
        <f t="shared" si="10"/>
        <v>51.113472166066884</v>
      </c>
      <c r="EM29">
        <f t="shared" si="10"/>
        <v>16.274999618530192</v>
      </c>
      <c r="EN29">
        <f t="shared" si="10"/>
        <v>2.2046005823354591</v>
      </c>
      <c r="EO29">
        <f t="shared" si="10"/>
        <v>0.17185203690149109</v>
      </c>
      <c r="EP29">
        <f t="shared" si="10"/>
        <v>0</v>
      </c>
      <c r="EQ29">
        <f t="shared" si="10"/>
        <v>3.926853356078766</v>
      </c>
      <c r="ER29">
        <f t="shared" si="10"/>
        <v>2.3104167294876348</v>
      </c>
      <c r="ES29">
        <f t="shared" si="10"/>
        <v>28.568218895060401</v>
      </c>
      <c r="ET29">
        <f t="shared" si="10"/>
        <v>10.528476609385706</v>
      </c>
      <c r="EU29">
        <f t="shared" si="10"/>
        <v>65.449996948242102</v>
      </c>
      <c r="EV29">
        <f t="shared" si="10"/>
        <v>35.983451670093004</v>
      </c>
      <c r="EW29">
        <f t="shared" si="10"/>
        <v>98.485695268718501</v>
      </c>
      <c r="EX29">
        <f t="shared" si="10"/>
        <v>77.494636362198833</v>
      </c>
      <c r="EY29">
        <f t="shared" si="10"/>
        <v>10.478065662921495</v>
      </c>
      <c r="EZ29">
        <f t="shared" si="10"/>
        <v>22.783678296691498</v>
      </c>
      <c r="FA29">
        <f t="shared" si="10"/>
        <v>6.2817870830810705</v>
      </c>
      <c r="FB29">
        <f t="shared" si="10"/>
        <v>8.3428269098277426</v>
      </c>
      <c r="FC29">
        <f t="shared" si="10"/>
        <v>0.25173987828517141</v>
      </c>
      <c r="FD29">
        <f t="shared" si="10"/>
        <v>2.9800814453042719</v>
      </c>
      <c r="FE29">
        <f t="shared" si="10"/>
        <v>0.52346630063057376</v>
      </c>
      <c r="FF29">
        <f t="shared" si="10"/>
        <v>22.113529013035798</v>
      </c>
      <c r="FG29">
        <f t="shared" si="10"/>
        <v>34.95000076293941</v>
      </c>
      <c r="FH29">
        <f t="shared" si="10"/>
        <v>97.399879080968006</v>
      </c>
      <c r="FI29">
        <f t="shared" si="10"/>
        <v>120.150001525878</v>
      </c>
      <c r="FJ29">
        <f t="shared" si="10"/>
        <v>32.7192904695669</v>
      </c>
      <c r="FK29">
        <f t="shared" si="10"/>
        <v>4.6973853720128034</v>
      </c>
      <c r="FL29">
        <f t="shared" si="10"/>
        <v>13.189078049767708</v>
      </c>
      <c r="FM29">
        <f t="shared" si="10"/>
        <v>0.10654275110834988</v>
      </c>
      <c r="FN29">
        <f t="shared" si="10"/>
        <v>0.27500000596046448</v>
      </c>
      <c r="FO29">
        <f t="shared" si="10"/>
        <v>5.5479966469935817</v>
      </c>
      <c r="FP29">
        <f t="shared" si="10"/>
        <v>16.574336194354807</v>
      </c>
      <c r="FQ29">
        <f t="shared" si="10"/>
        <v>26.000205921891201</v>
      </c>
      <c r="FR29">
        <f t="shared" si="10"/>
        <v>19.764482776208503</v>
      </c>
      <c r="FS29">
        <f t="shared" si="10"/>
        <v>57.574895829949305</v>
      </c>
      <c r="FT29">
        <f t="shared" si="10"/>
        <v>31.892771358201799</v>
      </c>
      <c r="FU29">
        <f t="shared" si="10"/>
        <v>73.537377963157496</v>
      </c>
      <c r="FV29">
        <f t="shared" si="10"/>
        <v>18.245940066921605</v>
      </c>
      <c r="FW29">
        <f t="shared" si="10"/>
        <v>7.2269948311215018</v>
      </c>
      <c r="FX29">
        <f t="shared" si="10"/>
        <v>7.3542079831333282</v>
      </c>
      <c r="FY29">
        <f t="shared" si="10"/>
        <v>2.9705397973983239</v>
      </c>
      <c r="FZ29">
        <f t="shared" si="0"/>
        <v>1052.8585154905365</v>
      </c>
      <c r="GB29" s="23">
        <f>SUM(GB22:GB28)</f>
        <v>177.99029011719816</v>
      </c>
    </row>
    <row r="30" spans="1:184" x14ac:dyDescent="0.4">
      <c r="GB30" s="23"/>
    </row>
    <row r="31" spans="1:184" x14ac:dyDescent="0.4">
      <c r="A31" t="s">
        <v>92</v>
      </c>
      <c r="GB31" s="23"/>
    </row>
    <row r="32" spans="1:184" x14ac:dyDescent="0.4">
      <c r="A32" t="s">
        <v>1</v>
      </c>
      <c r="B32">
        <v>-6.2638869182651087</v>
      </c>
      <c r="C32">
        <v>6.5545996742692525</v>
      </c>
      <c r="D32">
        <v>6.0496489574872845</v>
      </c>
      <c r="E32">
        <v>17.586426059413881</v>
      </c>
      <c r="F32">
        <v>44.066535984589954</v>
      </c>
      <c r="G32">
        <v>-8.1036175643274895</v>
      </c>
      <c r="H32">
        <v>4.050888612994493</v>
      </c>
      <c r="I32">
        <v>9.4596732309803926</v>
      </c>
      <c r="J32">
        <v>-1.9565341506137461</v>
      </c>
      <c r="K32">
        <v>-4.1672794430315481</v>
      </c>
      <c r="L32">
        <v>1.568127118515922</v>
      </c>
      <c r="M32">
        <v>6.4970898184578667</v>
      </c>
      <c r="N32">
        <v>1.876660691578022</v>
      </c>
      <c r="O32">
        <v>-4.398453402236874</v>
      </c>
      <c r="P32">
        <v>5.4068541470168645</v>
      </c>
      <c r="Q32">
        <v>5.2546202458691269</v>
      </c>
      <c r="R32">
        <v>32.008585477119439</v>
      </c>
      <c r="S32">
        <v>-7.5236980849398609</v>
      </c>
      <c r="T32">
        <v>7.7341590524275317</v>
      </c>
      <c r="U32">
        <v>-9.4809331214554344</v>
      </c>
      <c r="V32">
        <v>-5.8179234082200075</v>
      </c>
      <c r="W32">
        <v>-1.6089305135137537</v>
      </c>
      <c r="X32">
        <v>-3.591636445230332</v>
      </c>
      <c r="Y32">
        <v>0.88397307001237291</v>
      </c>
      <c r="Z32">
        <v>1.8292583037712207</v>
      </c>
      <c r="AA32">
        <v>1.2276919925582483</v>
      </c>
      <c r="AB32">
        <v>-0.69821824522286191</v>
      </c>
      <c r="AC32">
        <v>-0.41383274039856405</v>
      </c>
      <c r="AD32">
        <v>-8.2417593478953748</v>
      </c>
      <c r="AE32">
        <v>2.5595344266780771</v>
      </c>
      <c r="AF32">
        <v>-1.8986895503327397</v>
      </c>
      <c r="AG32">
        <v>0.46810382923816518</v>
      </c>
      <c r="AH32">
        <v>0.96071731616863609</v>
      </c>
      <c r="AI32">
        <v>18.572247130167778</v>
      </c>
      <c r="AJ32">
        <v>-4.4275735133262906</v>
      </c>
      <c r="AK32">
        <v>-0.70706852192479308</v>
      </c>
      <c r="AL32">
        <v>2.1623514377107069</v>
      </c>
      <c r="AM32">
        <v>2.9219167912339978</v>
      </c>
      <c r="AN32">
        <v>-3.5778029494659997</v>
      </c>
      <c r="AO32">
        <v>-4.454273126355849</v>
      </c>
      <c r="AP32">
        <v>5.3468527631503893</v>
      </c>
      <c r="AQ32">
        <v>13.529776300484036</v>
      </c>
      <c r="AR32">
        <v>23.641911403316197</v>
      </c>
      <c r="AS32">
        <v>-5.6214674797273547</v>
      </c>
      <c r="AT32">
        <v>-14.634469837084898</v>
      </c>
      <c r="AU32">
        <v>-5.1915013789029683</v>
      </c>
      <c r="AV32">
        <v>7.9362925274770548</v>
      </c>
      <c r="AW32">
        <v>18.589551697226767</v>
      </c>
      <c r="AX32">
        <v>9.4728050055366424</v>
      </c>
      <c r="AY32">
        <v>1.7508739854142208</v>
      </c>
      <c r="AZ32">
        <v>-1.2311088785952264</v>
      </c>
      <c r="BA32">
        <v>1.440812908301297</v>
      </c>
      <c r="BB32">
        <v>0.89504283292481868</v>
      </c>
      <c r="BC32">
        <v>-0.17451356205364421</v>
      </c>
      <c r="BD32">
        <v>-6.0572145113655829</v>
      </c>
      <c r="BE32">
        <v>-10.889742022759073</v>
      </c>
      <c r="BF32">
        <v>-20.01541208629515</v>
      </c>
      <c r="BG32">
        <v>-12.960228082677194</v>
      </c>
      <c r="BH32">
        <v>-7.4145996859041636</v>
      </c>
      <c r="BI32">
        <v>4.642449457344032</v>
      </c>
      <c r="BJ32">
        <v>11.228069401199971</v>
      </c>
      <c r="BK32">
        <v>9.1122897297599099</v>
      </c>
      <c r="BL32">
        <v>0.810655529417593</v>
      </c>
      <c r="BM32">
        <v>17.938471353429883</v>
      </c>
      <c r="BN32">
        <v>14.976110877020734</v>
      </c>
      <c r="BO32">
        <v>-3.622514113238307</v>
      </c>
      <c r="BP32">
        <v>1.8562965927062618</v>
      </c>
      <c r="BQ32">
        <v>4.4210783066174661</v>
      </c>
      <c r="BR32">
        <v>-4.2140736061820254</v>
      </c>
      <c r="BS32">
        <v>8.6824633720224824</v>
      </c>
      <c r="BT32">
        <v>4.2780423081399919</v>
      </c>
      <c r="BU32">
        <v>5.8327099554870108</v>
      </c>
      <c r="BV32">
        <v>-1.6076619843024513</v>
      </c>
      <c r="BW32">
        <v>-11.105343580761769</v>
      </c>
      <c r="BX32">
        <v>-3.7043774219855856</v>
      </c>
      <c r="BY32">
        <v>4.2333109499213597</v>
      </c>
      <c r="BZ32">
        <v>19.776062059275969</v>
      </c>
      <c r="CA32">
        <v>6.2425726184837309</v>
      </c>
      <c r="CB32">
        <v>-5.3905117098690933</v>
      </c>
      <c r="CC32">
        <v>11.290836745437986</v>
      </c>
      <c r="CD32">
        <v>1.5921827753803282</v>
      </c>
      <c r="CE32">
        <v>7.6997684001478497</v>
      </c>
      <c r="CF32">
        <v>0.86877274921283187</v>
      </c>
      <c r="CG32">
        <v>5.3114814870095053</v>
      </c>
      <c r="CH32">
        <v>13.489678901101037</v>
      </c>
      <c r="CI32">
        <v>-7.7202743405433036</v>
      </c>
      <c r="CJ32">
        <v>7.4209099150278872</v>
      </c>
      <c r="CK32">
        <v>-7.8177443303008713</v>
      </c>
      <c r="CL32">
        <v>22.112707881727168</v>
      </c>
      <c r="CM32">
        <v>-4.9093644225846704</v>
      </c>
      <c r="CN32">
        <v>12.962601329072406</v>
      </c>
      <c r="CO32">
        <v>-1.8039023914404144</v>
      </c>
      <c r="CP32">
        <v>-5.8532618324081769</v>
      </c>
      <c r="CQ32">
        <v>5.7045004446303631</v>
      </c>
      <c r="CR32">
        <v>-1.9743601846294461</v>
      </c>
      <c r="CS32">
        <v>-2.6242943363152151</v>
      </c>
      <c r="CT32">
        <v>-10.460054776129031</v>
      </c>
      <c r="CU32">
        <v>-23.078481014473475</v>
      </c>
      <c r="CV32">
        <v>-6.3549191875865825</v>
      </c>
      <c r="CW32">
        <v>-8.8611281092957253</v>
      </c>
      <c r="CX32">
        <v>19.935271641088843</v>
      </c>
      <c r="CY32">
        <v>-13.689462704853097</v>
      </c>
      <c r="CZ32">
        <v>2.4525811167723539</v>
      </c>
      <c r="DA32">
        <v>9.356260219661964</v>
      </c>
      <c r="DB32">
        <v>-22.03830056129285</v>
      </c>
      <c r="DC32">
        <v>-4.8606576726429838</v>
      </c>
      <c r="DD32">
        <v>-24.754798249084054</v>
      </c>
      <c r="DE32">
        <v>-14.926891315436125</v>
      </c>
      <c r="DF32">
        <v>-16.541038482040282</v>
      </c>
      <c r="DG32">
        <v>-25.697026081977228</v>
      </c>
      <c r="DH32">
        <v>-14.612954659558428</v>
      </c>
      <c r="DI32">
        <v>5.3949594130178129</v>
      </c>
      <c r="DJ32">
        <v>3.719589833796336</v>
      </c>
      <c r="DK32">
        <v>-21.216350993759299</v>
      </c>
      <c r="DL32">
        <v>-2.3138297789692923</v>
      </c>
      <c r="DM32">
        <v>0.60475840190876373</v>
      </c>
      <c r="DN32">
        <v>1.2947398554413108</v>
      </c>
      <c r="DO32">
        <v>-3.2455321198859095</v>
      </c>
      <c r="DP32">
        <v>-3.131981715847965</v>
      </c>
      <c r="DQ32">
        <v>-6.5367643354082121</v>
      </c>
      <c r="DR32">
        <v>-6.9857513089090224</v>
      </c>
      <c r="DS32">
        <v>-19.740930084227504</v>
      </c>
      <c r="DT32">
        <v>-28.34792757633679</v>
      </c>
      <c r="DU32">
        <v>-6.7163217535480486</v>
      </c>
      <c r="DV32">
        <v>10.980776332805824</v>
      </c>
      <c r="DW32">
        <v>-16.258675590425131</v>
      </c>
      <c r="DX32">
        <v>-19.519417957374074</v>
      </c>
      <c r="DY32">
        <v>-11.564760411899835</v>
      </c>
      <c r="DZ32">
        <v>7.6993911162335475</v>
      </c>
      <c r="EA32">
        <v>-7.3180496016664724</v>
      </c>
      <c r="EB32">
        <v>11.898608346356042</v>
      </c>
      <c r="EC32">
        <v>7.5866364293581254</v>
      </c>
      <c r="ED32">
        <v>-7.5516249635164003</v>
      </c>
      <c r="EE32">
        <v>-21.080072278671633</v>
      </c>
      <c r="EF32">
        <v>-13.024396959557627</v>
      </c>
      <c r="EG32">
        <v>-14.348693740538149</v>
      </c>
      <c r="EH32">
        <v>-6.6395982643157128</v>
      </c>
      <c r="EI32">
        <v>12.824489323066842</v>
      </c>
      <c r="EJ32">
        <v>-11.799874469304875</v>
      </c>
      <c r="EK32">
        <v>10.358487473594455</v>
      </c>
      <c r="EL32">
        <v>0.85112131376084976</v>
      </c>
      <c r="EM32">
        <v>3.7848680426022789</v>
      </c>
      <c r="EN32">
        <v>-2.3270680115865479</v>
      </c>
      <c r="EO32">
        <v>-1.9802534650554353</v>
      </c>
      <c r="EP32">
        <v>6.0543727827093203</v>
      </c>
      <c r="EQ32">
        <v>-2.0104941396077538</v>
      </c>
      <c r="ER32">
        <v>3.6529567687519053</v>
      </c>
      <c r="ES32">
        <v>-4.6309957660215861</v>
      </c>
      <c r="ET32">
        <v>5.3504817395479503</v>
      </c>
      <c r="EU32">
        <v>-5.1064673441455017</v>
      </c>
      <c r="EV32">
        <v>-3.8071372008091289</v>
      </c>
      <c r="EW32">
        <v>2.682514787205847</v>
      </c>
      <c r="EX32">
        <v>-1.5398379061612095</v>
      </c>
      <c r="EY32">
        <v>6.270372733561036</v>
      </c>
      <c r="EZ32">
        <v>1.20005101330884</v>
      </c>
      <c r="FA32">
        <v>1.1990814258245757</v>
      </c>
      <c r="FB32">
        <v>-3.2903025338256153</v>
      </c>
      <c r="FC32">
        <v>-3.8248075212286636</v>
      </c>
      <c r="FD32">
        <v>4.2591182451237746</v>
      </c>
      <c r="FE32">
        <v>10.322509996807449</v>
      </c>
      <c r="FF32">
        <v>26.468637032763837</v>
      </c>
      <c r="FG32">
        <v>15.707850139070615</v>
      </c>
      <c r="FH32">
        <v>-0.90805270759562229</v>
      </c>
      <c r="FI32">
        <v>-1.1323310311708006</v>
      </c>
      <c r="FJ32">
        <v>3.2714084076734116</v>
      </c>
      <c r="FK32">
        <v>17.600689199180113</v>
      </c>
      <c r="FL32">
        <v>8.4657071080390978</v>
      </c>
      <c r="FM32">
        <v>2.8927874637603961</v>
      </c>
      <c r="FN32">
        <v>9.7398052024932671</v>
      </c>
      <c r="FO32">
        <v>4.5573883796588559</v>
      </c>
      <c r="FP32">
        <v>-11.280511687225928</v>
      </c>
      <c r="FQ32">
        <v>-32.609411071653398</v>
      </c>
      <c r="FR32">
        <v>8.70021576584071</v>
      </c>
      <c r="FS32">
        <v>-6.5621236922113768</v>
      </c>
      <c r="FT32">
        <v>4.5513149204069734</v>
      </c>
      <c r="FU32">
        <v>-3.2413918192115578</v>
      </c>
      <c r="FV32">
        <v>2.6418185771934661</v>
      </c>
      <c r="FW32">
        <v>6.7498634522151546</v>
      </c>
      <c r="FX32">
        <v>-2.4055997321464164</v>
      </c>
      <c r="FY32">
        <v>-40.04515510536703</v>
      </c>
      <c r="FZ32">
        <f t="shared" si="0"/>
        <v>127.01369706991952</v>
      </c>
      <c r="GA32">
        <f>FZ32/FZ39</f>
        <v>3.8550061396099629E-2</v>
      </c>
      <c r="GB32" s="23">
        <f t="shared" si="1"/>
        <v>3.8550061396099631</v>
      </c>
    </row>
    <row r="33" spans="1:184" x14ac:dyDescent="0.4">
      <c r="A33" t="s">
        <v>2</v>
      </c>
      <c r="B33">
        <v>-21.132500881517259</v>
      </c>
      <c r="C33">
        <v>-37.173796476561677</v>
      </c>
      <c r="D33">
        <v>-29.397023509864344</v>
      </c>
      <c r="E33">
        <v>-8.6609425002185034</v>
      </c>
      <c r="F33">
        <v>8.7493920027156644</v>
      </c>
      <c r="G33">
        <v>12.557629918493681</v>
      </c>
      <c r="H33">
        <v>8.8973723649767429</v>
      </c>
      <c r="I33">
        <v>2.8653598294928853</v>
      </c>
      <c r="J33">
        <v>-2.0002818751170639</v>
      </c>
      <c r="K33">
        <v>-4.5108368382676876</v>
      </c>
      <c r="L33">
        <v>-4.5523732444387282</v>
      </c>
      <c r="M33">
        <v>-3.8499450341621264</v>
      </c>
      <c r="N33">
        <v>-2.9135558837649875</v>
      </c>
      <c r="O33">
        <v>-1.3976822756359459</v>
      </c>
      <c r="P33">
        <v>2.0505869140349611</v>
      </c>
      <c r="Q33">
        <v>7.4557792660683191</v>
      </c>
      <c r="R33">
        <v>13.001164616225257</v>
      </c>
      <c r="S33">
        <v>12.765504412937309</v>
      </c>
      <c r="T33">
        <v>2.3275674700177569</v>
      </c>
      <c r="U33">
        <v>-10.321363192169624</v>
      </c>
      <c r="V33">
        <v>-13.870334297326018</v>
      </c>
      <c r="W33">
        <v>-6.6228728154628334</v>
      </c>
      <c r="X33">
        <v>4.3369498945231211</v>
      </c>
      <c r="Y33">
        <v>9.2504614782049757</v>
      </c>
      <c r="Z33">
        <v>2.3419255266166346</v>
      </c>
      <c r="AA33">
        <v>-6.3218567657340703</v>
      </c>
      <c r="AB33">
        <v>-8.3156126929500136</v>
      </c>
      <c r="AC33">
        <v>-1.7677374663950092</v>
      </c>
      <c r="AD33">
        <v>5.9227267657307996</v>
      </c>
      <c r="AE33">
        <v>6.9245921420777368</v>
      </c>
      <c r="AF33">
        <v>-0.60607794972653828</v>
      </c>
      <c r="AG33">
        <v>-8.1969018448171447</v>
      </c>
      <c r="AH33">
        <v>-5.3270304003588924</v>
      </c>
      <c r="AI33">
        <v>4.1169801785111106</v>
      </c>
      <c r="AJ33">
        <v>11.117922664908978</v>
      </c>
      <c r="AK33">
        <v>8.6677619910815391</v>
      </c>
      <c r="AL33">
        <v>-1.5279233250244939</v>
      </c>
      <c r="AM33">
        <v>-10.211181808951807</v>
      </c>
      <c r="AN33">
        <v>-8.298356350582873</v>
      </c>
      <c r="AO33">
        <v>4.4599297139957752</v>
      </c>
      <c r="AP33">
        <v>16.766286783757966</v>
      </c>
      <c r="AQ33">
        <v>16.337128037731933</v>
      </c>
      <c r="AR33">
        <v>0.19124061574056006</v>
      </c>
      <c r="AS33">
        <v>-26.38594151899688</v>
      </c>
      <c r="AT33">
        <v>-55.453981519397495</v>
      </c>
      <c r="AU33">
        <v>-79.449277305073025</v>
      </c>
      <c r="AV33">
        <v>-91.984082690971491</v>
      </c>
      <c r="AW33">
        <v>-87.562519859485519</v>
      </c>
      <c r="AX33">
        <v>-63.005094192002055</v>
      </c>
      <c r="AY33">
        <v>-17.096822953056048</v>
      </c>
      <c r="AZ33">
        <v>43.7721667815293</v>
      </c>
      <c r="BA33">
        <v>104.6025655179475</v>
      </c>
      <c r="BB33">
        <v>151.28412899468375</v>
      </c>
      <c r="BC33">
        <v>172.68441506470577</v>
      </c>
      <c r="BD33">
        <v>167.04113274323797</v>
      </c>
      <c r="BE33">
        <v>139.21408691707839</v>
      </c>
      <c r="BF33">
        <v>96.363592671109757</v>
      </c>
      <c r="BG33">
        <v>48.316639761393908</v>
      </c>
      <c r="BH33">
        <v>5.2507153609994877</v>
      </c>
      <c r="BI33">
        <v>-23.980888004586824</v>
      </c>
      <c r="BJ33">
        <v>-35.086011631306057</v>
      </c>
      <c r="BK33">
        <v>-26.250934772842793</v>
      </c>
      <c r="BL33">
        <v>2.9171207376291508</v>
      </c>
      <c r="BM33">
        <v>42.922025558736529</v>
      </c>
      <c r="BN33">
        <v>77.054855105435067</v>
      </c>
      <c r="BO33">
        <v>90.348608496656297</v>
      </c>
      <c r="BP33">
        <v>80.514530691309375</v>
      </c>
      <c r="BQ33">
        <v>51.201960949091706</v>
      </c>
      <c r="BR33">
        <v>8.8580452462703203</v>
      </c>
      <c r="BS33">
        <v>-33.242530008913086</v>
      </c>
      <c r="BT33">
        <v>-65.654687887710693</v>
      </c>
      <c r="BU33">
        <v>-81.913254394776288</v>
      </c>
      <c r="BV33">
        <v>-78.747451272044799</v>
      </c>
      <c r="BW33">
        <v>-57.331243846134697</v>
      </c>
      <c r="BX33">
        <v>-25.759844193597377</v>
      </c>
      <c r="BY33">
        <v>4.7603956916640104</v>
      </c>
      <c r="BZ33">
        <v>27.492244829985491</v>
      </c>
      <c r="CA33">
        <v>37.907082437612175</v>
      </c>
      <c r="CB33">
        <v>36.600572738723478</v>
      </c>
      <c r="CC33">
        <v>29.69486113530559</v>
      </c>
      <c r="CD33">
        <v>19.05663517546904</v>
      </c>
      <c r="CE33">
        <v>5.4858126150368944</v>
      </c>
      <c r="CF33">
        <v>-8.6947733492769714</v>
      </c>
      <c r="CG33">
        <v>-20.903847422533463</v>
      </c>
      <c r="CH33">
        <v>-28.469056990598752</v>
      </c>
      <c r="CI33">
        <v>-25.655792858674332</v>
      </c>
      <c r="CJ33">
        <v>-10.117793246535491</v>
      </c>
      <c r="CK33">
        <v>6.4225610409144069</v>
      </c>
      <c r="CL33">
        <v>15.376420580250176</v>
      </c>
      <c r="CM33">
        <v>10.791594880248333</v>
      </c>
      <c r="CN33">
        <v>-1.1237140556152798</v>
      </c>
      <c r="CO33">
        <v>-13.86936189943378</v>
      </c>
      <c r="CP33">
        <v>-22.241275211430015</v>
      </c>
      <c r="CQ33">
        <v>-23.192337011498267</v>
      </c>
      <c r="CR33">
        <v>-15.1059687693395</v>
      </c>
      <c r="CS33">
        <v>1.2634550202383958</v>
      </c>
      <c r="CT33">
        <v>24.613113086909539</v>
      </c>
      <c r="CU33">
        <v>53.204610701549079</v>
      </c>
      <c r="CV33">
        <v>82.599265342958077</v>
      </c>
      <c r="CW33">
        <v>105.76727589603129</v>
      </c>
      <c r="CX33">
        <v>116.64505845424368</v>
      </c>
      <c r="CY33">
        <v>109.95262218641339</v>
      </c>
      <c r="CZ33">
        <v>82.541376066670608</v>
      </c>
      <c r="DA33">
        <v>35.656325954760625</v>
      </c>
      <c r="DB33">
        <v>-24.192313032375527</v>
      </c>
      <c r="DC33">
        <v>-84.137155185033919</v>
      </c>
      <c r="DD33">
        <v>-132.11097778326251</v>
      </c>
      <c r="DE33">
        <v>-161.51808752523746</v>
      </c>
      <c r="DF33">
        <v>-168.12713236355521</v>
      </c>
      <c r="DG33">
        <v>-149.17004993366439</v>
      </c>
      <c r="DH33">
        <v>-107.60117389705752</v>
      </c>
      <c r="DI33">
        <v>-54.390847149258079</v>
      </c>
      <c r="DJ33">
        <v>-4.9146889694312863</v>
      </c>
      <c r="DK33">
        <v>27.029348503299623</v>
      </c>
      <c r="DL33">
        <v>40.322077277369871</v>
      </c>
      <c r="DM33">
        <v>38.896576513052992</v>
      </c>
      <c r="DN33">
        <v>25.016710668336614</v>
      </c>
      <c r="DO33">
        <v>4.6770835194258522</v>
      </c>
      <c r="DP33">
        <v>-15.356843167663131</v>
      </c>
      <c r="DQ33">
        <v>-33.509787200293154</v>
      </c>
      <c r="DR33">
        <v>-48.201319768920243</v>
      </c>
      <c r="DS33">
        <v>-53.427935049907802</v>
      </c>
      <c r="DT33">
        <v>-44.222624265897878</v>
      </c>
      <c r="DU33">
        <v>-21.801981544598462</v>
      </c>
      <c r="DV33">
        <v>6.4584019454615955</v>
      </c>
      <c r="DW33">
        <v>31.614785428963977</v>
      </c>
      <c r="DX33">
        <v>42.163098204876391</v>
      </c>
      <c r="DY33">
        <v>33.17220397796077</v>
      </c>
      <c r="DZ33">
        <v>12.159048422927913</v>
      </c>
      <c r="EA33">
        <v>-9.9937394156525503</v>
      </c>
      <c r="EB33">
        <v>-27.508634627616221</v>
      </c>
      <c r="EC33">
        <v>-39.984370846049444</v>
      </c>
      <c r="ED33">
        <v>-43.762825410529899</v>
      </c>
      <c r="EE33">
        <v>-34.253528931345052</v>
      </c>
      <c r="EF33">
        <v>-12.384461656645268</v>
      </c>
      <c r="EG33">
        <v>11.548324188067632</v>
      </c>
      <c r="EH33">
        <v>22.62625638144851</v>
      </c>
      <c r="EI33">
        <v>13.906715977789188</v>
      </c>
      <c r="EJ33">
        <v>-3.0006969616867645</v>
      </c>
      <c r="EK33">
        <v>-10.782042254861379</v>
      </c>
      <c r="EL33">
        <v>-10.583778242581635</v>
      </c>
      <c r="EM33">
        <v>-6.5834086581649993</v>
      </c>
      <c r="EN33">
        <v>-3.0391990503178992</v>
      </c>
      <c r="EO33">
        <v>-4.1312676986943586</v>
      </c>
      <c r="EP33">
        <v>-10.414645538997979</v>
      </c>
      <c r="EQ33">
        <v>-11.04688189921055</v>
      </c>
      <c r="ER33">
        <v>2.0271396985061991</v>
      </c>
      <c r="ES33">
        <v>19.177687576942727</v>
      </c>
      <c r="ET33">
        <v>25.233535271983492</v>
      </c>
      <c r="EU33">
        <v>17.13134631750091</v>
      </c>
      <c r="EV33">
        <v>6.2112526274011941</v>
      </c>
      <c r="EW33">
        <v>4.0502530894296154</v>
      </c>
      <c r="EX33">
        <v>10.07108350434383</v>
      </c>
      <c r="EY33">
        <v>13.97105805278942</v>
      </c>
      <c r="EZ33">
        <v>9.0213358753623858</v>
      </c>
      <c r="FA33">
        <v>-2.4420362793767492</v>
      </c>
      <c r="FB33">
        <v>-12.885835813765921</v>
      </c>
      <c r="FC33">
        <v>-15.483142050273608</v>
      </c>
      <c r="FD33">
        <v>-9.5999290488098303</v>
      </c>
      <c r="FE33">
        <v>-0.15481889359070405</v>
      </c>
      <c r="FF33">
        <v>11.115663231921753</v>
      </c>
      <c r="FG33">
        <v>18.424339006145413</v>
      </c>
      <c r="FH33">
        <v>14.753406145569274</v>
      </c>
      <c r="FI33">
        <v>-0.99758100293069019</v>
      </c>
      <c r="FJ33">
        <v>-18.470655717984474</v>
      </c>
      <c r="FK33">
        <v>-28.42683115065055</v>
      </c>
      <c r="FL33">
        <v>-29.951565598339005</v>
      </c>
      <c r="FM33">
        <v>-23.980407259120739</v>
      </c>
      <c r="FN33">
        <v>-12.13182031554638</v>
      </c>
      <c r="FO33">
        <v>1.1842994059240877</v>
      </c>
      <c r="FP33">
        <v>11.479931173690845</v>
      </c>
      <c r="FQ33">
        <v>14.958357781939634</v>
      </c>
      <c r="FR33">
        <v>9.2803496871298936</v>
      </c>
      <c r="FS33">
        <v>-3.0607384909860245</v>
      </c>
      <c r="FT33">
        <v>-5.896143511853877</v>
      </c>
      <c r="FU33">
        <v>2.0608418975408487</v>
      </c>
      <c r="FV33">
        <v>3.2106410589001824</v>
      </c>
      <c r="FW33">
        <v>-2.7659748706582068</v>
      </c>
      <c r="FX33">
        <v>-2.4225333029008849</v>
      </c>
      <c r="FY33">
        <v>7.5182175271094929</v>
      </c>
      <c r="FZ33">
        <f t="shared" si="0"/>
        <v>2340.4699902970347</v>
      </c>
      <c r="GA33">
        <f>FZ33/FZ39</f>
        <v>0.71035851961707297</v>
      </c>
      <c r="GB33" s="23">
        <f t="shared" si="1"/>
        <v>71.035851961707294</v>
      </c>
    </row>
    <row r="34" spans="1:184" x14ac:dyDescent="0.4">
      <c r="A34" t="s">
        <v>3</v>
      </c>
      <c r="B34">
        <v>-35.356266881947008</v>
      </c>
      <c r="C34">
        <v>-19.390246608673863</v>
      </c>
      <c r="D34">
        <v>-0.69114213478210851</v>
      </c>
      <c r="E34">
        <v>19.22392456302822</v>
      </c>
      <c r="F34">
        <v>37.309891439122232</v>
      </c>
      <c r="G34">
        <v>48.472506183150593</v>
      </c>
      <c r="H34">
        <v>47.658969518436066</v>
      </c>
      <c r="I34">
        <v>31.75315817347547</v>
      </c>
      <c r="J34">
        <v>3.8615657938909975</v>
      </c>
      <c r="K34">
        <v>-28.76336983453848</v>
      </c>
      <c r="L34">
        <v>-57.631647333109818</v>
      </c>
      <c r="M34">
        <v>-74.063203010297215</v>
      </c>
      <c r="N34">
        <v>-72.424550031511714</v>
      </c>
      <c r="O34">
        <v>-50.170077774260122</v>
      </c>
      <c r="P34">
        <v>-13.668231250918089</v>
      </c>
      <c r="Q34">
        <v>24.977574551332992</v>
      </c>
      <c r="R34">
        <v>55.893977757221592</v>
      </c>
      <c r="S34">
        <v>74.199122781720803</v>
      </c>
      <c r="T34">
        <v>76.60435765270725</v>
      </c>
      <c r="U34">
        <v>60.349155161057311</v>
      </c>
      <c r="V34">
        <v>26.311481465857131</v>
      </c>
      <c r="W34">
        <v>-15.936136521959892</v>
      </c>
      <c r="X34">
        <v>-54.747882887140449</v>
      </c>
      <c r="Y34">
        <v>-78.49109732115393</v>
      </c>
      <c r="Z34">
        <v>-78.535363460977592</v>
      </c>
      <c r="AA34">
        <v>-58.038855995847776</v>
      </c>
      <c r="AB34">
        <v>-23.099772381878005</v>
      </c>
      <c r="AC34">
        <v>18.570815755208727</v>
      </c>
      <c r="AD34">
        <v>54.565749283437718</v>
      </c>
      <c r="AE34">
        <v>71.41869883985791</v>
      </c>
      <c r="AF34">
        <v>59.908628587748794</v>
      </c>
      <c r="AG34">
        <v>27.244478356340309</v>
      </c>
      <c r="AH34">
        <v>-14.824028956814873</v>
      </c>
      <c r="AI34">
        <v>-53.651272914016744</v>
      </c>
      <c r="AJ34">
        <v>-79.447606233036794</v>
      </c>
      <c r="AK34">
        <v>-84.754066069900432</v>
      </c>
      <c r="AL34">
        <v>-69.144329824453948</v>
      </c>
      <c r="AM34">
        <v>-39.17055452370375</v>
      </c>
      <c r="AN34">
        <v>-3.0951034648112086</v>
      </c>
      <c r="AO34">
        <v>31.691922343680293</v>
      </c>
      <c r="AP34">
        <v>61.741696685238807</v>
      </c>
      <c r="AQ34">
        <v>85.092875288724457</v>
      </c>
      <c r="AR34">
        <v>100.10086080174683</v>
      </c>
      <c r="AS34">
        <v>105.9511603403822</v>
      </c>
      <c r="AT34">
        <v>102.54052463221534</v>
      </c>
      <c r="AU34">
        <v>90.538854397014831</v>
      </c>
      <c r="AV34">
        <v>71.914847760338972</v>
      </c>
      <c r="AW34">
        <v>49.422517180556603</v>
      </c>
      <c r="AX34">
        <v>25.918185155325215</v>
      </c>
      <c r="AY34">
        <v>4.231718303340732</v>
      </c>
      <c r="AZ34">
        <v>-13.206018130309122</v>
      </c>
      <c r="BA34">
        <v>-25.664585228115691</v>
      </c>
      <c r="BB34">
        <v>-33.61319911953187</v>
      </c>
      <c r="BC34">
        <v>-37.716996434640961</v>
      </c>
      <c r="BD34">
        <v>-38.638161524936088</v>
      </c>
      <c r="BE34">
        <v>-37.038878741910395</v>
      </c>
      <c r="BF34">
        <v>-33.576104294044811</v>
      </c>
      <c r="BG34">
        <v>-28.886304104569113</v>
      </c>
      <c r="BH34">
        <v>-23.602405100893886</v>
      </c>
      <c r="BI34">
        <v>-18.357756497227214</v>
      </c>
      <c r="BJ34">
        <v>-13.785125784614678</v>
      </c>
      <c r="BK34">
        <v>-10.500767843120796</v>
      </c>
      <c r="BL34">
        <v>-8.8973674740762121</v>
      </c>
      <c r="BM34">
        <v>-8.6887426672269861</v>
      </c>
      <c r="BN34">
        <v>-9.4236692730733012</v>
      </c>
      <c r="BO34">
        <v>-10.651223977866577</v>
      </c>
      <c r="BP34">
        <v>-11.920483467858425</v>
      </c>
      <c r="BQ34">
        <v>-12.780524429299961</v>
      </c>
      <c r="BR34">
        <v>-12.831434021606754</v>
      </c>
      <c r="BS34">
        <v>-11.877341296849448</v>
      </c>
      <c r="BT34">
        <v>-9.7733857802621475</v>
      </c>
      <c r="BU34">
        <v>-6.3742845954302361</v>
      </c>
      <c r="BV34">
        <v>-1.5477539719548381</v>
      </c>
      <c r="BW34">
        <v>4.7779048302729414</v>
      </c>
      <c r="BX34">
        <v>12.314419027278378</v>
      </c>
      <c r="BY34">
        <v>19.418352553861816</v>
      </c>
      <c r="BZ34">
        <v>24.078713829059318</v>
      </c>
      <c r="CA34">
        <v>24.276690514352175</v>
      </c>
      <c r="CB34">
        <v>17.993470271222854</v>
      </c>
      <c r="CC34">
        <v>4.2841389769656644</v>
      </c>
      <c r="CD34">
        <v>-13.500749649389103</v>
      </c>
      <c r="CE34">
        <v>-30.93724375906875</v>
      </c>
      <c r="CF34">
        <v>-43.601516524817512</v>
      </c>
      <c r="CG34">
        <v>-46.947271875912058</v>
      </c>
      <c r="CH34">
        <v>-37.314317611353687</v>
      </c>
      <c r="CI34">
        <v>-16.420609499007284</v>
      </c>
      <c r="CJ34">
        <v>12.554402620123179</v>
      </c>
      <c r="CK34">
        <v>44.636755354568685</v>
      </c>
      <c r="CL34">
        <v>69.79085920441058</v>
      </c>
      <c r="CM34">
        <v>80.768321463516472</v>
      </c>
      <c r="CN34">
        <v>77.422272659567781</v>
      </c>
      <c r="CO34">
        <v>61.481697539734867</v>
      </c>
      <c r="CP34">
        <v>35.227477008784668</v>
      </c>
      <c r="CQ34">
        <v>2.9271416574562887</v>
      </c>
      <c r="CR34">
        <v>-30.422944149751082</v>
      </c>
      <c r="CS34">
        <v>-59.726426769860211</v>
      </c>
      <c r="CT34">
        <v>-80.286608250266028</v>
      </c>
      <c r="CU34">
        <v>-89.752219969456689</v>
      </c>
      <c r="CV34">
        <v>-89.076221956212393</v>
      </c>
      <c r="CW34">
        <v>-80.198921303014615</v>
      </c>
      <c r="CX34">
        <v>-65.130959400299062</v>
      </c>
      <c r="CY34">
        <v>-45.882977638501778</v>
      </c>
      <c r="CZ34">
        <v>-24.465617408058055</v>
      </c>
      <c r="DA34">
        <v>-2.6366189732804575</v>
      </c>
      <c r="DB34">
        <v>18.768647361337223</v>
      </c>
      <c r="DC34">
        <v>38.802170641172836</v>
      </c>
      <c r="DD34">
        <v>56.392290976685267</v>
      </c>
      <c r="DE34">
        <v>70.458744880772798</v>
      </c>
      <c r="DF34">
        <v>79.921268866333207</v>
      </c>
      <c r="DG34">
        <v>83.699599446264386</v>
      </c>
      <c r="DH34">
        <v>80.713473133464689</v>
      </c>
      <c r="DI34">
        <v>69.882626440831686</v>
      </c>
      <c r="DJ34">
        <v>50.887791147700419</v>
      </c>
      <c r="DK34">
        <v>26.453680099152805</v>
      </c>
      <c r="DL34">
        <v>6.600140670761756E-2</v>
      </c>
      <c r="DM34">
        <v>-24.792661330648848</v>
      </c>
      <c r="DN34">
        <v>-44.887989426491046</v>
      </c>
      <c r="DO34">
        <v>-57.931856156639277</v>
      </c>
      <c r="DP34">
        <v>-61.871901659340949</v>
      </c>
      <c r="DQ34">
        <v>-54.655222232137525</v>
      </c>
      <c r="DR34">
        <v>-35.56237839687342</v>
      </c>
      <c r="DS34">
        <v>-9.2159451832020132</v>
      </c>
      <c r="DT34">
        <v>18.457048164071516</v>
      </c>
      <c r="DU34">
        <v>41.630331509227666</v>
      </c>
      <c r="DV34">
        <v>54.238557367804262</v>
      </c>
      <c r="DW34">
        <v>51.381492944548057</v>
      </c>
      <c r="DX34">
        <v>35.53029179761711</v>
      </c>
      <c r="DY34">
        <v>11.042537374877327</v>
      </c>
      <c r="DZ34">
        <v>-17.348350257297888</v>
      </c>
      <c r="EA34">
        <v>-42.582067862834691</v>
      </c>
      <c r="EB34">
        <v>-55.43345624726674</v>
      </c>
      <c r="EC34">
        <v>-53.046744601457974</v>
      </c>
      <c r="ED34">
        <v>-38.767709007557414</v>
      </c>
      <c r="EE34">
        <v>-17.105489358388962</v>
      </c>
      <c r="EF34">
        <v>7.5154350505629575</v>
      </c>
      <c r="EG34">
        <v>30.696408208999298</v>
      </c>
      <c r="EH34">
        <v>48.688101531858543</v>
      </c>
      <c r="EI34">
        <v>57.52897377559318</v>
      </c>
      <c r="EJ34">
        <v>53.154077256847415</v>
      </c>
      <c r="EK34">
        <v>33.481546641711859</v>
      </c>
      <c r="EL34">
        <v>4.3492679076918508</v>
      </c>
      <c r="EM34">
        <v>-26.472102963722904</v>
      </c>
      <c r="EN34">
        <v>-51.243105208587735</v>
      </c>
      <c r="EO34">
        <v>-63.091378297654956</v>
      </c>
      <c r="EP34">
        <v>-59.175058998168609</v>
      </c>
      <c r="EQ34">
        <v>-40.810329088926835</v>
      </c>
      <c r="ER34">
        <v>-10.319162877011165</v>
      </c>
      <c r="ES34">
        <v>27.553731274072796</v>
      </c>
      <c r="ET34">
        <v>60.901233321429814</v>
      </c>
      <c r="EU34">
        <v>77.616583222200859</v>
      </c>
      <c r="EV34">
        <v>72.228041840601534</v>
      </c>
      <c r="EW34">
        <v>46.166008963784918</v>
      </c>
      <c r="EX34">
        <v>5.711253420313481</v>
      </c>
      <c r="EY34">
        <v>-34.810192320487836</v>
      </c>
      <c r="EZ34">
        <v>-62.421870393687648</v>
      </c>
      <c r="FA34">
        <v>-70.909228114275408</v>
      </c>
      <c r="FB34">
        <v>-60.383515715919174</v>
      </c>
      <c r="FC34">
        <v>-33.745697850066897</v>
      </c>
      <c r="FD34">
        <v>0.4019399512061268</v>
      </c>
      <c r="FE34">
        <v>30.943619357730682</v>
      </c>
      <c r="FF34">
        <v>50.276416871008458</v>
      </c>
      <c r="FG34">
        <v>56.998467075328428</v>
      </c>
      <c r="FH34">
        <v>51.789298905587017</v>
      </c>
      <c r="FI34">
        <v>35.602226420048247</v>
      </c>
      <c r="FJ34">
        <v>10.155883888333941</v>
      </c>
      <c r="FK34">
        <v>-19.804776603513385</v>
      </c>
      <c r="FL34">
        <v>-48.564726379153804</v>
      </c>
      <c r="FM34">
        <v>-70.39373956203238</v>
      </c>
      <c r="FN34">
        <v>-79.600906816973463</v>
      </c>
      <c r="FO34">
        <v>-70.73108717190982</v>
      </c>
      <c r="FP34">
        <v>-40.648299895302216</v>
      </c>
      <c r="FQ34">
        <v>5.4668551385786532</v>
      </c>
      <c r="FR34">
        <v>51.677090682855741</v>
      </c>
      <c r="FS34">
        <v>80.005935007172752</v>
      </c>
      <c r="FT34">
        <v>78.332649840777705</v>
      </c>
      <c r="FU34">
        <v>52.448712178464618</v>
      </c>
      <c r="FV34">
        <v>17.814236362612998</v>
      </c>
      <c r="FW34">
        <v>-11.36270808178571</v>
      </c>
      <c r="FX34">
        <v>-23.908245561160197</v>
      </c>
      <c r="FY34">
        <v>-12.998858688352472</v>
      </c>
      <c r="FZ34">
        <f t="shared" si="0"/>
        <v>2352.2981462463381</v>
      </c>
      <c r="GA34">
        <f>FZ34/FZ39</f>
        <v>0.71394849572647856</v>
      </c>
      <c r="GB34" s="23">
        <f t="shared" si="1"/>
        <v>71.394849572647857</v>
      </c>
    </row>
    <row r="35" spans="1:184" x14ac:dyDescent="0.4">
      <c r="A35" t="s">
        <v>4</v>
      </c>
      <c r="B35">
        <v>-7.9558564101940714</v>
      </c>
      <c r="C35">
        <v>-6.7215639037508481</v>
      </c>
      <c r="D35">
        <v>-4.4164066063155261</v>
      </c>
      <c r="E35">
        <v>-1.5143902899983326</v>
      </c>
      <c r="F35">
        <v>1.490825763192654</v>
      </c>
      <c r="G35">
        <v>4.1620785714000803</v>
      </c>
      <c r="H35">
        <v>6.1719185583205167</v>
      </c>
      <c r="I35">
        <v>7.4475618423099386</v>
      </c>
      <c r="J35">
        <v>7.9839313452117953</v>
      </c>
      <c r="K35">
        <v>7.8097186612834371</v>
      </c>
      <c r="L35">
        <v>6.9733880578065524</v>
      </c>
      <c r="M35">
        <v>5.5374485444194654</v>
      </c>
      <c r="N35">
        <v>3.623913557502318</v>
      </c>
      <c r="O35">
        <v>1.3995969667473742</v>
      </c>
      <c r="P35">
        <v>-0.97543355632672779</v>
      </c>
      <c r="Q35">
        <v>-3.3466036205022225</v>
      </c>
      <c r="R35">
        <v>-5.561394743025958</v>
      </c>
      <c r="S35">
        <v>-7.4470393172625489</v>
      </c>
      <c r="T35">
        <v>-8.8113689109966042</v>
      </c>
      <c r="U35">
        <v>-9.4759582929052435</v>
      </c>
      <c r="V35">
        <v>-9.44616238120501</v>
      </c>
      <c r="W35">
        <v>-8.777603125392071</v>
      </c>
      <c r="X35">
        <v>-7.5236646162333196</v>
      </c>
      <c r="Y35">
        <v>-5.7369678599775193</v>
      </c>
      <c r="Z35">
        <v>-3.4749278728249378</v>
      </c>
      <c r="AA35">
        <v>-0.84865688272671957</v>
      </c>
      <c r="AB35">
        <v>1.8911032253339333</v>
      </c>
      <c r="AC35">
        <v>4.4754574717943587</v>
      </c>
      <c r="AD35">
        <v>6.6513716280153119</v>
      </c>
      <c r="AE35">
        <v>8.1536533378648155</v>
      </c>
      <c r="AF35">
        <v>8.7486923213954615</v>
      </c>
      <c r="AG35">
        <v>8.5139919301139919</v>
      </c>
      <c r="AH35">
        <v>7.6063944136853241</v>
      </c>
      <c r="AI35">
        <v>6.1597627954387839</v>
      </c>
      <c r="AJ35">
        <v>4.3111411028599491</v>
      </c>
      <c r="AK35">
        <v>2.2878659369647272</v>
      </c>
      <c r="AL35">
        <v>0.2845306807463851</v>
      </c>
      <c r="AM35">
        <v>-1.5494594566260567</v>
      </c>
      <c r="AN35">
        <v>-3.0804564188153396</v>
      </c>
      <c r="AO35">
        <v>-4.1807671258927792</v>
      </c>
      <c r="AP35">
        <v>-4.7479163468332661</v>
      </c>
      <c r="AQ35">
        <v>-4.8405320162165433</v>
      </c>
      <c r="AR35">
        <v>-4.560295093195383</v>
      </c>
      <c r="AS35">
        <v>-4.012548057824783</v>
      </c>
      <c r="AT35">
        <v>-3.3049670406259621</v>
      </c>
      <c r="AU35">
        <v>-2.5420036275572611</v>
      </c>
      <c r="AV35">
        <v>-1.8207138008797026</v>
      </c>
      <c r="AW35">
        <v>-1.2192138242056336</v>
      </c>
      <c r="AX35">
        <v>-0.77996862818048851</v>
      </c>
      <c r="AY35">
        <v>-0.51633166784130813</v>
      </c>
      <c r="AZ35">
        <v>-0.41771422346671688</v>
      </c>
      <c r="BA35">
        <v>-0.45651732800315115</v>
      </c>
      <c r="BB35">
        <v>-0.60184808818072955</v>
      </c>
      <c r="BC35">
        <v>-0.82246013009686514</v>
      </c>
      <c r="BD35">
        <v>-1.0864038262555382</v>
      </c>
      <c r="BE35">
        <v>-1.3611314158427594</v>
      </c>
      <c r="BF35">
        <v>-1.6125268520920863</v>
      </c>
      <c r="BG35">
        <v>-1.8005187465574182</v>
      </c>
      <c r="BH35">
        <v>-1.8821362063915363</v>
      </c>
      <c r="BI35">
        <v>-1.8099936035154884</v>
      </c>
      <c r="BJ35">
        <v>-1.5256081297835171</v>
      </c>
      <c r="BK35">
        <v>-0.98194517586991048</v>
      </c>
      <c r="BL35">
        <v>-0.19336500471834384</v>
      </c>
      <c r="BM35">
        <v>0.80047034114087268</v>
      </c>
      <c r="BN35">
        <v>1.9565020095289847</v>
      </c>
      <c r="BO35">
        <v>3.2314789069174346</v>
      </c>
      <c r="BP35">
        <v>4.5821525137813115</v>
      </c>
      <c r="BQ35">
        <v>5.9652743105953512</v>
      </c>
      <c r="BR35">
        <v>7.3375642688389879</v>
      </c>
      <c r="BS35">
        <v>8.6553930631520242</v>
      </c>
      <c r="BT35">
        <v>9.8622439504942765</v>
      </c>
      <c r="BU35">
        <v>10.851512346438573</v>
      </c>
      <c r="BV35">
        <v>11.511267035849945</v>
      </c>
      <c r="BW35">
        <v>11.788571116016088</v>
      </c>
      <c r="BX35">
        <v>11.65418672275935</v>
      </c>
      <c r="BY35">
        <v>11.081128573381839</v>
      </c>
      <c r="BZ35">
        <v>10.042411385185181</v>
      </c>
      <c r="CA35">
        <v>8.5110498754719508</v>
      </c>
      <c r="CB35">
        <v>6.4600587615439196</v>
      </c>
      <c r="CC35">
        <v>3.8941198484889679</v>
      </c>
      <c r="CD35">
        <v>0.94470831405463751</v>
      </c>
      <c r="CE35">
        <v>-2.2245334901557712</v>
      </c>
      <c r="CF35">
        <v>-5.4498381910216622</v>
      </c>
      <c r="CG35">
        <v>-8.5674384154223837</v>
      </c>
      <c r="CH35">
        <v>-11.414547642402537</v>
      </c>
      <c r="CI35">
        <v>-13.832188900339883</v>
      </c>
      <c r="CJ35">
        <v>-15.690540530869903</v>
      </c>
      <c r="CK35">
        <v>-16.97415415062849</v>
      </c>
      <c r="CL35">
        <v>-17.69608143746883</v>
      </c>
      <c r="CM35">
        <v>-17.869341609946382</v>
      </c>
      <c r="CN35">
        <v>-17.506953886617186</v>
      </c>
      <c r="CO35">
        <v>-16.621937486036277</v>
      </c>
      <c r="CP35">
        <v>-15.227311626759823</v>
      </c>
      <c r="CQ35">
        <v>-13.342807162220629</v>
      </c>
      <c r="CR35">
        <v>-11.025200659791563</v>
      </c>
      <c r="CS35">
        <v>-8.3787770194447226</v>
      </c>
      <c r="CT35">
        <v>-5.5180203155827963</v>
      </c>
      <c r="CU35">
        <v>-2.5574146226080963</v>
      </c>
      <c r="CV35">
        <v>0.38855598507665401</v>
      </c>
      <c r="CW35">
        <v>3.2054074330695488</v>
      </c>
      <c r="CX35">
        <v>5.7821085287461376</v>
      </c>
      <c r="CY35">
        <v>8.0247701383276588</v>
      </c>
      <c r="CZ35">
        <v>9.8562781367289887</v>
      </c>
      <c r="DA35">
        <v>11.202848930594671</v>
      </c>
      <c r="DB35">
        <v>12.004940291176448</v>
      </c>
      <c r="DC35">
        <v>12.268579045718374</v>
      </c>
      <c r="DD35">
        <v>12.048447776318534</v>
      </c>
      <c r="DE35">
        <v>11.40783266263575</v>
      </c>
      <c r="DF35">
        <v>10.410019884328346</v>
      </c>
      <c r="DG35">
        <v>9.1182956210556299</v>
      </c>
      <c r="DH35">
        <v>7.5959460524759059</v>
      </c>
      <c r="DI35">
        <v>5.9062573582483191</v>
      </c>
      <c r="DJ35">
        <v>4.1125157180313403</v>
      </c>
      <c r="DK35">
        <v>2.278007311484187</v>
      </c>
      <c r="DL35">
        <v>0.46601831826543094</v>
      </c>
      <c r="DM35">
        <v>-1.2626330514143045</v>
      </c>
      <c r="DN35">
        <v>-2.858186298668699</v>
      </c>
      <c r="DO35">
        <v>-4.2780922281800136</v>
      </c>
      <c r="DP35">
        <v>-5.4809874781622669</v>
      </c>
      <c r="DQ35">
        <v>-6.4255086868288904</v>
      </c>
      <c r="DR35">
        <v>-7.0702924923932153</v>
      </c>
      <c r="DS35">
        <v>-7.3739755330687151</v>
      </c>
      <c r="DT35">
        <v>-7.3263798190467933</v>
      </c>
      <c r="DU35">
        <v>-7.0180864696045075</v>
      </c>
      <c r="DV35">
        <v>-6.474932460694486</v>
      </c>
      <c r="DW35">
        <v>-5.6987723894445086</v>
      </c>
      <c r="DX35">
        <v>-4.6914608529819075</v>
      </c>
      <c r="DY35">
        <v>-3.4548524484344347</v>
      </c>
      <c r="DZ35">
        <v>-2.004082107503673</v>
      </c>
      <c r="EA35">
        <v>-0.40740610018900941</v>
      </c>
      <c r="EB35">
        <v>1.2536389689362963</v>
      </c>
      <c r="EC35">
        <v>2.8975164952987198</v>
      </c>
      <c r="ED35">
        <v>4.4426898743249428</v>
      </c>
      <c r="EE35">
        <v>5.7715381653142979</v>
      </c>
      <c r="EF35">
        <v>6.6750216209780548</v>
      </c>
      <c r="EG35">
        <v>7.119690309583965</v>
      </c>
      <c r="EH35">
        <v>7.1250128373201473</v>
      </c>
      <c r="EI35">
        <v>6.7104578103751811</v>
      </c>
      <c r="EJ35">
        <v>5.8954938349375379</v>
      </c>
      <c r="EK35">
        <v>4.6995895171954061</v>
      </c>
      <c r="EL35">
        <v>3.1617656267717278</v>
      </c>
      <c r="EM35">
        <v>1.3992515870256199</v>
      </c>
      <c r="EN35">
        <v>-0.45117101524894077</v>
      </c>
      <c r="EO35">
        <v>-2.2527205932583469</v>
      </c>
      <c r="EP35">
        <v>-3.8686155602090073</v>
      </c>
      <c r="EQ35">
        <v>-5.1620743293069955</v>
      </c>
      <c r="ER35">
        <v>-6.037278990171691</v>
      </c>
      <c r="ES35">
        <v>-6.5555670930869665</v>
      </c>
      <c r="ET35">
        <v>-6.7924428848012246</v>
      </c>
      <c r="EU35">
        <v>-6.8167113670752846</v>
      </c>
      <c r="EV35">
        <v>-6.6971775416701371</v>
      </c>
      <c r="EW35">
        <v>-6.5022300256483581</v>
      </c>
      <c r="EX35">
        <v>-6.2850296266103074</v>
      </c>
      <c r="EY35">
        <v>-6.0345021899943632</v>
      </c>
      <c r="EZ35">
        <v>-5.688237792762795</v>
      </c>
      <c r="FA35">
        <v>-5.1762749424312</v>
      </c>
      <c r="FB35">
        <v>-4.429156627849526</v>
      </c>
      <c r="FC35">
        <v>-3.3907537300765545</v>
      </c>
      <c r="FD35">
        <v>-2.1174952315321312</v>
      </c>
      <c r="FE35">
        <v>-0.83283554571690099</v>
      </c>
      <c r="FF35">
        <v>0.51625739917461011</v>
      </c>
      <c r="FG35">
        <v>2.0764188776821073</v>
      </c>
      <c r="FH35">
        <v>3.9968628172189193</v>
      </c>
      <c r="FI35">
        <v>6.4268031451984022</v>
      </c>
      <c r="FJ35">
        <v>9.5151640259748032</v>
      </c>
      <c r="FK35">
        <v>13.316695747209701</v>
      </c>
      <c r="FL35">
        <v>17.513677896358598</v>
      </c>
      <c r="FM35">
        <v>21.694616583074239</v>
      </c>
      <c r="FN35">
        <v>25.446807893597978</v>
      </c>
      <c r="FO35">
        <v>28.357275818151312</v>
      </c>
      <c r="FP35">
        <v>30.011310905242414</v>
      </c>
      <c r="FQ35">
        <v>29.929460289911447</v>
      </c>
      <c r="FR35">
        <v>27.398102360365101</v>
      </c>
      <c r="FS35">
        <v>21.938236081784641</v>
      </c>
      <c r="FT35">
        <v>14.258532093600641</v>
      </c>
      <c r="FU35">
        <v>5.3847809598622565</v>
      </c>
      <c r="FV35">
        <v>-3.4986469521030101</v>
      </c>
      <c r="FW35">
        <v>-10.871801767925461</v>
      </c>
      <c r="FX35">
        <v>-15.132489973751019</v>
      </c>
      <c r="FY35">
        <v>-15.032912242104704</v>
      </c>
      <c r="FZ35">
        <f t="shared" si="0"/>
        <v>79.321966716623109</v>
      </c>
      <c r="GA35">
        <f>FZ35/FZ39</f>
        <v>2.4075093927089401E-2</v>
      </c>
      <c r="GB35" s="23">
        <f t="shared" si="1"/>
        <v>2.4075093927089402</v>
      </c>
    </row>
    <row r="36" spans="1:184" x14ac:dyDescent="0.4">
      <c r="A36" t="s">
        <v>5</v>
      </c>
      <c r="B36">
        <v>3.9962593125043337</v>
      </c>
      <c r="C36">
        <v>4.7984943174037022</v>
      </c>
      <c r="D36">
        <v>5.1574431404580308</v>
      </c>
      <c r="E36">
        <v>5.0925249040083012</v>
      </c>
      <c r="F36">
        <v>4.6662399635790761</v>
      </c>
      <c r="G36">
        <v>3.9510022919267551</v>
      </c>
      <c r="H36">
        <v>3.0229384966005353</v>
      </c>
      <c r="I36">
        <v>1.9689578017572378</v>
      </c>
      <c r="J36">
        <v>0.88472805009674105</v>
      </c>
      <c r="K36">
        <v>-0.15567826499662613</v>
      </c>
      <c r="L36">
        <v>-1.0964253970544919</v>
      </c>
      <c r="M36">
        <v>-1.8862960683759471</v>
      </c>
      <c r="N36">
        <v>-2.4745459838130475</v>
      </c>
      <c r="O36">
        <v>-2.8110369286996728</v>
      </c>
      <c r="P36">
        <v>-2.8467538778417891</v>
      </c>
      <c r="Q36">
        <v>-2.5330374416773713</v>
      </c>
      <c r="R36">
        <v>-1.8243897719502724</v>
      </c>
      <c r="S36">
        <v>-0.69684146160299898</v>
      </c>
      <c r="T36">
        <v>0.85185791219410134</v>
      </c>
      <c r="U36">
        <v>2.7724801502311784</v>
      </c>
      <c r="V36">
        <v>4.9726478114935722</v>
      </c>
      <c r="W36">
        <v>7.3518064650504318</v>
      </c>
      <c r="X36">
        <v>9.8094016799712236</v>
      </c>
      <c r="Y36">
        <v>12.244879025325028</v>
      </c>
      <c r="Z36">
        <v>14.557688913043982</v>
      </c>
      <c r="AA36">
        <v>16.647325401755825</v>
      </c>
      <c r="AB36">
        <v>18.413411056275713</v>
      </c>
      <c r="AC36">
        <v>19.755805788829843</v>
      </c>
      <c r="AD36">
        <v>20.575699313196424</v>
      </c>
      <c r="AE36">
        <v>20.791996576464307</v>
      </c>
      <c r="AF36">
        <v>20.383271225970343</v>
      </c>
      <c r="AG36">
        <v>19.352198366756365</v>
      </c>
      <c r="AH36">
        <v>17.709906823918612</v>
      </c>
      <c r="AI36">
        <v>15.48905626753389</v>
      </c>
      <c r="AJ36">
        <v>12.745314106492831</v>
      </c>
      <c r="AK36">
        <v>9.5398614928394334</v>
      </c>
      <c r="AL36">
        <v>5.9392843597819187</v>
      </c>
      <c r="AM36">
        <v>2.0262932996827745</v>
      </c>
      <c r="AN36">
        <v>-2.1047643459204233</v>
      </c>
      <c r="AO36">
        <v>-6.3535768907654697</v>
      </c>
      <c r="AP36">
        <v>-10.636677710251945</v>
      </c>
      <c r="AQ36">
        <v>-14.877896119236748</v>
      </c>
      <c r="AR36">
        <v>-19.000110650243084</v>
      </c>
      <c r="AS36">
        <v>-22.922538314891131</v>
      </c>
      <c r="AT36">
        <v>-26.562062474335612</v>
      </c>
      <c r="AU36">
        <v>-29.838791034293553</v>
      </c>
      <c r="AV36">
        <v>-32.680227504179513</v>
      </c>
      <c r="AW36">
        <v>-35.032815112056845</v>
      </c>
      <c r="AX36">
        <v>-36.878648418955592</v>
      </c>
      <c r="AY36">
        <v>-38.226071664137784</v>
      </c>
      <c r="AZ36">
        <v>-39.092946145196997</v>
      </c>
      <c r="BA36">
        <v>-39.49936990199857</v>
      </c>
      <c r="BB36">
        <v>-39.465756973702312</v>
      </c>
      <c r="BC36">
        <v>-39.0128748801014</v>
      </c>
      <c r="BD36">
        <v>-38.16219439458235</v>
      </c>
      <c r="BE36">
        <v>-36.935784423849455</v>
      </c>
      <c r="BF36">
        <v>-35.357205787517927</v>
      </c>
      <c r="BG36">
        <v>-33.455621684404463</v>
      </c>
      <c r="BH36">
        <v>-31.262828563438863</v>
      </c>
      <c r="BI36">
        <v>-28.814990138471604</v>
      </c>
      <c r="BJ36">
        <v>-26.159949026582332</v>
      </c>
      <c r="BK36">
        <v>-23.351483755452865</v>
      </c>
      <c r="BL36">
        <v>-20.445638357805294</v>
      </c>
      <c r="BM36">
        <v>-17.499832059041324</v>
      </c>
      <c r="BN36">
        <v>-14.571819490940197</v>
      </c>
      <c r="BO36">
        <v>-11.719383651171807</v>
      </c>
      <c r="BP36">
        <v>-9.0003101114098847</v>
      </c>
      <c r="BQ36">
        <v>-6.472384443327817</v>
      </c>
      <c r="BR36">
        <v>-4.1933607096034802</v>
      </c>
      <c r="BS36">
        <v>-2.220643676075198</v>
      </c>
      <c r="BT36">
        <v>-0.59875069090153676</v>
      </c>
      <c r="BU36">
        <v>0.67746633749672092</v>
      </c>
      <c r="BV36">
        <v>1.6315067231984108</v>
      </c>
      <c r="BW36">
        <v>2.2886508366922773</v>
      </c>
      <c r="BX36">
        <v>2.6746619338131632</v>
      </c>
      <c r="BY36">
        <v>2.8158203442306462</v>
      </c>
      <c r="BZ36">
        <v>2.738563844066535</v>
      </c>
      <c r="CA36">
        <v>2.4693422556753681</v>
      </c>
      <c r="CB36">
        <v>2.0346014275477904</v>
      </c>
      <c r="CC36">
        <v>1.4607917266250841</v>
      </c>
      <c r="CD36">
        <v>0.77436498969303669</v>
      </c>
      <c r="CE36">
        <v>1.7232039685317335E-3</v>
      </c>
      <c r="CF36">
        <v>-0.83094187774544137</v>
      </c>
      <c r="CG36">
        <v>-1.6975316967734573</v>
      </c>
      <c r="CH36">
        <v>-2.5709776784142448</v>
      </c>
      <c r="CI36">
        <v>-3.4237078606876081</v>
      </c>
      <c r="CJ36">
        <v>-4.2408495149782626</v>
      </c>
      <c r="CK36">
        <v>-5.0109499340535057</v>
      </c>
      <c r="CL36">
        <v>-5.7225564106807365</v>
      </c>
      <c r="CM36">
        <v>-6.3642162376271791</v>
      </c>
      <c r="CN36">
        <v>-6.9244767076600047</v>
      </c>
      <c r="CO36">
        <v>-7.3918851135469366</v>
      </c>
      <c r="CP36">
        <v>-7.7549887480547719</v>
      </c>
      <c r="CQ36">
        <v>-8.0023349039511835</v>
      </c>
      <c r="CR36">
        <v>-8.1224708740033211</v>
      </c>
      <c r="CS36">
        <v>-8.1039439509787137</v>
      </c>
      <c r="CT36">
        <v>-7.9353014276442728</v>
      </c>
      <c r="CU36">
        <v>-7.6050905967677505</v>
      </c>
      <c r="CV36">
        <v>-7.1018587511160511</v>
      </c>
      <c r="CW36">
        <v>-6.4141539884160057</v>
      </c>
      <c r="CX36">
        <v>-5.5339927510597553</v>
      </c>
      <c r="CY36">
        <v>-4.4706097224068095</v>
      </c>
      <c r="CZ36">
        <v>-3.2501198333586552</v>
      </c>
      <c r="DA36">
        <v>-1.9019438030997582</v>
      </c>
      <c r="DB36">
        <v>-0.45548711775358597</v>
      </c>
      <c r="DC36">
        <v>1.0598273493328478</v>
      </c>
      <c r="DD36">
        <v>2.614475752599668</v>
      </c>
      <c r="DE36">
        <v>4.1788009498387435</v>
      </c>
      <c r="DF36">
        <v>5.7231169845495069</v>
      </c>
      <c r="DG36">
        <v>7.217737900230623</v>
      </c>
      <c r="DH36">
        <v>8.6329777403816657</v>
      </c>
      <c r="DI36">
        <v>9.9391505485016527</v>
      </c>
      <c r="DJ36">
        <v>11.106570368089564</v>
      </c>
      <c r="DK36">
        <v>12.105551242644458</v>
      </c>
      <c r="DL36">
        <v>12.906407215665659</v>
      </c>
      <c r="DM36">
        <v>13.485044812633481</v>
      </c>
      <c r="DN36">
        <v>13.840926320484574</v>
      </c>
      <c r="DO36">
        <v>13.983849842257506</v>
      </c>
      <c r="DP36">
        <v>13.924799314522319</v>
      </c>
      <c r="DQ36">
        <v>13.674758673848535</v>
      </c>
      <c r="DR36">
        <v>13.244711856805585</v>
      </c>
      <c r="DS36">
        <v>12.645642799963168</v>
      </c>
      <c r="DT36">
        <v>11.888535439890948</v>
      </c>
      <c r="DU36">
        <v>10.984373713158634</v>
      </c>
      <c r="DV36">
        <v>9.9441364360350786</v>
      </c>
      <c r="DW36">
        <v>8.7787743316357343</v>
      </c>
      <c r="DX36">
        <v>7.4991812417074177</v>
      </c>
      <c r="DY36">
        <v>6.1161330488559722</v>
      </c>
      <c r="DZ36">
        <v>4.6430105955401935</v>
      </c>
      <c r="EA36">
        <v>3.1039917370429633</v>
      </c>
      <c r="EB36">
        <v>1.5255351948681637</v>
      </c>
      <c r="EC36">
        <v>-6.6554376084443034E-2</v>
      </c>
      <c r="ED36">
        <v>-1.6471333706102456</v>
      </c>
      <c r="EE36">
        <v>-3.1912003188381481</v>
      </c>
      <c r="EF36">
        <v>-4.6737694521208359</v>
      </c>
      <c r="EG36">
        <v>-6.0698604005811641</v>
      </c>
      <c r="EH36">
        <v>-7.3544922786252211</v>
      </c>
      <c r="EI36">
        <v>-8.5026805660996825</v>
      </c>
      <c r="EJ36">
        <v>-9.4894366165066408</v>
      </c>
      <c r="EK36">
        <v>-10.289745982400104</v>
      </c>
      <c r="EL36">
        <v>-10.885512900844425</v>
      </c>
      <c r="EM36">
        <v>-11.28652316970641</v>
      </c>
      <c r="EN36">
        <v>-11.50953549616044</v>
      </c>
      <c r="EO36">
        <v>-11.571303318850346</v>
      </c>
      <c r="EP36">
        <v>-11.488569703687196</v>
      </c>
      <c r="EQ36">
        <v>-11.278067573339948</v>
      </c>
      <c r="ER36">
        <v>-10.956493571652342</v>
      </c>
      <c r="ES36">
        <v>-10.540507406482934</v>
      </c>
      <c r="ET36">
        <v>-10.046722235441898</v>
      </c>
      <c r="EU36">
        <v>-9.4916974141324246</v>
      </c>
      <c r="EV36">
        <v>-8.8919549982968338</v>
      </c>
      <c r="EW36">
        <v>-8.2644021415068298</v>
      </c>
      <c r="EX36">
        <v>-7.6259276152356348</v>
      </c>
      <c r="EY36">
        <v>-6.9872112342215367</v>
      </c>
      <c r="EZ36">
        <v>-6.3575019485160569</v>
      </c>
      <c r="FA36">
        <v>-5.7461363170552753</v>
      </c>
      <c r="FB36">
        <v>-5.1624847049229041</v>
      </c>
      <c r="FC36">
        <v>-4.6159759587739595</v>
      </c>
      <c r="FD36">
        <v>-4.1160604917267252</v>
      </c>
      <c r="FE36">
        <v>-3.6718602591878904</v>
      </c>
      <c r="FF36">
        <v>-3.2914622671176499</v>
      </c>
      <c r="FG36">
        <v>-2.9826957187835599</v>
      </c>
      <c r="FH36">
        <v>-2.753349829311468</v>
      </c>
      <c r="FI36">
        <v>-2.6111443606353224</v>
      </c>
      <c r="FJ36">
        <v>-2.5632579010805561</v>
      </c>
      <c r="FK36">
        <v>-2.6120483708731985</v>
      </c>
      <c r="FL36">
        <v>-2.7468520960221863</v>
      </c>
      <c r="FM36">
        <v>-2.9530959369606533</v>
      </c>
      <c r="FN36">
        <v>-3.2148979674039486</v>
      </c>
      <c r="FO36">
        <v>-3.5159985626653865</v>
      </c>
      <c r="FP36">
        <v>-3.8400872433836657</v>
      </c>
      <c r="FQ36">
        <v>-4.1708928161950567</v>
      </c>
      <c r="FR36">
        <v>-4.4922492619771299</v>
      </c>
      <c r="FS36">
        <v>-4.7880230630046707</v>
      </c>
      <c r="FT36">
        <v>-5.0421166784561535</v>
      </c>
      <c r="FU36">
        <v>-5.2384649503333955</v>
      </c>
      <c r="FV36">
        <v>-5.3610302528089173</v>
      </c>
      <c r="FW36">
        <v>-5.3938094714128173</v>
      </c>
      <c r="FX36">
        <v>-5.3249035211696762</v>
      </c>
      <c r="FY36">
        <v>-5.1587380302409178</v>
      </c>
      <c r="FZ36">
        <f t="shared" si="0"/>
        <v>172.41904170866871</v>
      </c>
      <c r="GA36">
        <f>FZ36/FZ39</f>
        <v>5.2331085521169246E-2</v>
      </c>
      <c r="GB36" s="23">
        <f t="shared" si="1"/>
        <v>5.2331085521169243</v>
      </c>
    </row>
    <row r="37" spans="1:184" x14ac:dyDescent="0.4">
      <c r="A37" t="s">
        <v>6</v>
      </c>
      <c r="B37">
        <v>4.1998262659361432</v>
      </c>
      <c r="C37">
        <v>4.1811332809792985</v>
      </c>
      <c r="D37">
        <v>4.153637200023133</v>
      </c>
      <c r="E37">
        <v>4.1168959112747947</v>
      </c>
      <c r="F37">
        <v>4.0704673029415241</v>
      </c>
      <c r="G37">
        <v>4.0139092632304996</v>
      </c>
      <c r="H37">
        <v>3.9467796803486004</v>
      </c>
      <c r="I37">
        <v>3.8686364425032633</v>
      </c>
      <c r="J37">
        <v>3.7790374379014846</v>
      </c>
      <c r="K37">
        <v>3.6775405547504425</v>
      </c>
      <c r="L37">
        <v>3.5637036812574023</v>
      </c>
      <c r="M37">
        <v>3.4370847056293581</v>
      </c>
      <c r="N37">
        <v>3.2972454224269594</v>
      </c>
      <c r="O37">
        <v>3.1438450686286257</v>
      </c>
      <c r="P37">
        <v>2.9769742360877371</v>
      </c>
      <c r="Q37">
        <v>2.7972060556800447</v>
      </c>
      <c r="R37">
        <v>2.6052138387859598</v>
      </c>
      <c r="S37">
        <v>2.4016708967859519</v>
      </c>
      <c r="T37">
        <v>2.1872505410601324</v>
      </c>
      <c r="U37">
        <v>1.9626262498510154</v>
      </c>
      <c r="V37">
        <v>1.7284721688490383</v>
      </c>
      <c r="W37">
        <v>1.4854630321722184</v>
      </c>
      <c r="X37">
        <v>1.2342752602012785</v>
      </c>
      <c r="Y37">
        <v>0.9755856948826741</v>
      </c>
      <c r="Z37">
        <v>0.71007117816284504</v>
      </c>
      <c r="AA37">
        <v>0.43840855198831941</v>
      </c>
      <c r="AB37">
        <v>0.16127465830528129</v>
      </c>
      <c r="AC37">
        <v>-0.12065366093994159</v>
      </c>
      <c r="AD37">
        <v>-0.40669956380065175</v>
      </c>
      <c r="AE37">
        <v>-0.69618620833055112</v>
      </c>
      <c r="AF37">
        <v>-0.98843675258325481</v>
      </c>
      <c r="AG37">
        <v>-1.2827743546125066</v>
      </c>
      <c r="AH37">
        <v>-1.578522172471595</v>
      </c>
      <c r="AI37">
        <v>-1.8749463750171877</v>
      </c>
      <c r="AJ37">
        <v>-2.1710432137628466</v>
      </c>
      <c r="AK37">
        <v>-2.4655824341576924</v>
      </c>
      <c r="AL37">
        <v>-2.7572844927604026</v>
      </c>
      <c r="AM37">
        <v>-3.0448656525014339</v>
      </c>
      <c r="AN37">
        <v>-3.3270409268230225</v>
      </c>
      <c r="AO37">
        <v>-3.6025327140855263</v>
      </c>
      <c r="AP37">
        <v>-3.8701022484729384</v>
      </c>
      <c r="AQ37">
        <v>-4.1285206280613096</v>
      </c>
      <c r="AR37">
        <v>-4.376558950926162</v>
      </c>
      <c r="AS37">
        <v>-4.6129883151436353</v>
      </c>
      <c r="AT37">
        <v>-4.8365798102469331</v>
      </c>
      <c r="AU37">
        <v>-5.0461044916002917</v>
      </c>
      <c r="AV37">
        <v>-5.2403334060254583</v>
      </c>
      <c r="AW37">
        <v>-5.4180376003439914</v>
      </c>
      <c r="AX37">
        <v>-5.5779881213778397</v>
      </c>
      <c r="AY37">
        <v>-5.7190631638478635</v>
      </c>
      <c r="AZ37">
        <v>-5.8405695140722367</v>
      </c>
      <c r="BA37">
        <v>-5.9419211062681345</v>
      </c>
      <c r="BB37">
        <v>-6.0225318746528735</v>
      </c>
      <c r="BC37">
        <v>-6.081815753443971</v>
      </c>
      <c r="BD37">
        <v>-6.1191866768585186</v>
      </c>
      <c r="BE37">
        <v>-6.1340585791138444</v>
      </c>
      <c r="BF37">
        <v>-6.1259217674690332</v>
      </c>
      <c r="BG37">
        <v>-6.094619511661115</v>
      </c>
      <c r="BH37">
        <v>-6.0402612739715753</v>
      </c>
      <c r="BI37">
        <v>-5.9630037400186531</v>
      </c>
      <c r="BJ37">
        <v>-5.8630035336770252</v>
      </c>
      <c r="BK37">
        <v>-5.7404172788216785</v>
      </c>
      <c r="BL37">
        <v>-5.5954015993273583</v>
      </c>
      <c r="BM37">
        <v>-5.428113119068712</v>
      </c>
      <c r="BN37">
        <v>-5.238708461920587</v>
      </c>
      <c r="BO37">
        <v>-5.0273442517578122</v>
      </c>
      <c r="BP37">
        <v>-4.794177112455106</v>
      </c>
      <c r="BQ37">
        <v>-4.5393636678872582</v>
      </c>
      <c r="BR37">
        <v>-4.2630605419290024</v>
      </c>
      <c r="BS37">
        <v>-3.9654243584551914</v>
      </c>
      <c r="BT37">
        <v>-3.6466117413405521</v>
      </c>
      <c r="BU37">
        <v>-3.3067793144598117</v>
      </c>
      <c r="BV37">
        <v>-2.9461091874634677</v>
      </c>
      <c r="BW37">
        <v>-2.5649738085444129</v>
      </c>
      <c r="BX37">
        <v>-2.1642285112413879</v>
      </c>
      <c r="BY37">
        <v>-1.7452457029282893</v>
      </c>
      <c r="BZ37">
        <v>-1.3095552374307031</v>
      </c>
      <c r="CA37">
        <v>-0.85869901480747002</v>
      </c>
      <c r="CB37">
        <v>-0.39421496125331124</v>
      </c>
      <c r="CC37">
        <v>8.2354478586481816E-2</v>
      </c>
      <c r="CD37">
        <v>0.56946539022212872</v>
      </c>
      <c r="CE37">
        <v>1.0656237087324838</v>
      </c>
      <c r="CF37">
        <v>1.5695456036106266</v>
      </c>
      <c r="CG37">
        <v>2.0800404384770461</v>
      </c>
      <c r="CH37">
        <v>2.5959284130916189</v>
      </c>
      <c r="CI37">
        <v>3.116029727214618</v>
      </c>
      <c r="CJ37">
        <v>3.6391645806058586</v>
      </c>
      <c r="CK37">
        <v>4.1641531730253174</v>
      </c>
      <c r="CL37">
        <v>4.6898157042332249</v>
      </c>
      <c r="CM37">
        <v>5.2149723739893972</v>
      </c>
      <c r="CN37">
        <v>5.7384433820540366</v>
      </c>
      <c r="CO37">
        <v>6.2590489281872266</v>
      </c>
      <c r="CP37">
        <v>6.7756092121486917</v>
      </c>
      <c r="CQ37">
        <v>7.2869444336987872</v>
      </c>
      <c r="CR37">
        <v>7.7918747925973459</v>
      </c>
      <c r="CS37">
        <v>8.2892204886044496</v>
      </c>
      <c r="CT37">
        <v>8.7778017214801825</v>
      </c>
      <c r="CU37">
        <v>9.2564386909845258</v>
      </c>
      <c r="CV37">
        <v>9.7239515968774803</v>
      </c>
      <c r="CW37">
        <v>10.179161443878114</v>
      </c>
      <c r="CX37">
        <v>10.620904699593053</v>
      </c>
      <c r="CY37">
        <v>11.048094013750996</v>
      </c>
      <c r="CZ37">
        <v>11.459747274928571</v>
      </c>
      <c r="DA37">
        <v>11.854857406615926</v>
      </c>
      <c r="DB37">
        <v>12.232401212681925</v>
      </c>
      <c r="DC37">
        <v>12.591372662578975</v>
      </c>
      <c r="DD37">
        <v>12.930866697971476</v>
      </c>
      <c r="DE37">
        <v>13.250111557172668</v>
      </c>
      <c r="DF37">
        <v>13.548364292788513</v>
      </c>
      <c r="DG37">
        <v>13.824881957425125</v>
      </c>
      <c r="DH37">
        <v>14.078921496626334</v>
      </c>
      <c r="DI37">
        <v>14.309739427689397</v>
      </c>
      <c r="DJ37">
        <v>14.516591679998108</v>
      </c>
      <c r="DK37">
        <v>14.698732259529987</v>
      </c>
      <c r="DL37">
        <v>14.855414691410978</v>
      </c>
      <c r="DM37">
        <v>14.985892500766994</v>
      </c>
      <c r="DN37">
        <v>15.089419212724131</v>
      </c>
      <c r="DO37">
        <v>15.165248352408383</v>
      </c>
      <c r="DP37">
        <v>15.21263344494553</v>
      </c>
      <c r="DQ37">
        <v>15.230828015461768</v>
      </c>
      <c r="DR37">
        <v>15.21908524898177</v>
      </c>
      <c r="DS37">
        <v>15.1766569701248</v>
      </c>
      <c r="DT37">
        <v>15.10279466340924</v>
      </c>
      <c r="DU37">
        <v>14.996749813353095</v>
      </c>
      <c r="DV37">
        <v>14.857779024775052</v>
      </c>
      <c r="DW37">
        <v>14.685166995647645</v>
      </c>
      <c r="DX37">
        <v>14.478255305311748</v>
      </c>
      <c r="DY37">
        <v>14.23650349224944</v>
      </c>
      <c r="DZ37">
        <v>13.959529361027158</v>
      </c>
      <c r="EA37">
        <v>13.647206607139465</v>
      </c>
      <c r="EB37">
        <v>13.299891285797266</v>
      </c>
      <c r="EC37">
        <v>12.918593518815909</v>
      </c>
      <c r="ED37">
        <v>12.504984477705536</v>
      </c>
      <c r="EE37">
        <v>12.060877469310173</v>
      </c>
      <c r="EF37">
        <v>11.58810150169745</v>
      </c>
      <c r="EG37">
        <v>11.088490981705014</v>
      </c>
      <c r="EH37">
        <v>10.563879800454099</v>
      </c>
      <c r="EI37">
        <v>10.016098214506176</v>
      </c>
      <c r="EJ37">
        <v>9.4469723540783761</v>
      </c>
      <c r="EK37">
        <v>8.858302548439692</v>
      </c>
      <c r="EL37">
        <v>8.2518337343003196</v>
      </c>
      <c r="EM37">
        <v>7.6292961008979416</v>
      </c>
      <c r="EN37">
        <v>6.9924186697081581</v>
      </c>
      <c r="EO37">
        <v>6.3429251936765745</v>
      </c>
      <c r="EP37">
        <v>5.6825290530157195</v>
      </c>
      <c r="EQ37">
        <v>5.0129334846964113</v>
      </c>
      <c r="ER37">
        <v>4.3358054468636267</v>
      </c>
      <c r="ES37">
        <v>3.652774961677669</v>
      </c>
      <c r="ET37">
        <v>2.9654255010503738</v>
      </c>
      <c r="EU37">
        <v>2.2752867348865524</v>
      </c>
      <c r="EV37">
        <v>1.5838510332299889</v>
      </c>
      <c r="EW37">
        <v>0.8925794792557471</v>
      </c>
      <c r="EX37">
        <v>0.20291969951404831</v>
      </c>
      <c r="EY37">
        <v>-0.48368861596433255</v>
      </c>
      <c r="EZ37">
        <v>-1.1658239861803792</v>
      </c>
      <c r="FA37">
        <v>-1.8420417734029495</v>
      </c>
      <c r="FB37">
        <v>-2.5108635337537182</v>
      </c>
      <c r="FC37">
        <v>-3.1707523417825509</v>
      </c>
      <c r="FD37">
        <v>-3.8201280058280411</v>
      </c>
      <c r="FE37">
        <v>-4.4573975597407145</v>
      </c>
      <c r="FF37">
        <v>-5.0809635542532376</v>
      </c>
      <c r="FG37">
        <v>-5.6892319095862955</v>
      </c>
      <c r="FH37">
        <v>-6.2806485341025784</v>
      </c>
      <c r="FI37">
        <v>-6.8537287893563441</v>
      </c>
      <c r="FJ37">
        <v>-7.4072394474512349</v>
      </c>
      <c r="FK37">
        <v>-7.9404740915645382</v>
      </c>
      <c r="FL37">
        <v>-8.4527972775508537</v>
      </c>
      <c r="FM37">
        <v>-8.9435895687047591</v>
      </c>
      <c r="FN37">
        <v>-9.4123302916269598</v>
      </c>
      <c r="FO37">
        <v>-9.8586043753004695</v>
      </c>
      <c r="FP37">
        <v>-10.282047603383036</v>
      </c>
      <c r="FQ37">
        <v>-10.682256473534871</v>
      </c>
      <c r="FR37">
        <v>-11.058722309174914</v>
      </c>
      <c r="FS37">
        <v>-11.410903932324715</v>
      </c>
      <c r="FT37">
        <v>-11.738224188102285</v>
      </c>
      <c r="FU37">
        <v>-12.040073538802096</v>
      </c>
      <c r="FV37">
        <v>-12.315814914548231</v>
      </c>
      <c r="FW37">
        <v>-12.564769871352334</v>
      </c>
      <c r="FX37">
        <v>-12.786192867296794</v>
      </c>
      <c r="FY37">
        <v>-12.97926431490442</v>
      </c>
      <c r="FZ37">
        <f t="shared" si="0"/>
        <v>60.110535847404748</v>
      </c>
      <c r="GA37">
        <f>FZ37/FZ39</f>
        <v>1.8244212245820027E-2</v>
      </c>
      <c r="GB37" s="23">
        <f t="shared" si="1"/>
        <v>1.8244212245820026</v>
      </c>
    </row>
    <row r="38" spans="1:184" x14ac:dyDescent="0.4">
      <c r="A38" t="s">
        <v>7</v>
      </c>
      <c r="B38">
        <v>82.535859093482969</v>
      </c>
      <c r="C38">
        <v>82.601401816334132</v>
      </c>
      <c r="D38">
        <v>82.668667022993546</v>
      </c>
      <c r="E38">
        <v>82.737642852491646</v>
      </c>
      <c r="F38">
        <v>82.808317443858883</v>
      </c>
      <c r="G38">
        <v>82.880678936125875</v>
      </c>
      <c r="H38">
        <v>82.954715468323045</v>
      </c>
      <c r="I38">
        <v>83.030415179480812</v>
      </c>
      <c r="J38">
        <v>83.107766208629798</v>
      </c>
      <c r="K38">
        <v>83.186756694800465</v>
      </c>
      <c r="L38">
        <v>83.267374777023164</v>
      </c>
      <c r="M38">
        <v>83.349608594328586</v>
      </c>
      <c r="N38">
        <v>83.433446285747053</v>
      </c>
      <c r="O38">
        <v>83.518875990309127</v>
      </c>
      <c r="P38">
        <v>83.605885847045343</v>
      </c>
      <c r="Q38">
        <v>83.694463994986094</v>
      </c>
      <c r="R38">
        <v>83.784598573161972</v>
      </c>
      <c r="S38">
        <v>83.876277720603341</v>
      </c>
      <c r="T38">
        <v>83.969489576340806</v>
      </c>
      <c r="U38">
        <v>84.064222112542794</v>
      </c>
      <c r="V38">
        <v>84.160462633929697</v>
      </c>
      <c r="W38">
        <v>84.258197856794311</v>
      </c>
      <c r="X38">
        <v>84.357412811166782</v>
      </c>
      <c r="Y38">
        <v>84.458092105511398</v>
      </c>
      <c r="Z38">
        <v>84.560220348292631</v>
      </c>
      <c r="AA38">
        <v>84.66378214797497</v>
      </c>
      <c r="AB38">
        <v>84.76876211302276</v>
      </c>
      <c r="AC38">
        <v>84.875144851900572</v>
      </c>
      <c r="AD38">
        <v>84.982914973072752</v>
      </c>
      <c r="AE38">
        <v>85.092057085003688</v>
      </c>
      <c r="AF38">
        <v>85.20255579615791</v>
      </c>
      <c r="AG38">
        <v>85.314395714999819</v>
      </c>
      <c r="AH38">
        <v>85.427561449993775</v>
      </c>
      <c r="AI38">
        <v>85.542037609604265</v>
      </c>
      <c r="AJ38">
        <v>85.657808802295776</v>
      </c>
      <c r="AK38">
        <v>85.774857961884919</v>
      </c>
      <c r="AL38">
        <v>85.893161323597624</v>
      </c>
      <c r="AM38">
        <v>86.012693448012072</v>
      </c>
      <c r="AN38">
        <v>86.133428399856868</v>
      </c>
      <c r="AO38">
        <v>86.255338260462551</v>
      </c>
      <c r="AP38">
        <v>86.378394615309958</v>
      </c>
      <c r="AQ38">
        <v>86.502569049880179</v>
      </c>
      <c r="AR38">
        <v>86.627833149654052</v>
      </c>
      <c r="AS38">
        <v>86.754158500112581</v>
      </c>
      <c r="AT38">
        <v>86.881516678194359</v>
      </c>
      <c r="AU38">
        <v>87.009879226668573</v>
      </c>
      <c r="AV38">
        <v>87.13921767976214</v>
      </c>
      <c r="AW38">
        <v>87.269503571701833</v>
      </c>
      <c r="AX38">
        <v>87.400708436714609</v>
      </c>
      <c r="AY38">
        <v>87.532803809027257</v>
      </c>
      <c r="AZ38">
        <v>87.665761222866692</v>
      </c>
      <c r="BA38">
        <v>87.799552212459744</v>
      </c>
      <c r="BB38">
        <v>87.934148312033201</v>
      </c>
      <c r="BC38">
        <v>88.069521055814064</v>
      </c>
      <c r="BD38">
        <v>88.205641978029107</v>
      </c>
      <c r="BE38">
        <v>88.34248261290513</v>
      </c>
      <c r="BF38">
        <v>88.480014494669163</v>
      </c>
      <c r="BG38">
        <v>88.618209157547881</v>
      </c>
      <c r="BH38">
        <v>88.757038074024734</v>
      </c>
      <c r="BI38">
        <v>88.896472469608341</v>
      </c>
      <c r="BJ38">
        <v>89.036483508063938</v>
      </c>
      <c r="BK38">
        <v>89.177042353156736</v>
      </c>
      <c r="BL38">
        <v>89.318120168651959</v>
      </c>
      <c r="BM38">
        <v>89.459688118314745</v>
      </c>
      <c r="BN38">
        <v>89.601717365910275</v>
      </c>
      <c r="BO38">
        <v>89.744179075203775</v>
      </c>
      <c r="BP38">
        <v>89.887044409960467</v>
      </c>
      <c r="BQ38">
        <v>90.030284533945505</v>
      </c>
      <c r="BR38">
        <v>90.173870610924055</v>
      </c>
      <c r="BS38">
        <v>90.317773804661329</v>
      </c>
      <c r="BT38">
        <v>90.461965278922463</v>
      </c>
      <c r="BU38">
        <v>90.60641619747274</v>
      </c>
      <c r="BV38">
        <v>90.751097724077283</v>
      </c>
      <c r="BW38">
        <v>90.89598102250136</v>
      </c>
      <c r="BX38">
        <v>91.041037256510052</v>
      </c>
      <c r="BY38">
        <v>91.186237589868597</v>
      </c>
      <c r="BZ38">
        <v>91.331553186342219</v>
      </c>
      <c r="CA38">
        <v>91.476955209696058</v>
      </c>
      <c r="CB38">
        <v>91.622414823695337</v>
      </c>
      <c r="CC38">
        <v>91.767903192105223</v>
      </c>
      <c r="CD38">
        <v>91.913391478690926</v>
      </c>
      <c r="CE38">
        <v>92.058850847217656</v>
      </c>
      <c r="CF38">
        <v>92.204252461450523</v>
      </c>
      <c r="CG38">
        <v>92.349567485154822</v>
      </c>
      <c r="CH38">
        <v>92.494767082095663</v>
      </c>
      <c r="CI38">
        <v>92.6398224160382</v>
      </c>
      <c r="CJ38">
        <v>92.784704650747727</v>
      </c>
      <c r="CK38">
        <v>92.929384949989455</v>
      </c>
      <c r="CL38">
        <v>93.073834477528422</v>
      </c>
      <c r="CM38">
        <v>93.218024397130009</v>
      </c>
      <c r="CN38">
        <v>93.361925872559226</v>
      </c>
      <c r="CO38">
        <v>93.505510067581312</v>
      </c>
      <c r="CP38">
        <v>93.648748145961534</v>
      </c>
      <c r="CQ38">
        <v>93.79161127146503</v>
      </c>
      <c r="CR38">
        <v>93.934070607856981</v>
      </c>
      <c r="CS38">
        <v>94.07609731890264</v>
      </c>
      <c r="CT38">
        <v>94.217662568367018</v>
      </c>
      <c r="CU38">
        <v>94.358737520015509</v>
      </c>
      <c r="CV38">
        <v>94.499293337613224</v>
      </c>
      <c r="CW38">
        <v>94.639301184925372</v>
      </c>
      <c r="CX38">
        <v>94.778732225717107</v>
      </c>
      <c r="CY38">
        <v>94.917557623753638</v>
      </c>
      <c r="CZ38">
        <v>95.055748542800174</v>
      </c>
      <c r="DA38">
        <v>95.193276368262019</v>
      </c>
      <c r="DB38">
        <v>95.330113372105274</v>
      </c>
      <c r="DC38">
        <v>95.46623204793616</v>
      </c>
      <c r="DD38">
        <v>95.6016048893608</v>
      </c>
      <c r="DE38">
        <v>95.736204389985517</v>
      </c>
      <c r="DF38">
        <v>95.870003043416517</v>
      </c>
      <c r="DG38">
        <v>96.002973343259939</v>
      </c>
      <c r="DH38">
        <v>96.13508789018384</v>
      </c>
      <c r="DI38">
        <v>96.266319713103229</v>
      </c>
      <c r="DJ38">
        <v>96.396642428846519</v>
      </c>
      <c r="DK38">
        <v>96.526031577648254</v>
      </c>
      <c r="DL38">
        <v>96.654463180594718</v>
      </c>
      <c r="DM38">
        <v>96.781913258771937</v>
      </c>
      <c r="DN38">
        <v>96.908357833266109</v>
      </c>
      <c r="DO38">
        <v>97.033772925163362</v>
      </c>
      <c r="DP38">
        <v>97.158134555549964</v>
      </c>
      <c r="DQ38">
        <v>97.2814187455119</v>
      </c>
      <c r="DR38">
        <v>97.403601856236747</v>
      </c>
      <c r="DS38">
        <v>97.524661609317164</v>
      </c>
      <c r="DT38">
        <v>97.644576066447144</v>
      </c>
      <c r="DU38">
        <v>97.763323289320624</v>
      </c>
      <c r="DV38">
        <v>97.880881339631685</v>
      </c>
      <c r="DW38">
        <v>97.997228279074221</v>
      </c>
      <c r="DX38">
        <v>98.11234216934227</v>
      </c>
      <c r="DY38">
        <v>98.226201072129754</v>
      </c>
      <c r="DZ38">
        <v>98.338783049130768</v>
      </c>
      <c r="EA38">
        <v>98.450066162039192</v>
      </c>
      <c r="EB38">
        <v>98.560028472549078</v>
      </c>
      <c r="EC38">
        <v>98.668648042354306</v>
      </c>
      <c r="ED38">
        <v>98.775902933149084</v>
      </c>
      <c r="EE38">
        <v>98.881771206627135</v>
      </c>
      <c r="EF38">
        <v>98.98623092448257</v>
      </c>
      <c r="EG38">
        <v>99.089260148409409</v>
      </c>
      <c r="EH38">
        <v>99.190836940101619</v>
      </c>
      <c r="EI38">
        <v>99.290939361253123</v>
      </c>
      <c r="EJ38">
        <v>99.389545473557945</v>
      </c>
      <c r="EK38">
        <v>99.486633338710064</v>
      </c>
      <c r="EL38">
        <v>99.582181018403489</v>
      </c>
      <c r="EM38">
        <v>99.676166574332171</v>
      </c>
      <c r="EN38">
        <v>99.768568068190106</v>
      </c>
      <c r="EO38">
        <v>99.859363561671259</v>
      </c>
      <c r="EP38">
        <v>99.948531116469752</v>
      </c>
      <c r="EQ38">
        <v>100.03604879427937</v>
      </c>
      <c r="ER38">
        <v>100.12189465679425</v>
      </c>
      <c r="ES38">
        <v>100.20604676570831</v>
      </c>
      <c r="ET38">
        <v>100.2884831827155</v>
      </c>
      <c r="EU38">
        <v>100.36918196950987</v>
      </c>
      <c r="EV38">
        <v>100.44812118778539</v>
      </c>
      <c r="EW38">
        <v>100.52527889923604</v>
      </c>
      <c r="EX38">
        <v>100.60063316555579</v>
      </c>
      <c r="EY38">
        <v>100.67416204843859</v>
      </c>
      <c r="EZ38">
        <v>100.74584360957856</v>
      </c>
      <c r="FA38">
        <v>100.81565591066962</v>
      </c>
      <c r="FB38">
        <v>100.88357701340566</v>
      </c>
      <c r="FC38">
        <v>100.94958497948073</v>
      </c>
      <c r="FD38">
        <v>101.01365787058891</v>
      </c>
      <c r="FE38">
        <v>101.07577374842407</v>
      </c>
      <c r="FF38">
        <v>101.13591067468022</v>
      </c>
      <c r="FG38">
        <v>101.19404671105131</v>
      </c>
      <c r="FH38">
        <v>101.25015991923146</v>
      </c>
      <c r="FI38">
        <v>101.30422836091451</v>
      </c>
      <c r="FJ38">
        <v>101.35623009779451</v>
      </c>
      <c r="FK38">
        <v>101.40614319156545</v>
      </c>
      <c r="FL38">
        <v>101.45394570392124</v>
      </c>
      <c r="FM38">
        <v>101.49961569655599</v>
      </c>
      <c r="FN38">
        <v>101.5431312311636</v>
      </c>
      <c r="FO38">
        <v>101.58447036943814</v>
      </c>
      <c r="FP38">
        <v>101.62361117307339</v>
      </c>
      <c r="FQ38">
        <v>101.66053170376358</v>
      </c>
      <c r="FR38">
        <v>101.69521002320258</v>
      </c>
      <c r="FS38">
        <v>101.72762419308438</v>
      </c>
      <c r="FT38">
        <v>101.75775227510299</v>
      </c>
      <c r="FU38">
        <v>101.78557233095233</v>
      </c>
      <c r="FV38">
        <v>101.81106242232651</v>
      </c>
      <c r="FW38">
        <v>101.83420061091938</v>
      </c>
      <c r="FX38">
        <v>101.85496495842499</v>
      </c>
      <c r="FY38">
        <v>101.87333352653735</v>
      </c>
      <c r="FZ38">
        <f t="shared" si="0"/>
        <v>40.354869612112601</v>
      </c>
      <c r="GA38">
        <f>FZ38/FZ39</f>
        <v>1.2248149113572778E-2</v>
      </c>
      <c r="GB38" s="23">
        <f t="shared" si="1"/>
        <v>1.2248149113572777</v>
      </c>
    </row>
    <row r="39" spans="1:184" x14ac:dyDescent="0.4">
      <c r="A39" t="s">
        <v>13</v>
      </c>
      <c r="B39">
        <f>SUM(B32:B38)</f>
        <v>20.02343358000001</v>
      </c>
      <c r="C39">
        <f t="shared" ref="C39:BN39" si="11">SUM(C32:C38)</f>
        <v>34.850022099999997</v>
      </c>
      <c r="D39">
        <f t="shared" si="11"/>
        <v>63.524824070000022</v>
      </c>
      <c r="E39">
        <f t="shared" si="11"/>
        <v>118.58208150000002</v>
      </c>
      <c r="F39">
        <f t="shared" si="11"/>
        <v>183.16166989999999</v>
      </c>
      <c r="G39">
        <f t="shared" si="11"/>
        <v>147.93418759999997</v>
      </c>
      <c r="H39">
        <f t="shared" si="11"/>
        <v>156.7035827</v>
      </c>
      <c r="I39">
        <f t="shared" si="11"/>
        <v>140.39376249999998</v>
      </c>
      <c r="J39">
        <f t="shared" si="11"/>
        <v>95.660212810000004</v>
      </c>
      <c r="K39">
        <f t="shared" si="11"/>
        <v>57.076851529999999</v>
      </c>
      <c r="L39">
        <f t="shared" si="11"/>
        <v>32.092147660000002</v>
      </c>
      <c r="M39">
        <f t="shared" si="11"/>
        <v>19.021787549999999</v>
      </c>
      <c r="N39">
        <f t="shared" si="11"/>
        <v>14.418614058164607</v>
      </c>
      <c r="O39">
        <f t="shared" si="11"/>
        <v>29.285067644852518</v>
      </c>
      <c r="P39">
        <f t="shared" si="11"/>
        <v>76.549882459098299</v>
      </c>
      <c r="Q39">
        <f t="shared" si="11"/>
        <v>118.30000305175699</v>
      </c>
      <c r="R39">
        <f t="shared" si="11"/>
        <v>179.90775574753798</v>
      </c>
      <c r="S39">
        <f t="shared" si="11"/>
        <v>157.57499694824202</v>
      </c>
      <c r="T39">
        <f t="shared" si="11"/>
        <v>164.86331329375099</v>
      </c>
      <c r="U39">
        <f t="shared" si="11"/>
        <v>119.870229067152</v>
      </c>
      <c r="V39">
        <f t="shared" si="11"/>
        <v>88.0386439933784</v>
      </c>
      <c r="W39">
        <f t="shared" si="11"/>
        <v>60.149924377688414</v>
      </c>
      <c r="X39">
        <f t="shared" si="11"/>
        <v>33.874855697258305</v>
      </c>
      <c r="Y39">
        <f t="shared" si="11"/>
        <v>23.584926192805</v>
      </c>
      <c r="Z39">
        <f t="shared" si="11"/>
        <v>21.988872936084789</v>
      </c>
      <c r="AA39">
        <f t="shared" si="11"/>
        <v>37.767838449968792</v>
      </c>
      <c r="AB39">
        <f t="shared" si="11"/>
        <v>73.120947732886805</v>
      </c>
      <c r="AC39">
        <f t="shared" si="11"/>
        <v>125.37499999999997</v>
      </c>
      <c r="AD39">
        <f t="shared" si="11"/>
        <v>164.05000305175696</v>
      </c>
      <c r="AE39">
        <f t="shared" si="11"/>
        <v>194.24434619961599</v>
      </c>
      <c r="AF39">
        <f t="shared" si="11"/>
        <v>170.74994367862996</v>
      </c>
      <c r="AG39">
        <f t="shared" si="11"/>
        <v>131.413491998019</v>
      </c>
      <c r="AH39">
        <f t="shared" si="11"/>
        <v>89.97499847412098</v>
      </c>
      <c r="AI39">
        <f t="shared" si="11"/>
        <v>74.35386469222189</v>
      </c>
      <c r="AJ39">
        <f t="shared" si="11"/>
        <v>27.78596371643161</v>
      </c>
      <c r="AK39">
        <f t="shared" si="11"/>
        <v>18.343630356787699</v>
      </c>
      <c r="AL39">
        <f t="shared" si="11"/>
        <v>20.849790159597788</v>
      </c>
      <c r="AM39">
        <f t="shared" si="11"/>
        <v>36.984842097145794</v>
      </c>
      <c r="AN39">
        <f t="shared" si="11"/>
        <v>62.649903943438005</v>
      </c>
      <c r="AO39">
        <f t="shared" si="11"/>
        <v>103.81604046103899</v>
      </c>
      <c r="AP39">
        <f t="shared" si="11"/>
        <v>150.97853454189897</v>
      </c>
      <c r="AQ39">
        <f t="shared" si="11"/>
        <v>177.61539991330599</v>
      </c>
      <c r="AR39">
        <f t="shared" si="11"/>
        <v>182.62488127609299</v>
      </c>
      <c r="AS39">
        <f t="shared" si="11"/>
        <v>129.149835153911</v>
      </c>
      <c r="AT39">
        <f t="shared" si="11"/>
        <v>84.629980628718798</v>
      </c>
      <c r="AU39">
        <f t="shared" si="11"/>
        <v>55.481055786256306</v>
      </c>
      <c r="AV39">
        <f t="shared" si="11"/>
        <v>35.265000565522001</v>
      </c>
      <c r="AW39">
        <f t="shared" si="11"/>
        <v>26.048986053393207</v>
      </c>
      <c r="AX39">
        <f t="shared" si="11"/>
        <v>16.54999923706049</v>
      </c>
      <c r="AY39">
        <f t="shared" si="11"/>
        <v>31.957106648899206</v>
      </c>
      <c r="AZ39">
        <f t="shared" si="11"/>
        <v>71.649571112755694</v>
      </c>
      <c r="BA39">
        <f t="shared" si="11"/>
        <v>122.28053707432301</v>
      </c>
      <c r="BB39">
        <f t="shared" si="11"/>
        <v>160.40998408357399</v>
      </c>
      <c r="BC39">
        <f t="shared" si="11"/>
        <v>176.94527536018302</v>
      </c>
      <c r="BD39">
        <f t="shared" si="11"/>
        <v>165.183613787269</v>
      </c>
      <c r="BE39">
        <f t="shared" si="11"/>
        <v>135.196974346508</v>
      </c>
      <c r="BF39">
        <f t="shared" si="11"/>
        <v>88.156436378359899</v>
      </c>
      <c r="BG39">
        <f t="shared" si="11"/>
        <v>53.737556789072485</v>
      </c>
      <c r="BH39">
        <f t="shared" si="11"/>
        <v>23.805522604424198</v>
      </c>
      <c r="BI39">
        <f t="shared" si="11"/>
        <v>14.612289943132595</v>
      </c>
      <c r="BJ39">
        <f t="shared" si="11"/>
        <v>17.844854803300294</v>
      </c>
      <c r="BK39">
        <f t="shared" si="11"/>
        <v>31.463783256808597</v>
      </c>
      <c r="BL39">
        <f t="shared" si="11"/>
        <v>57.914123999771498</v>
      </c>
      <c r="BM39">
        <f t="shared" si="11"/>
        <v>119.50396752628501</v>
      </c>
      <c r="BN39">
        <f t="shared" si="11"/>
        <v>154.35498813196097</v>
      </c>
      <c r="BO39">
        <f t="shared" ref="BO39:DZ39" si="12">SUM(BO32:BO38)</f>
        <v>152.30380048474299</v>
      </c>
      <c r="BP39">
        <f t="shared" si="12"/>
        <v>151.125053516034</v>
      </c>
      <c r="BQ39">
        <f t="shared" si="12"/>
        <v>127.82632555973498</v>
      </c>
      <c r="BR39">
        <f t="shared" si="12"/>
        <v>80.867551246712111</v>
      </c>
      <c r="BS39">
        <f t="shared" si="12"/>
        <v>56.349690899542921</v>
      </c>
      <c r="BT39">
        <f t="shared" si="12"/>
        <v>24.928815437341797</v>
      </c>
      <c r="BU39">
        <f t="shared" si="12"/>
        <v>16.373786532228692</v>
      </c>
      <c r="BV39">
        <f t="shared" si="12"/>
        <v>19.044895067360088</v>
      </c>
      <c r="BW39">
        <f t="shared" si="12"/>
        <v>38.749546570041787</v>
      </c>
      <c r="BX39">
        <f t="shared" si="12"/>
        <v>86.055854813536584</v>
      </c>
      <c r="BY39">
        <f t="shared" si="12"/>
        <v>131.74999999999997</v>
      </c>
      <c r="BZ39">
        <f t="shared" si="12"/>
        <v>174.14999389648401</v>
      </c>
      <c r="CA39">
        <f t="shared" si="12"/>
        <v>170.02499389648401</v>
      </c>
      <c r="CB39">
        <f t="shared" si="12"/>
        <v>148.92639135161096</v>
      </c>
      <c r="CC39">
        <f t="shared" si="12"/>
        <v>142.475006103515</v>
      </c>
      <c r="CD39">
        <f t="shared" si="12"/>
        <v>101.34999847412099</v>
      </c>
      <c r="CE39">
        <f t="shared" si="12"/>
        <v>73.150001525878892</v>
      </c>
      <c r="CF39">
        <f t="shared" si="12"/>
        <v>36.065500871412397</v>
      </c>
      <c r="CG39">
        <f t="shared" si="12"/>
        <v>21.625000000000014</v>
      </c>
      <c r="CH39">
        <f t="shared" si="12"/>
        <v>28.811474473519105</v>
      </c>
      <c r="CI39">
        <f t="shared" si="12"/>
        <v>28.703278684000402</v>
      </c>
      <c r="CJ39">
        <f t="shared" si="12"/>
        <v>86.349998474120994</v>
      </c>
      <c r="CK39">
        <f t="shared" si="12"/>
        <v>118.350006103515</v>
      </c>
      <c r="CL39">
        <f t="shared" si="12"/>
        <v>181.625</v>
      </c>
      <c r="CM39">
        <f t="shared" si="12"/>
        <v>160.84999084472599</v>
      </c>
      <c r="CN39">
        <f t="shared" si="12"/>
        <v>163.93009859336098</v>
      </c>
      <c r="CO39">
        <f t="shared" si="12"/>
        <v>121.559169645046</v>
      </c>
      <c r="CP39">
        <f t="shared" si="12"/>
        <v>84.574996948242102</v>
      </c>
      <c r="CQ39">
        <f t="shared" si="12"/>
        <v>65.172718729580396</v>
      </c>
      <c r="CR39">
        <f t="shared" si="12"/>
        <v>35.075000762939418</v>
      </c>
      <c r="CS39">
        <f t="shared" si="12"/>
        <v>24.795330751146622</v>
      </c>
      <c r="CT39">
        <f t="shared" si="12"/>
        <v>23.408592607134608</v>
      </c>
      <c r="CU39">
        <f t="shared" si="12"/>
        <v>33.826580709243103</v>
      </c>
      <c r="CV39">
        <f t="shared" si="12"/>
        <v>84.678066367610398</v>
      </c>
      <c r="CW39">
        <f t="shared" si="12"/>
        <v>118.31694255717798</v>
      </c>
      <c r="CX39">
        <f t="shared" si="12"/>
        <v>177.09712339803002</v>
      </c>
      <c r="CY39">
        <f t="shared" si="12"/>
        <v>159.89999389648401</v>
      </c>
      <c r="CZ39">
        <f t="shared" si="12"/>
        <v>173.64999389648398</v>
      </c>
      <c r="DA39">
        <f t="shared" si="12"/>
        <v>158.725006103515</v>
      </c>
      <c r="DB39">
        <f t="shared" si="12"/>
        <v>91.650001525878906</v>
      </c>
      <c r="DC39">
        <f t="shared" si="12"/>
        <v>71.190368889062285</v>
      </c>
      <c r="DD39">
        <f t="shared" si="12"/>
        <v>22.721910060589209</v>
      </c>
      <c r="DE39">
        <f t="shared" si="12"/>
        <v>18.586715599731889</v>
      </c>
      <c r="DF39">
        <f t="shared" si="12"/>
        <v>20.804602225820616</v>
      </c>
      <c r="DG39">
        <f t="shared" si="12"/>
        <v>34.996412252594105</v>
      </c>
      <c r="DH39">
        <f t="shared" si="12"/>
        <v>84.942277756516489</v>
      </c>
      <c r="DI39">
        <f t="shared" si="12"/>
        <v>147.30820575213403</v>
      </c>
      <c r="DJ39">
        <f t="shared" si="12"/>
        <v>175.82501220703099</v>
      </c>
      <c r="DK39">
        <f t="shared" si="12"/>
        <v>157.875</v>
      </c>
      <c r="DL39">
        <f t="shared" si="12"/>
        <v>162.95655231104499</v>
      </c>
      <c r="DM39">
        <f t="shared" si="12"/>
        <v>138.69889110507103</v>
      </c>
      <c r="DN39">
        <f t="shared" si="12"/>
        <v>104.40397816509299</v>
      </c>
      <c r="DO39">
        <f t="shared" si="12"/>
        <v>65.404474134549901</v>
      </c>
      <c r="DP39">
        <f t="shared" si="12"/>
        <v>40.453853294003501</v>
      </c>
      <c r="DQ39">
        <f t="shared" si="12"/>
        <v>25.059722980154419</v>
      </c>
      <c r="DR39">
        <f t="shared" si="12"/>
        <v>28.04765699492819</v>
      </c>
      <c r="DS39">
        <f t="shared" si="12"/>
        <v>35.588175528999102</v>
      </c>
      <c r="DT39">
        <f t="shared" si="12"/>
        <v>63.196022672537396</v>
      </c>
      <c r="DU39">
        <f t="shared" si="12"/>
        <v>129.838388557309</v>
      </c>
      <c r="DV39">
        <f t="shared" si="12"/>
        <v>187.885599985819</v>
      </c>
      <c r="DW39">
        <f t="shared" si="12"/>
        <v>182.5</v>
      </c>
      <c r="DX39">
        <f t="shared" si="12"/>
        <v>173.57228990849896</v>
      </c>
      <c r="DY39">
        <f t="shared" si="12"/>
        <v>147.77396610573899</v>
      </c>
      <c r="DZ39">
        <f t="shared" si="12"/>
        <v>117.44733018005802</v>
      </c>
      <c r="EA39">
        <f t="shared" ref="EA39:FY39" si="13">SUM(EA32:EA38)</f>
        <v>54.900001525878899</v>
      </c>
      <c r="EB39">
        <f t="shared" si="13"/>
        <v>43.595611393623891</v>
      </c>
      <c r="EC39">
        <f t="shared" si="13"/>
        <v>28.973724662235199</v>
      </c>
      <c r="ED39">
        <f t="shared" si="13"/>
        <v>23.994284532965594</v>
      </c>
      <c r="EE39">
        <f t="shared" si="13"/>
        <v>41.083895954007815</v>
      </c>
      <c r="EF39">
        <f t="shared" si="13"/>
        <v>94.682161029397292</v>
      </c>
      <c r="EG39">
        <f t="shared" si="13"/>
        <v>139.123619695646</v>
      </c>
      <c r="EH39">
        <f t="shared" si="13"/>
        <v>174.19999694824199</v>
      </c>
      <c r="EI39">
        <f t="shared" si="13"/>
        <v>191.77499389648401</v>
      </c>
      <c r="EJ39">
        <f t="shared" si="13"/>
        <v>143.59608087192299</v>
      </c>
      <c r="EK39">
        <f t="shared" si="13"/>
        <v>135.81277128238997</v>
      </c>
      <c r="EL39">
        <f t="shared" si="13"/>
        <v>94.726878457502181</v>
      </c>
      <c r="EM39">
        <f t="shared" si="13"/>
        <v>68.147547513263703</v>
      </c>
      <c r="EN39">
        <f t="shared" si="13"/>
        <v>38.190907955996707</v>
      </c>
      <c r="EO39">
        <f t="shared" si="13"/>
        <v>23.175365381834396</v>
      </c>
      <c r="EP39">
        <f t="shared" si="13"/>
        <v>26.738543151132006</v>
      </c>
      <c r="EQ39">
        <f t="shared" si="13"/>
        <v>34.741135248583703</v>
      </c>
      <c r="ER39">
        <f t="shared" si="13"/>
        <v>82.824861132080784</v>
      </c>
      <c r="ES39">
        <f t="shared" si="13"/>
        <v>128.86317031281001</v>
      </c>
      <c r="ET39">
        <f t="shared" si="13"/>
        <v>177.89999389648401</v>
      </c>
      <c r="EU39">
        <f t="shared" si="13"/>
        <v>175.97752211874499</v>
      </c>
      <c r="EV39">
        <f t="shared" si="13"/>
        <v>161.07499694824202</v>
      </c>
      <c r="EW39">
        <f t="shared" si="13"/>
        <v>139.55000305175699</v>
      </c>
      <c r="EX39">
        <f t="shared" si="13"/>
        <v>101.13509464172</v>
      </c>
      <c r="EY39">
        <f t="shared" si="13"/>
        <v>72.59999847412098</v>
      </c>
      <c r="EZ39">
        <f t="shared" si="13"/>
        <v>35.3337963771029</v>
      </c>
      <c r="FA39">
        <f t="shared" si="13"/>
        <v>15.8990199099526</v>
      </c>
      <c r="FB39">
        <f t="shared" si="13"/>
        <v>12.221418083368803</v>
      </c>
      <c r="FC39">
        <f t="shared" si="13"/>
        <v>36.718455527278508</v>
      </c>
      <c r="FD39">
        <f t="shared" si="13"/>
        <v>86.021103289022093</v>
      </c>
      <c r="FE39">
        <f t="shared" si="13"/>
        <v>133.22499084472599</v>
      </c>
      <c r="FF39">
        <f t="shared" si="13"/>
        <v>181.14045938817799</v>
      </c>
      <c r="FG39">
        <f t="shared" si="13"/>
        <v>185.72919418090802</v>
      </c>
      <c r="FH39">
        <f t="shared" si="13"/>
        <v>161.84767671659699</v>
      </c>
      <c r="FI39">
        <f t="shared" si="13"/>
        <v>131.73847274206801</v>
      </c>
      <c r="FJ39">
        <f t="shared" si="13"/>
        <v>95.857533353260393</v>
      </c>
      <c r="FK39">
        <f t="shared" si="13"/>
        <v>73.539397921353583</v>
      </c>
      <c r="FL39">
        <f t="shared" si="13"/>
        <v>37.717389357253083</v>
      </c>
      <c r="FM39">
        <f t="shared" si="13"/>
        <v>19.816187416572092</v>
      </c>
      <c r="FN39">
        <f t="shared" si="13"/>
        <v>32.369788935704094</v>
      </c>
      <c r="FO39">
        <f t="shared" si="13"/>
        <v>51.577743863296703</v>
      </c>
      <c r="FP39">
        <f t="shared" si="13"/>
        <v>77.0639068227118</v>
      </c>
      <c r="FQ39">
        <f t="shared" si="13"/>
        <v>104.55264455280999</v>
      </c>
      <c r="FR39">
        <f t="shared" si="13"/>
        <v>183.19999694824196</v>
      </c>
      <c r="FS39">
        <f t="shared" si="13"/>
        <v>177.850006103515</v>
      </c>
      <c r="FT39">
        <f t="shared" si="13"/>
        <v>176.22376475147598</v>
      </c>
      <c r="FU39">
        <f t="shared" si="13"/>
        <v>141.159977058473</v>
      </c>
      <c r="FV39">
        <f t="shared" si="13"/>
        <v>104.30226630157301</v>
      </c>
      <c r="FW39">
        <f t="shared" si="13"/>
        <v>65.625</v>
      </c>
      <c r="FX39">
        <f t="shared" si="13"/>
        <v>39.875</v>
      </c>
      <c r="FY39">
        <f t="shared" si="13"/>
        <v>23.176622672677297</v>
      </c>
      <c r="FZ39">
        <f t="shared" si="0"/>
        <v>3294.7728867370975</v>
      </c>
      <c r="GB39" s="23">
        <f>SUM(GB32:GB38)</f>
        <v>156.97556175473028</v>
      </c>
    </row>
    <row r="40" spans="1:184" x14ac:dyDescent="0.4">
      <c r="GB40" s="23"/>
    </row>
    <row r="41" spans="1:184" x14ac:dyDescent="0.4">
      <c r="A41" t="s">
        <v>12</v>
      </c>
      <c r="GB41" s="23"/>
    </row>
    <row r="42" spans="1:184" x14ac:dyDescent="0.4">
      <c r="A42" t="s">
        <v>1</v>
      </c>
      <c r="B42">
        <v>-2.5809028336706456E-2</v>
      </c>
      <c r="C42">
        <v>-7.9069966794409925E-3</v>
      </c>
      <c r="D42">
        <v>2.5908186103632692E-2</v>
      </c>
      <c r="E42">
        <v>1.6372990290427204E-2</v>
      </c>
      <c r="F42">
        <v>-7.1595623270041316E-3</v>
      </c>
      <c r="G42">
        <v>-2.116376576525248E-2</v>
      </c>
      <c r="H42">
        <v>1.4423747910733488E-2</v>
      </c>
      <c r="I42">
        <v>3.0356931335074524E-2</v>
      </c>
      <c r="J42">
        <v>1.3170774189624863E-3</v>
      </c>
      <c r="K42">
        <v>-1.9627595801759469E-2</v>
      </c>
      <c r="L42">
        <v>-1.2126318320614692E-2</v>
      </c>
      <c r="M42">
        <v>1.6039286251270147E-2</v>
      </c>
      <c r="N42">
        <v>-8.7508075650149134E-2</v>
      </c>
      <c r="O42">
        <v>1.0962353189861964E-2</v>
      </c>
      <c r="P42">
        <v>-4.3745235959258459E-3</v>
      </c>
      <c r="Q42">
        <v>-9.2874012143670734E-3</v>
      </c>
      <c r="R42">
        <v>-5.3266262807638385E-3</v>
      </c>
      <c r="S42">
        <v>-1.119958550319514E-2</v>
      </c>
      <c r="T42">
        <v>1.1436265784838709E-2</v>
      </c>
      <c r="U42">
        <v>3.8091119800043094E-2</v>
      </c>
      <c r="V42">
        <v>-6.8588686692759625E-3</v>
      </c>
      <c r="W42">
        <v>-3.8694636050607585E-2</v>
      </c>
      <c r="X42">
        <v>-1.7321884209562773E-2</v>
      </c>
      <c r="Y42">
        <v>-4.0475506709199503E-3</v>
      </c>
      <c r="Z42">
        <v>1.0197008847322268E-2</v>
      </c>
      <c r="AA42">
        <v>4.6117379154444844E-3</v>
      </c>
      <c r="AB42">
        <v>-4.5479147995382422E-3</v>
      </c>
      <c r="AC42">
        <v>4.6199924316596194E-3</v>
      </c>
      <c r="AD42">
        <v>1.7014521428252664E-2</v>
      </c>
      <c r="AE42">
        <v>-1.5918852935733379E-4</v>
      </c>
      <c r="AF42">
        <v>-7.3357583298556796E-3</v>
      </c>
      <c r="AG42">
        <v>1.4664888943881453E-2</v>
      </c>
      <c r="AH42">
        <v>-1.7322769472035707E-2</v>
      </c>
      <c r="AI42">
        <v>-3.8394439968706534E-2</v>
      </c>
      <c r="AJ42">
        <v>-1.0533466639435074E-2</v>
      </c>
      <c r="AK42">
        <v>2.028120422994318E-2</v>
      </c>
      <c r="AL42">
        <v>2.4111155291431336E-2</v>
      </c>
      <c r="AM42">
        <v>1.4963014899166027E-3</v>
      </c>
      <c r="AN42">
        <v>-2.5001894084269076E-3</v>
      </c>
      <c r="AO42">
        <v>-1.3600192699474583E-2</v>
      </c>
      <c r="AP42">
        <v>2.8021619257757231E-3</v>
      </c>
      <c r="AQ42">
        <v>3.2023650043345717E-2</v>
      </c>
      <c r="AR42">
        <v>5.760170796733724E-2</v>
      </c>
      <c r="AS42">
        <v>9.4408902079971671E-2</v>
      </c>
      <c r="AT42">
        <v>6.9703265434135506E-2</v>
      </c>
      <c r="AU42">
        <v>-2.7347230439108733E-3</v>
      </c>
      <c r="AV42">
        <v>-4.6284370963102506E-2</v>
      </c>
      <c r="AW42">
        <v>-2.7917542298826446E-2</v>
      </c>
      <c r="AX42">
        <v>-1.9488283976826188E-2</v>
      </c>
      <c r="AY42">
        <v>1.4985657729847746E-3</v>
      </c>
      <c r="AZ42">
        <v>-1.1974239831203666E-3</v>
      </c>
      <c r="BA42">
        <v>-6.4667480054038671E-3</v>
      </c>
      <c r="BB42">
        <v>-4.5989110664055596E-4</v>
      </c>
      <c r="BC42">
        <v>1.4925990142580762E-2</v>
      </c>
      <c r="BD42">
        <v>2.5432663466915879E-2</v>
      </c>
      <c r="BE42">
        <v>3.7885462123185262E-2</v>
      </c>
      <c r="BF42">
        <v>8.9833425756805571E-3</v>
      </c>
      <c r="BG42">
        <v>-4.0469454157076465E-2</v>
      </c>
      <c r="BH42">
        <v>-3.5816144319149541E-2</v>
      </c>
      <c r="BI42">
        <v>-1.47635266718695E-2</v>
      </c>
      <c r="BJ42">
        <v>7.0971771251053858E-3</v>
      </c>
      <c r="BK42">
        <v>2.144584253113363E-2</v>
      </c>
      <c r="BL42">
        <v>2.2459334275837652E-2</v>
      </c>
      <c r="BM42">
        <v>1.9112838569295837E-3</v>
      </c>
      <c r="BN42">
        <v>-6.8728446848777911E-3</v>
      </c>
      <c r="BO42">
        <v>-3.146749691754834E-2</v>
      </c>
      <c r="BP42">
        <v>1.7252718505248284E-2</v>
      </c>
      <c r="BQ42">
        <v>3.5843290823108373E-2</v>
      </c>
      <c r="BR42">
        <v>-3.7567099606931914E-2</v>
      </c>
      <c r="BS42">
        <v>-8.8343961136094981E-2</v>
      </c>
      <c r="BT42">
        <v>-0.14691240692608945</v>
      </c>
      <c r="BU42">
        <v>-5.1329582579514962E-2</v>
      </c>
      <c r="BV42">
        <v>1.7625259476267238E-2</v>
      </c>
      <c r="BW42">
        <v>3.5546311276138408E-2</v>
      </c>
      <c r="BX42">
        <v>3.4491547068136209E-2</v>
      </c>
      <c r="BY42">
        <v>3.2533577171273255E-3</v>
      </c>
      <c r="BZ42">
        <v>-1.6819157450718908E-2</v>
      </c>
      <c r="CA42">
        <v>-2.0196610367591065E-2</v>
      </c>
      <c r="CB42">
        <v>1.3422581549244809E-2</v>
      </c>
      <c r="CC42">
        <v>3.7102920778481374E-2</v>
      </c>
      <c r="CD42">
        <v>1.1249656022962536E-3</v>
      </c>
      <c r="CE42">
        <v>-6.9255283230320902E-2</v>
      </c>
      <c r="CF42">
        <v>-5.3200799263938746E-2</v>
      </c>
      <c r="CG42">
        <v>-1.434255634486593E-2</v>
      </c>
      <c r="CH42">
        <v>5.1779282531159987E-3</v>
      </c>
      <c r="CI42">
        <v>1.0245025528317766E-2</v>
      </c>
      <c r="CJ42">
        <v>-3.2629712878945475E-3</v>
      </c>
      <c r="CK42">
        <v>-8.5971132117616568E-3</v>
      </c>
      <c r="CL42">
        <v>-4.9338518154486116E-2</v>
      </c>
      <c r="CM42">
        <v>-2.2833994601061555E-2</v>
      </c>
      <c r="CN42">
        <v>1.1881145555743849E-2</v>
      </c>
      <c r="CO42">
        <v>4.4205995832556862E-2</v>
      </c>
      <c r="CP42">
        <v>1.5702571085256863E-2</v>
      </c>
      <c r="CQ42">
        <v>-5.0989006201140399E-2</v>
      </c>
      <c r="CR42">
        <v>-2.6953519514756039E-2</v>
      </c>
      <c r="CS42">
        <v>1.0043997204577717E-2</v>
      </c>
      <c r="CT42">
        <v>4.4329244793961123E-2</v>
      </c>
      <c r="CU42">
        <v>5.1716250922556418E-2</v>
      </c>
      <c r="CV42">
        <v>3.4926649848174333E-2</v>
      </c>
      <c r="CW42">
        <v>1.1593341066767487E-3</v>
      </c>
      <c r="CX42">
        <v>-1.3524016465442903E-2</v>
      </c>
      <c r="CY42">
        <v>-3.3893772807887176E-2</v>
      </c>
      <c r="CZ42">
        <v>-1.2215987370859072E-2</v>
      </c>
      <c r="DA42">
        <v>-3.6528217982028162E-2</v>
      </c>
      <c r="DB42">
        <v>-4.8392871710481344E-2</v>
      </c>
      <c r="DC42">
        <v>-9.5296480977770187E-2</v>
      </c>
      <c r="DD42">
        <v>-9.5486039854749821E-2</v>
      </c>
      <c r="DE42">
        <v>-6.8707721633769203E-2</v>
      </c>
      <c r="DF42">
        <v>-3.0225864957645177E-2</v>
      </c>
      <c r="DG42">
        <v>-1.7947261459599094E-2</v>
      </c>
      <c r="DH42">
        <v>-4.6525850986840374E-3</v>
      </c>
      <c r="DI42">
        <v>-4.5460765987418326E-3</v>
      </c>
      <c r="DJ42">
        <v>-2.9353385682455223E-3</v>
      </c>
      <c r="DK42">
        <v>-9.2727813243204821E-4</v>
      </c>
      <c r="DL42">
        <v>-6.2286779843460736E-3</v>
      </c>
      <c r="DM42">
        <v>1.1194071862157035E-2</v>
      </c>
      <c r="DN42">
        <v>-1.6110275987392588E-2</v>
      </c>
      <c r="DO42">
        <v>-3.0362250965434961E-2</v>
      </c>
      <c r="DP42">
        <v>-1.4110142323100823E-2</v>
      </c>
      <c r="DQ42">
        <v>2.5989671417661748E-2</v>
      </c>
      <c r="DR42">
        <v>4.3878111680631979E-2</v>
      </c>
      <c r="DS42">
        <v>4.5686207957265072E-2</v>
      </c>
      <c r="DT42">
        <v>2.9973329279428539E-2</v>
      </c>
      <c r="DU42">
        <v>-2.3944234005790362E-3</v>
      </c>
      <c r="DV42">
        <v>-2.3672577629622878E-2</v>
      </c>
      <c r="DW42">
        <v>-2.3885945296358235E-2</v>
      </c>
      <c r="DX42">
        <v>8.7201262295724183E-3</v>
      </c>
      <c r="DY42">
        <v>1.6408971057159945E-2</v>
      </c>
      <c r="DZ42">
        <v>-1.041860094798374E-2</v>
      </c>
      <c r="EA42">
        <v>-1.8749913195009189E-2</v>
      </c>
      <c r="EB42">
        <v>-1.0059766182448247E-2</v>
      </c>
      <c r="EC42">
        <v>1.2424897826807373E-2</v>
      </c>
      <c r="ED42">
        <v>1.8708581354707057E-2</v>
      </c>
      <c r="EE42">
        <v>1.2899398295123545E-2</v>
      </c>
      <c r="EF42">
        <v>8.6268992878488528E-3</v>
      </c>
      <c r="EG42">
        <v>2.7197503919861109E-2</v>
      </c>
      <c r="EH42">
        <v>2.4705950502955907E-2</v>
      </c>
      <c r="EI42">
        <v>-7.927429886644174E-4</v>
      </c>
      <c r="EJ42">
        <v>-3.9318558994466419E-3</v>
      </c>
      <c r="EK42">
        <v>9.4257921061807835E-3</v>
      </c>
      <c r="EL42">
        <v>-5.720962577634281E-2</v>
      </c>
      <c r="EM42">
        <v>-0.10963970265582274</v>
      </c>
      <c r="EN42">
        <v>-6.4616103495407695E-2</v>
      </c>
      <c r="EO42">
        <v>-9.2971827042158377E-3</v>
      </c>
      <c r="EP42">
        <v>9.6758417370651079E-3</v>
      </c>
      <c r="EQ42">
        <v>5.6200801021712796E-3</v>
      </c>
      <c r="ER42">
        <v>-2.4295611651621671E-3</v>
      </c>
      <c r="ES42">
        <v>4.0984735012922506E-4</v>
      </c>
      <c r="ET42">
        <v>1.7478884905150198E-3</v>
      </c>
      <c r="EU42">
        <v>-6.5764485842229048E-3</v>
      </c>
      <c r="EV42">
        <v>-8.1548605690522497E-3</v>
      </c>
      <c r="EW42">
        <v>1.1001032643766333E-2</v>
      </c>
      <c r="EX42">
        <v>-1.064210019884221E-2</v>
      </c>
      <c r="EY42">
        <v>-2.8580739001212611E-2</v>
      </c>
      <c r="EZ42">
        <v>3.4378043577262265E-4</v>
      </c>
      <c r="FA42">
        <v>-2.0478235857651281E-2</v>
      </c>
      <c r="FB42">
        <v>-2.4259544572989972E-2</v>
      </c>
      <c r="FC42">
        <v>2.2287611585867513E-2</v>
      </c>
      <c r="FD42">
        <v>-2.2309643428636911E-2</v>
      </c>
      <c r="FE42">
        <v>-7.1641798762404812E-2</v>
      </c>
      <c r="FF42">
        <v>-9.3164932883526272E-2</v>
      </c>
      <c r="FG42">
        <v>-0.11176533695746874</v>
      </c>
      <c r="FH42">
        <v>-7.5436236976109952E-3</v>
      </c>
      <c r="FI42">
        <v>1.4724680208045031E-2</v>
      </c>
      <c r="FJ42">
        <v>-1.7920496680649659E-2</v>
      </c>
      <c r="FK42">
        <v>-9.6825427859035348E-2</v>
      </c>
      <c r="FL42">
        <v>-0.12957551735210701</v>
      </c>
      <c r="FM42">
        <v>-7.3698953270566664E-2</v>
      </c>
      <c r="FN42">
        <v>-3.8163355610198908E-2</v>
      </c>
      <c r="FO42">
        <v>-9.7643103152278282E-3</v>
      </c>
      <c r="FP42">
        <v>7.6847428822348382E-4</v>
      </c>
      <c r="FQ42">
        <v>-9.472536877088638E-3</v>
      </c>
      <c r="FR42">
        <v>2.3260129462534486E-3</v>
      </c>
      <c r="FS42">
        <v>-1.1137265500545382E-3</v>
      </c>
      <c r="FT42">
        <v>-7.3972907255987494E-4</v>
      </c>
      <c r="FU42">
        <v>1.7441438760664471E-3</v>
      </c>
      <c r="FV42">
        <v>-1.6840757667206023E-3</v>
      </c>
      <c r="FW42">
        <v>-6.2428181659851438E-3</v>
      </c>
      <c r="FX42">
        <v>1.0077614402073777E-3</v>
      </c>
      <c r="FY42">
        <v>-3.9173260306585148E-2</v>
      </c>
      <c r="FZ42">
        <f t="shared" si="0"/>
        <v>1.2427752649192311E-3</v>
      </c>
      <c r="GA42">
        <f>FZ42/FZ49</f>
        <v>0.17450180691792908</v>
      </c>
      <c r="GB42" s="23">
        <f t="shared" si="1"/>
        <v>17.450180691792909</v>
      </c>
    </row>
    <row r="43" spans="1:184" x14ac:dyDescent="0.4">
      <c r="A43" t="s">
        <v>2</v>
      </c>
      <c r="B43">
        <v>3.1597901268843903E-2</v>
      </c>
      <c r="C43">
        <v>-6.1100953846515765E-3</v>
      </c>
      <c r="D43">
        <v>-3.0098947676452905E-2</v>
      </c>
      <c r="E43">
        <v>-3.3148535101521201E-2</v>
      </c>
      <c r="F43">
        <v>-2.0056646878185678E-2</v>
      </c>
      <c r="G43">
        <v>4.9322592332981027E-3</v>
      </c>
      <c r="H43">
        <v>2.79349070048765E-2</v>
      </c>
      <c r="I43">
        <v>2.9912533586701092E-2</v>
      </c>
      <c r="J43">
        <v>1.2760614940346511E-2</v>
      </c>
      <c r="K43">
        <v>-1.5586536315395074E-2</v>
      </c>
      <c r="L43">
        <v>-3.3929582509036479E-2</v>
      </c>
      <c r="M43">
        <v>-2.3915448660228579E-2</v>
      </c>
      <c r="N43">
        <v>2.9975107439749928E-3</v>
      </c>
      <c r="O43">
        <v>2.6249470713518477E-2</v>
      </c>
      <c r="P43">
        <v>2.5439754469897817E-2</v>
      </c>
      <c r="Q43">
        <v>5.4045019404313187E-3</v>
      </c>
      <c r="R43">
        <v>-1.781976683101559E-2</v>
      </c>
      <c r="S43">
        <v>-2.7031436175101835E-2</v>
      </c>
      <c r="T43">
        <v>-1.3615876439561454E-2</v>
      </c>
      <c r="U43">
        <v>1.905116676113104E-3</v>
      </c>
      <c r="V43">
        <v>1.0079204700751087E-2</v>
      </c>
      <c r="W43">
        <v>1.8372749680962053E-3</v>
      </c>
      <c r="X43">
        <v>-1.1517078512882143E-2</v>
      </c>
      <c r="Y43">
        <v>-1.3232360374371211E-2</v>
      </c>
      <c r="Z43">
        <v>5.1428561680119771E-3</v>
      </c>
      <c r="AA43">
        <v>2.5333766008640179E-2</v>
      </c>
      <c r="AB43">
        <v>2.3391009469487873E-2</v>
      </c>
      <c r="AC43">
        <v>-8.0574809807753226E-3</v>
      </c>
      <c r="AD43">
        <v>-3.6486918049098135E-2</v>
      </c>
      <c r="AE43">
        <v>-3.1000256606731471E-2</v>
      </c>
      <c r="AF43">
        <v>1.4009503660009378E-2</v>
      </c>
      <c r="AG43">
        <v>4.7916893379024189E-2</v>
      </c>
      <c r="AH43">
        <v>3.3375612497997212E-2</v>
      </c>
      <c r="AI43">
        <v>-3.1922634291142813E-3</v>
      </c>
      <c r="AJ43">
        <v>-2.9854031247874894E-2</v>
      </c>
      <c r="AK43">
        <v>-3.056922573672817E-2</v>
      </c>
      <c r="AL43">
        <v>-1.3040014891128911E-2</v>
      </c>
      <c r="AM43">
        <v>6.3152089444582487E-3</v>
      </c>
      <c r="AN43">
        <v>1.3768247747902963E-2</v>
      </c>
      <c r="AO43">
        <v>8.6911353164801589E-3</v>
      </c>
      <c r="AP43">
        <v>4.6521817637468373E-4</v>
      </c>
      <c r="AQ43">
        <v>-2.3220832634389984E-3</v>
      </c>
      <c r="AR43">
        <v>-2.1419342190092359E-3</v>
      </c>
      <c r="AS43">
        <v>-1.4460089566671725E-3</v>
      </c>
      <c r="AT43">
        <v>-6.8098493058156941E-4</v>
      </c>
      <c r="AU43">
        <v>-6.9552996107903782E-4</v>
      </c>
      <c r="AV43">
        <v>-8.9585420749064464E-4</v>
      </c>
      <c r="AW43">
        <v>6.917156991556833E-4</v>
      </c>
      <c r="AX43">
        <v>5.69999167739536E-3</v>
      </c>
      <c r="AY43">
        <v>1.5115576236953625E-2</v>
      </c>
      <c r="AZ43">
        <v>2.8826211831327126E-2</v>
      </c>
      <c r="BA43">
        <v>4.9078991070204116E-2</v>
      </c>
      <c r="BB43">
        <v>7.5641375459261057E-2</v>
      </c>
      <c r="BC43">
        <v>0.10390371970363863</v>
      </c>
      <c r="BD43">
        <v>0.1238083398614295</v>
      </c>
      <c r="BE43">
        <v>0.12668598645856219</v>
      </c>
      <c r="BF43">
        <v>0.10818784690368831</v>
      </c>
      <c r="BG43">
        <v>7.2486901326094783E-2</v>
      </c>
      <c r="BH43">
        <v>2.7357994864192978E-2</v>
      </c>
      <c r="BI43">
        <v>-2.0180607912252208E-2</v>
      </c>
      <c r="BJ43">
        <v>-6.5686219535149137E-2</v>
      </c>
      <c r="BK43">
        <v>-0.10283608553273359</v>
      </c>
      <c r="BL43">
        <v>-0.11860231120679086</v>
      </c>
      <c r="BM43">
        <v>-9.9864600589041883E-2</v>
      </c>
      <c r="BN43">
        <v>-5.2006569681738966E-2</v>
      </c>
      <c r="BO43">
        <v>1.3647187013168499E-2</v>
      </c>
      <c r="BP43">
        <v>8.0225238079438668E-2</v>
      </c>
      <c r="BQ43">
        <v>0.12505505420756233</v>
      </c>
      <c r="BR43">
        <v>0.12933766093789192</v>
      </c>
      <c r="BS43">
        <v>9.6170256388239506E-2</v>
      </c>
      <c r="BT43">
        <v>4.0915389454204844E-2</v>
      </c>
      <c r="BU43">
        <v>-1.855335852772123E-2</v>
      </c>
      <c r="BV43">
        <v>-6.8478299396286885E-2</v>
      </c>
      <c r="BW43">
        <v>-9.9821189452482584E-2</v>
      </c>
      <c r="BX43">
        <v>-0.10671651659508775</v>
      </c>
      <c r="BY43">
        <v>-8.543246075739995E-2</v>
      </c>
      <c r="BZ43">
        <v>-4.4711771235284421E-2</v>
      </c>
      <c r="CA43">
        <v>3.5890360545930838E-3</v>
      </c>
      <c r="CB43">
        <v>4.5966250680645047E-2</v>
      </c>
      <c r="CC43">
        <v>6.497073614162166E-2</v>
      </c>
      <c r="CD43">
        <v>5.8701275437981704E-2</v>
      </c>
      <c r="CE43">
        <v>3.235870292966856E-2</v>
      </c>
      <c r="CF43">
        <v>1.3208272701842722E-3</v>
      </c>
      <c r="CG43">
        <v>-1.964559879366937E-2</v>
      </c>
      <c r="CH43">
        <v>-2.4063281466981067E-2</v>
      </c>
      <c r="CI43">
        <v>-2.0116981617798489E-2</v>
      </c>
      <c r="CJ43">
        <v>-1.4981907564526416E-2</v>
      </c>
      <c r="CK43">
        <v>-6.8962500642363095E-3</v>
      </c>
      <c r="CL43">
        <v>6.1343918557469467E-3</v>
      </c>
      <c r="CM43">
        <v>2.2598700958945339E-2</v>
      </c>
      <c r="CN43">
        <v>3.202091556225764E-2</v>
      </c>
      <c r="CO43">
        <v>2.5769693156452375E-2</v>
      </c>
      <c r="CP43">
        <v>1.0004373816139889E-4</v>
      </c>
      <c r="CQ43">
        <v>-3.3770880990984006E-2</v>
      </c>
      <c r="CR43">
        <v>-6.369527100448287E-2</v>
      </c>
      <c r="CS43">
        <v>-8.5073548485936096E-2</v>
      </c>
      <c r="CT43">
        <v>-9.4211292932806764E-2</v>
      </c>
      <c r="CU43">
        <v>-8.4284796400896561E-2</v>
      </c>
      <c r="CV43">
        <v>-5.0463667955554917E-2</v>
      </c>
      <c r="CW43">
        <v>5.8365072023328218E-3</v>
      </c>
      <c r="CX43">
        <v>7.1903851001517374E-2</v>
      </c>
      <c r="CY43">
        <v>0.13239053614694646</v>
      </c>
      <c r="CZ43">
        <v>0.17217841685406693</v>
      </c>
      <c r="DA43">
        <v>0.17865416052493305</v>
      </c>
      <c r="DB43">
        <v>0.15006273823210489</v>
      </c>
      <c r="DC43">
        <v>9.6659446979856997E-2</v>
      </c>
      <c r="DD43">
        <v>3.2340268614295259E-2</v>
      </c>
      <c r="DE43">
        <v>-3.2952635796981038E-2</v>
      </c>
      <c r="DF43">
        <v>-9.1385939835903623E-2</v>
      </c>
      <c r="DG43">
        <v>-0.13614786409400087</v>
      </c>
      <c r="DH43">
        <v>-0.16068574683696873</v>
      </c>
      <c r="DI43">
        <v>-0.15797035956571492</v>
      </c>
      <c r="DJ43">
        <v>-0.1197925113284803</v>
      </c>
      <c r="DK43">
        <v>-4.2313304384603005E-2</v>
      </c>
      <c r="DL43">
        <v>4.6837635142422243E-2</v>
      </c>
      <c r="DM43">
        <v>9.2264288449910872E-2</v>
      </c>
      <c r="DN43">
        <v>7.0153054768557183E-2</v>
      </c>
      <c r="DO43">
        <v>1.6345857978078148E-2</v>
      </c>
      <c r="DP43">
        <v>-2.8371057570353575E-2</v>
      </c>
      <c r="DQ43">
        <v>-5.7331092068672228E-2</v>
      </c>
      <c r="DR43">
        <v>-7.5449646421975658E-2</v>
      </c>
      <c r="DS43">
        <v>-8.3525025463935046E-2</v>
      </c>
      <c r="DT43">
        <v>-7.6351639080376912E-2</v>
      </c>
      <c r="DU43">
        <v>-4.9480629077559263E-2</v>
      </c>
      <c r="DV43">
        <v>-9.8160180436878408E-3</v>
      </c>
      <c r="DW43">
        <v>3.3020061125974623E-2</v>
      </c>
      <c r="DX43">
        <v>6.3086071638431954E-2</v>
      </c>
      <c r="DY43">
        <v>5.839943769765242E-2</v>
      </c>
      <c r="DZ43">
        <v>2.0048971459085959E-2</v>
      </c>
      <c r="EA43">
        <v>-2.1412541606237113E-2</v>
      </c>
      <c r="EB43">
        <v>-3.4046261429618911E-2</v>
      </c>
      <c r="EC43">
        <v>-2.6366670079228809E-2</v>
      </c>
      <c r="ED43">
        <v>-8.7793344730340422E-3</v>
      </c>
      <c r="EE43">
        <v>4.7774296104809728E-3</v>
      </c>
      <c r="EF43">
        <v>2.3512205187227455E-3</v>
      </c>
      <c r="EG43">
        <v>-1.7096437542539179E-2</v>
      </c>
      <c r="EH43">
        <v>-3.1625907440148836E-2</v>
      </c>
      <c r="EI43">
        <v>-1.2254027177803259E-2</v>
      </c>
      <c r="EJ43">
        <v>3.5574914989451659E-2</v>
      </c>
      <c r="EK43">
        <v>6.5181123043209319E-2</v>
      </c>
      <c r="EL43">
        <v>4.8066615771831939E-2</v>
      </c>
      <c r="EM43">
        <v>1.7981301845846312E-3</v>
      </c>
      <c r="EN43">
        <v>-4.1234676536832167E-2</v>
      </c>
      <c r="EO43">
        <v>-5.1606064656554942E-2</v>
      </c>
      <c r="EP43">
        <v>-2.3394454641036577E-2</v>
      </c>
      <c r="EQ43">
        <v>1.6211918883539452E-2</v>
      </c>
      <c r="ER43">
        <v>3.2664167141763359E-2</v>
      </c>
      <c r="ES43">
        <v>7.622989470030578E-3</v>
      </c>
      <c r="ET43">
        <v>-1.8057287901325922E-2</v>
      </c>
      <c r="EU43">
        <v>-1.0732789097407458E-2</v>
      </c>
      <c r="EV43">
        <v>1.2022874176852485E-2</v>
      </c>
      <c r="EW43">
        <v>1.3120954982694413E-2</v>
      </c>
      <c r="EX43">
        <v>-1.2490241843585098E-2</v>
      </c>
      <c r="EY43">
        <v>-4.0070827675038216E-2</v>
      </c>
      <c r="EZ43">
        <v>-5.4283760455722911E-2</v>
      </c>
      <c r="FA43">
        <v>-5.011900212197936E-2</v>
      </c>
      <c r="FB43">
        <v>-2.8412550408754979E-2</v>
      </c>
      <c r="FC43">
        <v>-5.2538836856483931E-3</v>
      </c>
      <c r="FD43">
        <v>4.6791411116316566E-3</v>
      </c>
      <c r="FE43">
        <v>1.0764515020177581E-2</v>
      </c>
      <c r="FF43">
        <v>1.4504022222651231E-2</v>
      </c>
      <c r="FG43">
        <v>1.2430292735613685E-2</v>
      </c>
      <c r="FH43">
        <v>1.1859214802191914E-3</v>
      </c>
      <c r="FI43">
        <v>-1.9391368989157578E-2</v>
      </c>
      <c r="FJ43">
        <v>-4.0139239669331223E-2</v>
      </c>
      <c r="FK43">
        <v>-4.4071096351849824E-2</v>
      </c>
      <c r="FL43">
        <v>-3.15671470565735E-2</v>
      </c>
      <c r="FM43">
        <v>-9.201823306745998E-3</v>
      </c>
      <c r="FN43">
        <v>1.5765426543734629E-2</v>
      </c>
      <c r="FO43">
        <v>3.4239049835485015E-2</v>
      </c>
      <c r="FP43">
        <v>3.7467706758609963E-2</v>
      </c>
      <c r="FQ43">
        <v>2.3208066828989685E-2</v>
      </c>
      <c r="FR43">
        <v>-2.9011732154592155E-3</v>
      </c>
      <c r="FS43">
        <v>-2.4403160720917555E-2</v>
      </c>
      <c r="FT43">
        <v>-6.4653004941233267E-3</v>
      </c>
      <c r="FU43">
        <v>2.1691982304098061E-2</v>
      </c>
      <c r="FV43">
        <v>1.3494371515135054E-2</v>
      </c>
      <c r="FW43">
        <v>-1.2991378032228553E-2</v>
      </c>
      <c r="FX43">
        <v>-1.6019695250275048E-2</v>
      </c>
      <c r="FY43">
        <v>1.1046157596420235E-2</v>
      </c>
      <c r="FZ43">
        <f t="shared" si="0"/>
        <v>3.1207727318477846E-3</v>
      </c>
      <c r="GA43">
        <f>FZ43/FZ49</f>
        <v>0.43819707074957986</v>
      </c>
      <c r="GB43" s="23">
        <f t="shared" si="1"/>
        <v>43.819707074957989</v>
      </c>
    </row>
    <row r="44" spans="1:184" x14ac:dyDescent="0.4">
      <c r="A44" t="s">
        <v>3</v>
      </c>
      <c r="B44">
        <v>-4.8640347888833702E-2</v>
      </c>
      <c r="C44">
        <v>-6.0349195669392619E-2</v>
      </c>
      <c r="D44">
        <v>-5.9255033167627424E-2</v>
      </c>
      <c r="E44">
        <v>-4.1899136755465957E-2</v>
      </c>
      <c r="F44">
        <v>-1.1197636830742062E-2</v>
      </c>
      <c r="G44">
        <v>2.2603308001408199E-2</v>
      </c>
      <c r="H44">
        <v>4.755867720830434E-2</v>
      </c>
      <c r="I44">
        <v>5.3205411576057536E-2</v>
      </c>
      <c r="J44">
        <v>3.717855603838649E-2</v>
      </c>
      <c r="K44">
        <v>2.8636434921766327E-3</v>
      </c>
      <c r="L44">
        <v>-4.3791542937973715E-2</v>
      </c>
      <c r="M44">
        <v>-9.2476646987010747E-2</v>
      </c>
      <c r="N44">
        <v>-0.12755005716937196</v>
      </c>
      <c r="O44">
        <v>-0.13515907332675467</v>
      </c>
      <c r="P44">
        <v>-0.11302889047363254</v>
      </c>
      <c r="Q44">
        <v>-6.8540175780560333E-2</v>
      </c>
      <c r="R44">
        <v>-1.1967829021327821E-2</v>
      </c>
      <c r="S44">
        <v>4.4726318523791518E-2</v>
      </c>
      <c r="T44">
        <v>8.9085564621507587E-2</v>
      </c>
      <c r="U44">
        <v>0.10906411349246541</v>
      </c>
      <c r="V44">
        <v>9.7859505386804241E-2</v>
      </c>
      <c r="W44">
        <v>6.3102302781747735E-2</v>
      </c>
      <c r="X44">
        <v>1.5922070736580977E-2</v>
      </c>
      <c r="Y44">
        <v>-3.2496394756093387E-2</v>
      </c>
      <c r="Z44">
        <v>-7.1527638420320436E-2</v>
      </c>
      <c r="AA44">
        <v>-9.3407498560903898E-2</v>
      </c>
      <c r="AB44">
        <v>-9.02604643613069E-2</v>
      </c>
      <c r="AC44">
        <v>-5.80542605096745E-2</v>
      </c>
      <c r="AD44">
        <v>-1.0050602596776875E-2</v>
      </c>
      <c r="AE44">
        <v>3.5808360831536948E-2</v>
      </c>
      <c r="AF44">
        <v>6.3609987689494246E-2</v>
      </c>
      <c r="AG44">
        <v>6.6415522934772403E-2</v>
      </c>
      <c r="AH44">
        <v>4.2276165138671024E-2</v>
      </c>
      <c r="AI44">
        <v>8.512635202291563E-4</v>
      </c>
      <c r="AJ44">
        <v>-4.2709600589789655E-2</v>
      </c>
      <c r="AK44">
        <v>-7.4203629720640568E-2</v>
      </c>
      <c r="AL44">
        <v>-8.5796751411319358E-2</v>
      </c>
      <c r="AM44">
        <v>-7.8983083181976763E-2</v>
      </c>
      <c r="AN44">
        <v>-5.7342324292617194E-2</v>
      </c>
      <c r="AO44">
        <v>-2.4798362760600622E-2</v>
      </c>
      <c r="AP44">
        <v>1.330503256839979E-2</v>
      </c>
      <c r="AQ44">
        <v>5.0927823720799133E-2</v>
      </c>
      <c r="AR44">
        <v>8.2231075115429389E-2</v>
      </c>
      <c r="AS44">
        <v>0.10289723015328589</v>
      </c>
      <c r="AT44">
        <v>0.11068526875253666</v>
      </c>
      <c r="AU44">
        <v>0.10579271532413309</v>
      </c>
      <c r="AV44">
        <v>9.0885423153227243E-2</v>
      </c>
      <c r="AW44">
        <v>6.953391836311941E-2</v>
      </c>
      <c r="AX44">
        <v>4.5398771477903284E-2</v>
      </c>
      <c r="AY44">
        <v>2.2161765417151293E-2</v>
      </c>
      <c r="AZ44">
        <v>3.1414151405491082E-3</v>
      </c>
      <c r="BA44">
        <v>-1.0480108839066374E-2</v>
      </c>
      <c r="BB44">
        <v>-1.9075582302256859E-2</v>
      </c>
      <c r="BC44">
        <v>-2.3284002471234466E-2</v>
      </c>
      <c r="BD44">
        <v>-2.3743252216407419E-2</v>
      </c>
      <c r="BE44">
        <v>-2.1091214408184934E-2</v>
      </c>
      <c r="BF44">
        <v>-1.5971832007170284E-2</v>
      </c>
      <c r="BG44">
        <v>-9.0561252488323037E-3</v>
      </c>
      <c r="BH44">
        <v>-1.0325221151785673E-3</v>
      </c>
      <c r="BI44">
        <v>7.4077124976965752E-3</v>
      </c>
      <c r="BJ44">
        <v>1.5572389721806301E-2</v>
      </c>
      <c r="BK44">
        <v>2.2737317182155464E-2</v>
      </c>
      <c r="BL44">
        <v>2.8132570891825488E-2</v>
      </c>
      <c r="BM44">
        <v>3.1233396417382774E-2</v>
      </c>
      <c r="BN44">
        <v>3.1582605451616536E-2</v>
      </c>
      <c r="BO44">
        <v>2.8722795509446987E-2</v>
      </c>
      <c r="BP44">
        <v>2.219656410579408E-2</v>
      </c>
      <c r="BQ44">
        <v>1.1546508755578364E-2</v>
      </c>
      <c r="BR44">
        <v>-3.1295189935806201E-3</v>
      </c>
      <c r="BS44">
        <v>-1.9512651463265099E-2</v>
      </c>
      <c r="BT44">
        <v>-3.4728766942357825E-2</v>
      </c>
      <c r="BU44">
        <v>-4.5903818657323806E-2</v>
      </c>
      <c r="BV44">
        <v>-5.0184831920810413E-2</v>
      </c>
      <c r="BW44">
        <v>-4.4801778788295596E-2</v>
      </c>
      <c r="BX44">
        <v>-2.8306584113719072E-2</v>
      </c>
      <c r="BY44">
        <v>-4.5176797951401535E-3</v>
      </c>
      <c r="BZ44">
        <v>2.1210363170647638E-2</v>
      </c>
      <c r="CA44">
        <v>4.3464451666008416E-2</v>
      </c>
      <c r="CB44">
        <v>5.6831492573306636E-2</v>
      </c>
      <c r="CC44">
        <v>5.7269397846509293E-2</v>
      </c>
      <c r="CD44">
        <v>4.6220072662749787E-2</v>
      </c>
      <c r="CE44">
        <v>2.6496319017799367E-2</v>
      </c>
      <c r="CF44">
        <v>9.1091184418654676E-4</v>
      </c>
      <c r="CG44">
        <v>-2.7166317717119467E-2</v>
      </c>
      <c r="CH44">
        <v>-5.1849536145786357E-2</v>
      </c>
      <c r="CI44">
        <v>-6.554516231302733E-2</v>
      </c>
      <c r="CJ44">
        <v>-6.0538965599854409E-2</v>
      </c>
      <c r="CK44">
        <v>-3.3208530575267216E-2</v>
      </c>
      <c r="CL44">
        <v>6.1661499512746494E-3</v>
      </c>
      <c r="CM44">
        <v>4.4956571251200284E-2</v>
      </c>
      <c r="CN44">
        <v>7.5287176450335697E-2</v>
      </c>
      <c r="CO44">
        <v>9.1035584091243196E-2</v>
      </c>
      <c r="CP44">
        <v>8.7855138871368282E-2</v>
      </c>
      <c r="CQ44">
        <v>6.8392148648881268E-2</v>
      </c>
      <c r="CR44">
        <v>3.8861821155864229E-2</v>
      </c>
      <c r="CS44">
        <v>5.9342682658830659E-3</v>
      </c>
      <c r="CT44">
        <v>-2.4383173364363929E-2</v>
      </c>
      <c r="CU44">
        <v>-4.9098781351901939E-2</v>
      </c>
      <c r="CV44">
        <v>-6.7554122892857255E-2</v>
      </c>
      <c r="CW44">
        <v>-7.9846047325870945E-2</v>
      </c>
      <c r="CX44">
        <v>-8.6160898419851487E-2</v>
      </c>
      <c r="CY44">
        <v>-8.6685019943709099E-2</v>
      </c>
      <c r="CZ44">
        <v>-8.1604755666351961E-2</v>
      </c>
      <c r="DA44">
        <v>-7.1359757165829596E-2</v>
      </c>
      <c r="DB44">
        <v>-5.7293540083072386E-2</v>
      </c>
      <c r="DC44">
        <v>-4.0565255329906069E-2</v>
      </c>
      <c r="DD44">
        <v>-2.2223871270383135E-2</v>
      </c>
      <c r="DE44">
        <v>-3.3181524250318023E-3</v>
      </c>
      <c r="DF44">
        <v>1.5103136685618766E-2</v>
      </c>
      <c r="DG44">
        <v>3.1991231541039708E-2</v>
      </c>
      <c r="DH44">
        <v>4.6297367620702391E-2</v>
      </c>
      <c r="DI44">
        <v>5.6972780404078431E-2</v>
      </c>
      <c r="DJ44">
        <v>6.2924104802603506E-2</v>
      </c>
      <c r="DK44">
        <v>6.2879573455574905E-2</v>
      </c>
      <c r="DL44">
        <v>5.552281843425369E-2</v>
      </c>
      <c r="DM44">
        <v>3.9522838432754108E-2</v>
      </c>
      <c r="DN44">
        <v>1.4699537983832493E-2</v>
      </c>
      <c r="DO44">
        <v>-1.4304054367954896E-2</v>
      </c>
      <c r="DP44">
        <v>-4.1635470730817137E-2</v>
      </c>
      <c r="DQ44">
        <v>-6.1184509399038467E-2</v>
      </c>
      <c r="DR44">
        <v>-6.7414267899467833E-2</v>
      </c>
      <c r="DS44">
        <v>-6.094704789805587E-2</v>
      </c>
      <c r="DT44">
        <v>-4.4018263946961025E-2</v>
      </c>
      <c r="DU44">
        <v>-1.8939385659782898E-2</v>
      </c>
      <c r="DV44">
        <v>1.1476582354491848E-2</v>
      </c>
      <c r="DW44">
        <v>4.2482488666085859E-2</v>
      </c>
      <c r="DX44">
        <v>6.6714121223942588E-2</v>
      </c>
      <c r="DY44">
        <v>7.6235625501407764E-2</v>
      </c>
      <c r="DZ44">
        <v>6.4074993739466152E-2</v>
      </c>
      <c r="EA44">
        <v>3.0337220041253235E-2</v>
      </c>
      <c r="EB44">
        <v>-1.1967568522639678E-2</v>
      </c>
      <c r="EC44">
        <v>-5.1436780980394482E-2</v>
      </c>
      <c r="ED44">
        <v>-8.1804186295236017E-2</v>
      </c>
      <c r="EE44">
        <v>-9.7818868975025342E-2</v>
      </c>
      <c r="EF44">
        <v>-9.4120742309370856E-2</v>
      </c>
      <c r="EG44">
        <v>-6.5797630534720847E-2</v>
      </c>
      <c r="EH44">
        <v>-1.3718455316742748E-2</v>
      </c>
      <c r="EI44">
        <v>4.6095057153342334E-2</v>
      </c>
      <c r="EJ44">
        <v>9.39669282543108E-2</v>
      </c>
      <c r="EK44">
        <v>0.11433222744828224</v>
      </c>
      <c r="EL44">
        <v>0.10799626546099024</v>
      </c>
      <c r="EM44">
        <v>7.9579596822516807E-2</v>
      </c>
      <c r="EN44">
        <v>3.3650976675103771E-2</v>
      </c>
      <c r="EO44">
        <v>-2.3466232947201165E-2</v>
      </c>
      <c r="EP44">
        <v>-7.8664646236464006E-2</v>
      </c>
      <c r="EQ44">
        <v>-0.11677939147944398</v>
      </c>
      <c r="ER44">
        <v>-0.12262176315733436</v>
      </c>
      <c r="ES44">
        <v>-8.7059858730244799E-2</v>
      </c>
      <c r="ET44">
        <v>-2.4225460957843833E-2</v>
      </c>
      <c r="EU44">
        <v>4.5527596237183353E-2</v>
      </c>
      <c r="EV44">
        <v>0.10190365236673321</v>
      </c>
      <c r="EW44">
        <v>0.1239221053738214</v>
      </c>
      <c r="EX44">
        <v>9.8622513368487347E-2</v>
      </c>
      <c r="EY44">
        <v>4.0422869460834995E-2</v>
      </c>
      <c r="EZ44">
        <v>-2.984712830990871E-2</v>
      </c>
      <c r="FA44">
        <v>-9.3385429438059359E-2</v>
      </c>
      <c r="FB44">
        <v>-0.13334485427485915</v>
      </c>
      <c r="FC44">
        <v>-0.13698843960254428</v>
      </c>
      <c r="FD44">
        <v>-0.1071656364122726</v>
      </c>
      <c r="FE44">
        <v>-5.6220583329067077E-2</v>
      </c>
      <c r="FF44">
        <v>3.3557524620497397E-3</v>
      </c>
      <c r="FG44">
        <v>6.0658463744785097E-2</v>
      </c>
      <c r="FH44">
        <v>0.10511104683623396</v>
      </c>
      <c r="FI44">
        <v>0.12622578439489454</v>
      </c>
      <c r="FJ44">
        <v>0.11576988738260062</v>
      </c>
      <c r="FK44">
        <v>7.6105296435521969E-2</v>
      </c>
      <c r="FL44">
        <v>1.8501016245440233E-2</v>
      </c>
      <c r="FM44">
        <v>-4.4136158082361508E-2</v>
      </c>
      <c r="FN44">
        <v>-9.8965982726863758E-2</v>
      </c>
      <c r="FO44">
        <v>-0.13315314361312164</v>
      </c>
      <c r="FP44">
        <v>-0.13460409237990903</v>
      </c>
      <c r="FQ44">
        <v>-9.7001940085600716E-2</v>
      </c>
      <c r="FR44">
        <v>-2.4770574151902255E-2</v>
      </c>
      <c r="FS44">
        <v>6.6413164366244282E-2</v>
      </c>
      <c r="FT44">
        <v>0.13137207886404276</v>
      </c>
      <c r="FU44">
        <v>0.13968713780874245</v>
      </c>
      <c r="FV44">
        <v>9.1730698021724552E-2</v>
      </c>
      <c r="FW44">
        <v>1.9002840084557052E-2</v>
      </c>
      <c r="FX44">
        <v>-3.4622381293059987E-2</v>
      </c>
      <c r="FY44">
        <v>-3.5043781999414748E-2</v>
      </c>
      <c r="FZ44">
        <f t="shared" si="0"/>
        <v>4.3736345734768419E-3</v>
      </c>
      <c r="GA44">
        <f>FZ44/FZ49</f>
        <v>0.61411516419264778</v>
      </c>
      <c r="GB44" s="23">
        <f t="shared" si="1"/>
        <v>61.411516419264778</v>
      </c>
    </row>
    <row r="45" spans="1:184" x14ac:dyDescent="0.4">
      <c r="A45" t="s">
        <v>4</v>
      </c>
      <c r="B45">
        <v>-3.0018991670413487E-2</v>
      </c>
      <c r="C45">
        <v>-2.505138446057702E-2</v>
      </c>
      <c r="D45">
        <v>-1.8408384883803808E-2</v>
      </c>
      <c r="E45">
        <v>-1.0663779451309195E-2</v>
      </c>
      <c r="F45">
        <v>-2.4333905851230001E-3</v>
      </c>
      <c r="G45">
        <v>5.661720540366625E-3</v>
      </c>
      <c r="H45">
        <v>1.3067531085278803E-2</v>
      </c>
      <c r="I45">
        <v>1.9463135669301863E-2</v>
      </c>
      <c r="J45">
        <v>2.4519791440841265E-2</v>
      </c>
      <c r="K45">
        <v>2.7927208392683044E-2</v>
      </c>
      <c r="L45">
        <v>2.9390967331705348E-2</v>
      </c>
      <c r="M45">
        <v>2.8654054680419767E-2</v>
      </c>
      <c r="N45">
        <v>2.5694753308732502E-2</v>
      </c>
      <c r="O45">
        <v>2.0868993271882831E-2</v>
      </c>
      <c r="P45">
        <v>1.461219549133058E-2</v>
      </c>
      <c r="Q45">
        <v>7.3563508048500072E-3</v>
      </c>
      <c r="R45">
        <v>-4.7155430725257658E-4</v>
      </c>
      <c r="S45">
        <v>-8.4320073534773221E-3</v>
      </c>
      <c r="T45">
        <v>-1.6063311737540501E-2</v>
      </c>
      <c r="U45">
        <v>-2.2865692379458433E-2</v>
      </c>
      <c r="V45">
        <v>-2.8427842077162344E-2</v>
      </c>
      <c r="W45">
        <v>-3.2373230566625624E-2</v>
      </c>
      <c r="X45">
        <v>-3.4327271402988357E-2</v>
      </c>
      <c r="Y45">
        <v>-3.39152747743834E-2</v>
      </c>
      <c r="Z45">
        <v>-3.0768696447802071E-2</v>
      </c>
      <c r="AA45">
        <v>-2.4749380133023958E-2</v>
      </c>
      <c r="AB45">
        <v>-1.6549285394126225E-2</v>
      </c>
      <c r="AC45">
        <v>-7.0684530207650821E-3</v>
      </c>
      <c r="AD45">
        <v>2.7954749854646318E-3</v>
      </c>
      <c r="AE45">
        <v>1.2130920353618201E-2</v>
      </c>
      <c r="AF45">
        <v>2.0070465650403903E-2</v>
      </c>
      <c r="AG45">
        <v>2.6161766617672014E-2</v>
      </c>
      <c r="AH45">
        <v>3.0067476595568538E-2</v>
      </c>
      <c r="AI45">
        <v>3.1431572837838456E-2</v>
      </c>
      <c r="AJ45">
        <v>3.0017002508449752E-2</v>
      </c>
      <c r="AK45">
        <v>2.624738396065034E-2</v>
      </c>
      <c r="AL45">
        <v>2.0804121323299323E-2</v>
      </c>
      <c r="AM45">
        <v>1.4367784522670754E-2</v>
      </c>
      <c r="AN45">
        <v>7.5890465177401558E-3</v>
      </c>
      <c r="AO45">
        <v>1.0856349673807806E-3</v>
      </c>
      <c r="AP45">
        <v>-4.6167235184326272E-3</v>
      </c>
      <c r="AQ45">
        <v>-9.4322564930101483E-3</v>
      </c>
      <c r="AR45">
        <v>-1.3389493447113265E-2</v>
      </c>
      <c r="AS45">
        <v>-1.6521383602768291E-2</v>
      </c>
      <c r="AT45">
        <v>-1.8864185094291695E-2</v>
      </c>
      <c r="AU45">
        <v>-2.0447670706544047E-2</v>
      </c>
      <c r="AV45">
        <v>-2.1289435472353836E-2</v>
      </c>
      <c r="AW45">
        <v>-2.1375023271871043E-2</v>
      </c>
      <c r="AX45">
        <v>-2.0624397442099578E-2</v>
      </c>
      <c r="AY45">
        <v>-1.8934568855854872E-2</v>
      </c>
      <c r="AZ45">
        <v>-1.6326930737668291E-2</v>
      </c>
      <c r="BA45">
        <v>-1.2968440017443194E-2</v>
      </c>
      <c r="BB45">
        <v>-9.0558073604914534E-3</v>
      </c>
      <c r="BC45">
        <v>-4.784625853014977E-3</v>
      </c>
      <c r="BD45">
        <v>-3.4832826458392824E-4</v>
      </c>
      <c r="BE45">
        <v>4.0614986627961419E-3</v>
      </c>
      <c r="BF45">
        <v>8.2578474721045469E-3</v>
      </c>
      <c r="BG45">
        <v>1.2073801188608969E-2</v>
      </c>
      <c r="BH45">
        <v>1.5366434581284888E-2</v>
      </c>
      <c r="BI45">
        <v>1.8002608210446958E-2</v>
      </c>
      <c r="BJ45">
        <v>1.9866790729800545E-2</v>
      </c>
      <c r="BK45">
        <v>2.0885359157889864E-2</v>
      </c>
      <c r="BL45">
        <v>2.1108414876658658E-2</v>
      </c>
      <c r="BM45">
        <v>2.0638147693703431E-2</v>
      </c>
      <c r="BN45">
        <v>1.9583101562165306E-2</v>
      </c>
      <c r="BO45">
        <v>1.805200499034991E-2</v>
      </c>
      <c r="BP45">
        <v>1.6153595866484863E-2</v>
      </c>
      <c r="BQ45">
        <v>1.3996612078799597E-2</v>
      </c>
      <c r="BR45">
        <v>1.1689723822463657E-2</v>
      </c>
      <c r="BS45">
        <v>9.3404124813328306E-3</v>
      </c>
      <c r="BT45">
        <v>7.0260649825433005E-3</v>
      </c>
      <c r="BU45">
        <v>4.714664594297425E-3</v>
      </c>
      <c r="BV45">
        <v>2.3563435512905604E-3</v>
      </c>
      <c r="BW45">
        <v>-1.8961297039635358E-5</v>
      </c>
      <c r="BX45">
        <v>-2.3614109181631007E-3</v>
      </c>
      <c r="BY45">
        <v>-4.6213838177395087E-3</v>
      </c>
      <c r="BZ45">
        <v>-6.749258501429301E-3</v>
      </c>
      <c r="CA45">
        <v>-8.6954134748931638E-3</v>
      </c>
      <c r="CB45">
        <v>-1.0410227243791625E-2</v>
      </c>
      <c r="CC45">
        <v>-1.1852577211685597E-2</v>
      </c>
      <c r="CD45">
        <v>-1.3015309310494149E-2</v>
      </c>
      <c r="CE45">
        <v>-1.3899660117073036E-2</v>
      </c>
      <c r="CF45">
        <v>-1.4506839145033021E-2</v>
      </c>
      <c r="CG45">
        <v>-1.4838055907988002E-2</v>
      </c>
      <c r="CH45">
        <v>-1.4897011755347403E-2</v>
      </c>
      <c r="CI45">
        <v>-1.4690155383302083E-2</v>
      </c>
      <c r="CJ45">
        <v>-1.4208346740749318E-2</v>
      </c>
      <c r="CK45">
        <v>-1.3478502688325584E-2</v>
      </c>
      <c r="CL45">
        <v>-1.253865668099409E-2</v>
      </c>
      <c r="CM45">
        <v>-1.1426921471660828E-2</v>
      </c>
      <c r="CN45">
        <v>-1.0181409813232414E-2</v>
      </c>
      <c r="CO45">
        <v>-8.8402344586149626E-3</v>
      </c>
      <c r="CP45">
        <v>-7.4415081607148992E-3</v>
      </c>
      <c r="CQ45">
        <v>-6.0275561672989853E-3</v>
      </c>
      <c r="CR45">
        <v>-4.6493559517786429E-3</v>
      </c>
      <c r="CS45">
        <v>-3.3293064672355469E-3</v>
      </c>
      <c r="CT45">
        <v>-2.0816089129544304E-3</v>
      </c>
      <c r="CU45">
        <v>-9.2046448822045079E-4</v>
      </c>
      <c r="CV45">
        <v>1.3992560768270076E-4</v>
      </c>
      <c r="CW45">
        <v>1.0853601754697948E-3</v>
      </c>
      <c r="CX45">
        <v>1.9076102446472097E-3</v>
      </c>
      <c r="CY45">
        <v>2.6288133080126261E-3</v>
      </c>
      <c r="CZ45">
        <v>3.302989279659118E-3</v>
      </c>
      <c r="DA45">
        <v>3.9906356218072292E-3</v>
      </c>
      <c r="DB45">
        <v>4.7376594304700294E-3</v>
      </c>
      <c r="DC45">
        <v>5.5314024933049485E-3</v>
      </c>
      <c r="DD45">
        <v>6.3438008576700514E-3</v>
      </c>
      <c r="DE45">
        <v>7.1465867273982778E-3</v>
      </c>
      <c r="DF45">
        <v>7.9114923063227822E-3</v>
      </c>
      <c r="DG45">
        <v>8.6102497982780309E-3</v>
      </c>
      <c r="DH45">
        <v>9.2145914070970638E-3</v>
      </c>
      <c r="DI45">
        <v>9.6962493366134061E-3</v>
      </c>
      <c r="DJ45">
        <v>1.002695579066031E-2</v>
      </c>
      <c r="DK45">
        <v>1.0178442973071538E-2</v>
      </c>
      <c r="DL45">
        <v>1.0122443087680915E-2</v>
      </c>
      <c r="DM45">
        <v>9.8324852740920912E-3</v>
      </c>
      <c r="DN45">
        <v>9.2881317833494771E-3</v>
      </c>
      <c r="DO45">
        <v>8.4661232756827742E-3</v>
      </c>
      <c r="DP45">
        <v>7.3420457796754355E-3</v>
      </c>
      <c r="DQ45">
        <v>5.8914853239106406E-3</v>
      </c>
      <c r="DR45">
        <v>4.0900279369733856E-3</v>
      </c>
      <c r="DS45">
        <v>1.9132596474466901E-3</v>
      </c>
      <c r="DT45">
        <v>-6.5435511813491561E-4</v>
      </c>
      <c r="DU45">
        <v>-3.5522968717961526E-3</v>
      </c>
      <c r="DV45">
        <v>-6.5490018490617693E-3</v>
      </c>
      <c r="DW45">
        <v>-9.3723648158209397E-3</v>
      </c>
      <c r="DX45">
        <v>-1.1750280537960596E-2</v>
      </c>
      <c r="DY45">
        <v>-1.341064378136924E-2</v>
      </c>
      <c r="DZ45">
        <v>-1.413802209184563E-2</v>
      </c>
      <c r="EA45">
        <v>-1.394367413483154E-2</v>
      </c>
      <c r="EB45">
        <v>-1.2895531355680608E-2</v>
      </c>
      <c r="EC45">
        <v>-1.1061525199745334E-2</v>
      </c>
      <c r="ED45">
        <v>-8.5095871123794155E-3</v>
      </c>
      <c r="EE45">
        <v>-5.3301955057049174E-3</v>
      </c>
      <c r="EF45">
        <v>-1.7203508819084218E-3</v>
      </c>
      <c r="EG45">
        <v>2.0350623981149705E-3</v>
      </c>
      <c r="EH45">
        <v>5.6348257504854563E-3</v>
      </c>
      <c r="EI45">
        <v>8.7777205913228719E-3</v>
      </c>
      <c r="EJ45">
        <v>1.1162528336748079E-2</v>
      </c>
      <c r="EK45">
        <v>1.2488030402879928E-2</v>
      </c>
      <c r="EL45">
        <v>1.2541583922971883E-2</v>
      </c>
      <c r="EM45">
        <v>1.1464848898800589E-2</v>
      </c>
      <c r="EN45">
        <v>9.48806104927526E-3</v>
      </c>
      <c r="EO45">
        <v>6.8414560933059542E-3</v>
      </c>
      <c r="EP45">
        <v>3.7552697498016915E-3</v>
      </c>
      <c r="EQ45">
        <v>4.5973773767175543E-4</v>
      </c>
      <c r="ER45">
        <v>-2.8238800505136119E-3</v>
      </c>
      <c r="ES45">
        <v>-5.9121318264014665E-3</v>
      </c>
      <c r="ET45">
        <v>-8.6381608234236996E-3</v>
      </c>
      <c r="EU45">
        <v>-1.0837015073872823E-2</v>
      </c>
      <c r="EV45">
        <v>-1.2343742610041279E-2</v>
      </c>
      <c r="EW45">
        <v>-1.2992983681462875E-2</v>
      </c>
      <c r="EX45">
        <v>-1.2625302257634224E-2</v>
      </c>
      <c r="EY45">
        <v>-1.1169923654204873E-2</v>
      </c>
      <c r="EZ45">
        <v>-8.7990575601988377E-3</v>
      </c>
      <c r="FA45">
        <v>-5.7438858804527209E-3</v>
      </c>
      <c r="FB45">
        <v>-2.2356211425272493E-3</v>
      </c>
      <c r="FC45">
        <v>1.4907072040455942E-3</v>
      </c>
      <c r="FD45">
        <v>5.1663713259897555E-3</v>
      </c>
      <c r="FE45">
        <v>8.4897730868680344E-3</v>
      </c>
      <c r="FF45">
        <v>1.1321514373238126E-2</v>
      </c>
      <c r="FG45">
        <v>1.3574678913611483E-2</v>
      </c>
      <c r="FH45">
        <v>1.5164303546429744E-2</v>
      </c>
      <c r="FI45">
        <v>1.6005425110134024E-2</v>
      </c>
      <c r="FJ45">
        <v>1.6012312523339994E-2</v>
      </c>
      <c r="FK45">
        <v>1.5135160091058364E-2</v>
      </c>
      <c r="FL45">
        <v>1.3479250784149273E-2</v>
      </c>
      <c r="FM45">
        <v>1.1188100093099767E-2</v>
      </c>
      <c r="FN45">
        <v>8.4041404811509325E-3</v>
      </c>
      <c r="FO45">
        <v>5.2695665740175573E-3</v>
      </c>
      <c r="FP45">
        <v>1.9252482435434561E-3</v>
      </c>
      <c r="FQ45">
        <v>-1.5274677934815823E-3</v>
      </c>
      <c r="FR45">
        <v>-5.1303775136341094E-3</v>
      </c>
      <c r="FS45">
        <v>-8.8872721104356397E-3</v>
      </c>
      <c r="FT45">
        <v>-1.24392063687524E-2</v>
      </c>
      <c r="FU45">
        <v>-1.5359491995285772E-2</v>
      </c>
      <c r="FV45">
        <v>-1.7316831493208559E-2</v>
      </c>
      <c r="FW45">
        <v>-1.8000228030833017E-2</v>
      </c>
      <c r="FX45">
        <v>-1.7090446839740803E-2</v>
      </c>
      <c r="FY45">
        <v>-1.4326047776529916E-2</v>
      </c>
      <c r="FZ45">
        <f t="shared" si="0"/>
        <v>2.0608322103646346E-4</v>
      </c>
      <c r="GA45">
        <f>FZ45/FZ49</f>
        <v>2.8936763919796101E-2</v>
      </c>
      <c r="GB45" s="23">
        <f t="shared" si="1"/>
        <v>2.8936763919796102</v>
      </c>
    </row>
    <row r="46" spans="1:184" x14ac:dyDescent="0.4">
      <c r="A46" t="s">
        <v>5</v>
      </c>
      <c r="B46">
        <v>1.5583587956730514E-2</v>
      </c>
      <c r="C46">
        <v>1.8831831081442502E-2</v>
      </c>
      <c r="D46">
        <v>2.1670256462734877E-2</v>
      </c>
      <c r="E46">
        <v>2.3986471045549813E-2</v>
      </c>
      <c r="F46">
        <v>2.5718329920776828E-2</v>
      </c>
      <c r="G46">
        <v>2.6812939489537127E-2</v>
      </c>
      <c r="H46">
        <v>2.7232386262144203E-2</v>
      </c>
      <c r="I46">
        <v>2.7002579893276656E-2</v>
      </c>
      <c r="J46">
        <v>2.6249584272793992E-2</v>
      </c>
      <c r="K46">
        <v>2.5098760701139613E-2</v>
      </c>
      <c r="L46">
        <v>2.3662772413623117E-2</v>
      </c>
      <c r="M46">
        <v>2.2051960198206832E-2</v>
      </c>
      <c r="N46">
        <v>2.0376214063472807E-2</v>
      </c>
      <c r="O46">
        <v>1.8744402464657223E-2</v>
      </c>
      <c r="P46">
        <v>1.726537025905173E-2</v>
      </c>
      <c r="Q46">
        <v>1.6047777089651133E-2</v>
      </c>
      <c r="R46">
        <v>1.520050127816442E-2</v>
      </c>
      <c r="S46">
        <v>1.481877110889203E-2</v>
      </c>
      <c r="T46">
        <v>1.4973556356863165E-2</v>
      </c>
      <c r="U46">
        <v>1.5644619661024761E-2</v>
      </c>
      <c r="V46">
        <v>1.6716435708822485E-2</v>
      </c>
      <c r="W46">
        <v>1.8054099309539808E-2</v>
      </c>
      <c r="X46">
        <v>1.9522705272462373E-2</v>
      </c>
      <c r="Y46">
        <v>2.0987348406874565E-2</v>
      </c>
      <c r="Z46">
        <v>2.2313096594217045E-2</v>
      </c>
      <c r="AA46">
        <v>2.3364631841208669E-2</v>
      </c>
      <c r="AB46">
        <v>2.4005452363188629E-2</v>
      </c>
      <c r="AC46">
        <v>2.4098587896791722E-2</v>
      </c>
      <c r="AD46">
        <v>2.3506685378906062E-2</v>
      </c>
      <c r="AE46">
        <v>2.2108425673962793E-2</v>
      </c>
      <c r="AF46">
        <v>1.9852627332815925E-2</v>
      </c>
      <c r="AG46">
        <v>1.6712920567702839E-2</v>
      </c>
      <c r="AH46">
        <v>1.267541474017214E-2</v>
      </c>
      <c r="AI46">
        <v>7.7654498197937604E-3</v>
      </c>
      <c r="AJ46">
        <v>2.054696858225632E-3</v>
      </c>
      <c r="AK46">
        <v>-4.3735855138353963E-3</v>
      </c>
      <c r="AL46">
        <v>-1.1427161591226793E-2</v>
      </c>
      <c r="AM46">
        <v>-1.89898828187311E-2</v>
      </c>
      <c r="AN46">
        <v>-2.6916548950215339E-2</v>
      </c>
      <c r="AO46">
        <v>-3.5028905357750426E-2</v>
      </c>
      <c r="AP46">
        <v>-4.3168752165755331E-2</v>
      </c>
      <c r="AQ46">
        <v>-5.1186620174915258E-2</v>
      </c>
      <c r="AR46">
        <v>-5.8930915753936941E-2</v>
      </c>
      <c r="AS46">
        <v>-6.6245625540263475E-2</v>
      </c>
      <c r="AT46">
        <v>-7.2971427259047386E-2</v>
      </c>
      <c r="AU46">
        <v>-7.8955483984896185E-2</v>
      </c>
      <c r="AV46">
        <v>-8.4057136544451433E-2</v>
      </c>
      <c r="AW46">
        <v>-8.8167776917031412E-2</v>
      </c>
      <c r="AX46">
        <v>-9.1244377625100972E-2</v>
      </c>
      <c r="AY46">
        <v>-9.3294758037675354E-2</v>
      </c>
      <c r="AZ46">
        <v>-9.4344365251575107E-2</v>
      </c>
      <c r="BA46">
        <v>-9.4422707240919515E-2</v>
      </c>
      <c r="BB46">
        <v>-9.3559970794496142E-2</v>
      </c>
      <c r="BC46">
        <v>-9.1787460280202349E-2</v>
      </c>
      <c r="BD46">
        <v>-8.9138640382567608E-2</v>
      </c>
      <c r="BE46">
        <v>-8.5648821813685702E-2</v>
      </c>
      <c r="BF46">
        <v>-8.1357764784281611E-2</v>
      </c>
      <c r="BG46">
        <v>-7.6324720736921772E-2</v>
      </c>
      <c r="BH46">
        <v>-7.0632482651402095E-2</v>
      </c>
      <c r="BI46">
        <v>-6.4373549193825388E-2</v>
      </c>
      <c r="BJ46">
        <v>-5.7657103151791851E-2</v>
      </c>
      <c r="BK46">
        <v>-5.0602396293422017E-2</v>
      </c>
      <c r="BL46">
        <v>-4.3333802635026897E-2</v>
      </c>
      <c r="BM46">
        <v>-3.5979122210208922E-2</v>
      </c>
      <c r="BN46">
        <v>-2.8666995896807639E-2</v>
      </c>
      <c r="BO46">
        <v>-2.1526146841584149E-2</v>
      </c>
      <c r="BP46">
        <v>-1.4685307571223015E-2</v>
      </c>
      <c r="BQ46">
        <v>-8.2732106124099088E-3</v>
      </c>
      <c r="BR46">
        <v>-2.4185207987710376E-3</v>
      </c>
      <c r="BS46">
        <v>2.7512858473819251E-3</v>
      </c>
      <c r="BT46">
        <v>7.1388277604556381E-3</v>
      </c>
      <c r="BU46">
        <v>1.0756201971372902E-2</v>
      </c>
      <c r="BV46">
        <v>1.3654410375063897E-2</v>
      </c>
      <c r="BW46">
        <v>1.5887344721562887E-2</v>
      </c>
      <c r="BX46">
        <v>1.7507885134258747E-2</v>
      </c>
      <c r="BY46">
        <v>1.8567603577709049E-2</v>
      </c>
      <c r="BZ46">
        <v>1.9117701931600308E-2</v>
      </c>
      <c r="CA46">
        <v>1.9209348872094717E-2</v>
      </c>
      <c r="CB46">
        <v>1.8893670602144232E-2</v>
      </c>
      <c r="CC46">
        <v>1.8221770053856258E-2</v>
      </c>
      <c r="CD46">
        <v>1.7244746785324762E-2</v>
      </c>
      <c r="CE46">
        <v>1.60135469287154E-2</v>
      </c>
      <c r="CF46">
        <v>1.4578464278949198E-2</v>
      </c>
      <c r="CG46">
        <v>1.2989484670936684E-2</v>
      </c>
      <c r="CH46">
        <v>1.1299047141863784E-2</v>
      </c>
      <c r="CI46">
        <v>9.5627568581093444E-3</v>
      </c>
      <c r="CJ46">
        <v>7.8115059658602172E-3</v>
      </c>
      <c r="CK46">
        <v>6.0693853973025503E-3</v>
      </c>
      <c r="CL46">
        <v>4.3604860846250398E-3</v>
      </c>
      <c r="CM46">
        <v>2.7088989600148067E-3</v>
      </c>
      <c r="CN46">
        <v>1.1387149556597994E-3</v>
      </c>
      <c r="CO46">
        <v>-3.2597499625300601E-4</v>
      </c>
      <c r="CP46">
        <v>-1.6610799635356542E-3</v>
      </c>
      <c r="CQ46">
        <v>-2.8425090140000342E-3</v>
      </c>
      <c r="CR46">
        <v>-3.8461712154589421E-3</v>
      </c>
      <c r="CS46">
        <v>-4.6479756357247345E-3</v>
      </c>
      <c r="CT46">
        <v>-5.2238313426098771E-3</v>
      </c>
      <c r="CU46">
        <v>-5.5496474039263364E-3</v>
      </c>
      <c r="CV46">
        <v>-5.601332887487106E-3</v>
      </c>
      <c r="CW46">
        <v>-5.3547992853323042E-3</v>
      </c>
      <c r="CX46">
        <v>-4.791931818016292E-3</v>
      </c>
      <c r="CY46">
        <v>-3.9248670670168776E-3</v>
      </c>
      <c r="CZ46">
        <v>-2.7972022273168029E-3</v>
      </c>
      <c r="DA46">
        <v>-1.4586258298835732E-3</v>
      </c>
      <c r="DB46">
        <v>4.1259602341173419E-5</v>
      </c>
      <c r="DC46">
        <v>1.6528247766597714E-3</v>
      </c>
      <c r="DD46">
        <v>3.3262757877620271E-3</v>
      </c>
      <c r="DE46">
        <v>5.0116043840429027E-3</v>
      </c>
      <c r="DF46">
        <v>6.6587561290575676E-3</v>
      </c>
      <c r="DG46">
        <v>8.2176765863624032E-3</v>
      </c>
      <c r="DH46">
        <v>9.6383113195126369E-3</v>
      </c>
      <c r="DI46">
        <v>1.0870605892063907E-2</v>
      </c>
      <c r="DJ46">
        <v>1.1864505867572653E-2</v>
      </c>
      <c r="DK46">
        <v>1.2569956809594158E-2</v>
      </c>
      <c r="DL46">
        <v>1.2936904281684362E-2</v>
      </c>
      <c r="DM46">
        <v>1.2928130288776277E-2</v>
      </c>
      <c r="DN46">
        <v>1.255891723295619E-2</v>
      </c>
      <c r="DO46">
        <v>1.1862002484272455E-2</v>
      </c>
      <c r="DP46">
        <v>1.0871278044420207E-2</v>
      </c>
      <c r="DQ46">
        <v>9.620635915093833E-3</v>
      </c>
      <c r="DR46">
        <v>8.1439680979873853E-3</v>
      </c>
      <c r="DS46">
        <v>6.4751665947954447E-3</v>
      </c>
      <c r="DT46">
        <v>4.648123407212568E-3</v>
      </c>
      <c r="DU46">
        <v>2.6967305369333108E-3</v>
      </c>
      <c r="DV46">
        <v>6.5488266736717191E-4</v>
      </c>
      <c r="DW46">
        <v>-1.4435089349123288E-3</v>
      </c>
      <c r="DX46">
        <v>-3.5644810817290419E-3</v>
      </c>
      <c r="DY46">
        <v>-5.6739117548327087E-3</v>
      </c>
      <c r="DZ46">
        <v>-7.7383500018533219E-3</v>
      </c>
      <c r="EA46">
        <v>-9.7277025196873187E-3</v>
      </c>
      <c r="EB46">
        <v>-1.1611905904018388E-2</v>
      </c>
      <c r="EC46">
        <v>-1.3359883564788125E-2</v>
      </c>
      <c r="ED46">
        <v>-1.4939660267170935E-2</v>
      </c>
      <c r="EE46">
        <v>-1.631907303854074E-2</v>
      </c>
      <c r="EF46">
        <v>-1.7465928968885405E-2</v>
      </c>
      <c r="EG46">
        <v>-1.8347974473597716E-2</v>
      </c>
      <c r="EH46">
        <v>-1.8932926119649005E-2</v>
      </c>
      <c r="EI46">
        <v>-1.9188437816583762E-2</v>
      </c>
      <c r="EJ46">
        <v>-1.9082133760907522E-2</v>
      </c>
      <c r="EK46">
        <v>-1.8581539822740266E-2</v>
      </c>
      <c r="EL46">
        <v>-1.7668622618182295E-2</v>
      </c>
      <c r="EM46">
        <v>-1.6383799916732257E-2</v>
      </c>
      <c r="EN46">
        <v>-1.4782111744374079E-2</v>
      </c>
      <c r="EO46">
        <v>-1.2918589076351858E-2</v>
      </c>
      <c r="EP46">
        <v>-1.08482426566066E-2</v>
      </c>
      <c r="EQ46">
        <v>-8.6260690169223542E-3</v>
      </c>
      <c r="ER46">
        <v>-6.3070243378215429E-3</v>
      </c>
      <c r="ES46">
        <v>-3.9460422747349521E-3</v>
      </c>
      <c r="ET46">
        <v>-1.5980477408818281E-3</v>
      </c>
      <c r="EU46">
        <v>6.8201504798754504E-4</v>
      </c>
      <c r="EV46">
        <v>2.8391491687761116E-3</v>
      </c>
      <c r="EW46">
        <v>4.8178208875779135E-3</v>
      </c>
      <c r="EX46">
        <v>6.5705790734954658E-3</v>
      </c>
      <c r="EY46">
        <v>8.0889696708056086E-3</v>
      </c>
      <c r="EZ46">
        <v>9.3737434022806085E-3</v>
      </c>
      <c r="FA46">
        <v>1.0424903745467236E-2</v>
      </c>
      <c r="FB46">
        <v>1.12420417404721E-2</v>
      </c>
      <c r="FC46">
        <v>1.1824273010559473E-2</v>
      </c>
      <c r="FD46">
        <v>1.2170529831165469E-2</v>
      </c>
      <c r="FE46">
        <v>1.2280958687332694E-2</v>
      </c>
      <c r="FF46">
        <v>1.2159074820634842E-2</v>
      </c>
      <c r="FG46">
        <v>1.1809170549900345E-2</v>
      </c>
      <c r="FH46">
        <v>1.1235442526447818E-2</v>
      </c>
      <c r="FI46">
        <v>1.0441981721375461E-2</v>
      </c>
      <c r="FJ46">
        <v>9.4333839428616291E-3</v>
      </c>
      <c r="FK46">
        <v>8.2226504249621468E-3</v>
      </c>
      <c r="FL46">
        <v>6.8475163629552983E-3</v>
      </c>
      <c r="FM46">
        <v>5.3522376504285384E-3</v>
      </c>
      <c r="FN46">
        <v>3.7816977214219895E-3</v>
      </c>
      <c r="FO46">
        <v>2.1802188903644396E-3</v>
      </c>
      <c r="FP46">
        <v>5.9122151427378226E-4</v>
      </c>
      <c r="FQ46">
        <v>-9.4361140595444737E-4</v>
      </c>
      <c r="FR46">
        <v>-2.3843877827950922E-3</v>
      </c>
      <c r="FS46">
        <v>-3.6915568231401779E-3</v>
      </c>
      <c r="FT46">
        <v>-4.825434955061993E-3</v>
      </c>
      <c r="FU46">
        <v>-5.7462101869308361E-3</v>
      </c>
      <c r="FV46">
        <v>-6.4139423829467695E-3</v>
      </c>
      <c r="FW46">
        <v>-6.788320012367146E-3</v>
      </c>
      <c r="FX46">
        <v>-6.840530130608034E-3</v>
      </c>
      <c r="FY46">
        <v>-6.5898681293005959E-3</v>
      </c>
      <c r="FZ46">
        <f t="shared" si="0"/>
        <v>8.98162525543602E-4</v>
      </c>
      <c r="GA46">
        <f>FZ46/FZ49</f>
        <v>0.12611369733329481</v>
      </c>
      <c r="GB46" s="23">
        <f t="shared" si="1"/>
        <v>12.611369733329481</v>
      </c>
    </row>
    <row r="47" spans="1:184" x14ac:dyDescent="0.4">
      <c r="A47" t="s">
        <v>6</v>
      </c>
      <c r="B47">
        <v>-8.170870637396457E-4</v>
      </c>
      <c r="C47">
        <v>-1.0990538343530723E-3</v>
      </c>
      <c r="D47">
        <v>-1.3703940675253304E-3</v>
      </c>
      <c r="E47">
        <v>-1.6311676343878766E-3</v>
      </c>
      <c r="F47">
        <v>-1.881434406071505E-3</v>
      </c>
      <c r="G47">
        <v>-2.1212542537069139E-3</v>
      </c>
      <c r="H47">
        <v>-2.3506870484249361E-3</v>
      </c>
      <c r="I47">
        <v>-2.5697926613568265E-3</v>
      </c>
      <c r="J47">
        <v>-2.7786309636333027E-3</v>
      </c>
      <c r="K47">
        <v>-2.9772618263855617E-3</v>
      </c>
      <c r="L47">
        <v>-3.1657451207441592E-3</v>
      </c>
      <c r="M47">
        <v>-3.3441407178401508E-3</v>
      </c>
      <c r="N47">
        <v>-3.5125099570071515E-3</v>
      </c>
      <c r="O47">
        <v>-3.6712087580829059E-3</v>
      </c>
      <c r="P47">
        <v>-3.8214597659924441E-3</v>
      </c>
      <c r="Q47">
        <v>-3.9636160377947991E-3</v>
      </c>
      <c r="R47">
        <v>-4.0977410566596937E-3</v>
      </c>
      <c r="S47">
        <v>-4.2238983057565774E-3</v>
      </c>
      <c r="T47">
        <v>-4.3421512682548114E-3</v>
      </c>
      <c r="U47">
        <v>-4.4525633643793206E-3</v>
      </c>
      <c r="V47">
        <v>-4.5551977625777999E-3</v>
      </c>
      <c r="W47">
        <v>-4.6501175701250839E-3</v>
      </c>
      <c r="X47">
        <v>-4.7373859013855515E-3</v>
      </c>
      <c r="Y47">
        <v>-4.8170658724949102E-3</v>
      </c>
      <c r="Z47">
        <v>-4.8892205995894828E-3</v>
      </c>
      <c r="AA47">
        <v>-4.9539131988053896E-3</v>
      </c>
      <c r="AB47">
        <v>-5.0112067862786748E-3</v>
      </c>
      <c r="AC47">
        <v>-5.0611644781454902E-3</v>
      </c>
      <c r="AD47">
        <v>-5.1038493905422406E-3</v>
      </c>
      <c r="AE47">
        <v>-5.1393246396046043E-3</v>
      </c>
      <c r="AF47">
        <v>-5.1676533414689307E-3</v>
      </c>
      <c r="AG47">
        <v>-5.1888986122716483E-3</v>
      </c>
      <c r="AH47">
        <v>-5.2031235681484116E-3</v>
      </c>
      <c r="AI47">
        <v>-5.2102884736589502E-3</v>
      </c>
      <c r="AJ47">
        <v>-5.2098765956713165E-3</v>
      </c>
      <c r="AK47">
        <v>-5.2010046331602304E-3</v>
      </c>
      <c r="AL47">
        <v>-5.1827174431298712E-3</v>
      </c>
      <c r="AM47">
        <v>-5.1540551419905429E-3</v>
      </c>
      <c r="AN47">
        <v>-5.1140776933514291E-3</v>
      </c>
      <c r="AO47">
        <v>-5.0619530217753204E-3</v>
      </c>
      <c r="AP47">
        <v>-4.9969704758666099E-3</v>
      </c>
      <c r="AQ47">
        <v>-4.9184445865765852E-3</v>
      </c>
      <c r="AR47">
        <v>-4.8256898848576769E-3</v>
      </c>
      <c r="AS47">
        <v>-4.7180209016613427E-3</v>
      </c>
      <c r="AT47">
        <v>-4.5947520786470374E-3</v>
      </c>
      <c r="AU47">
        <v>-4.4551975003053928E-3</v>
      </c>
      <c r="AV47">
        <v>-4.298671161833678E-3</v>
      </c>
      <c r="AW47">
        <v>-4.1244870584298812E-3</v>
      </c>
      <c r="AX47">
        <v>-3.9319591852924086E-3</v>
      </c>
      <c r="AY47">
        <v>-3.7207188377555286E-3</v>
      </c>
      <c r="AZ47">
        <v>-3.4916665117042463E-3</v>
      </c>
      <c r="BA47">
        <v>-3.2460200031600699E-3</v>
      </c>
      <c r="BB47">
        <v>-2.984997108144565E-3</v>
      </c>
      <c r="BC47">
        <v>-2.7098156226793998E-3</v>
      </c>
      <c r="BD47">
        <v>-2.4216933427864983E-3</v>
      </c>
      <c r="BE47">
        <v>-2.1218480644873403E-3</v>
      </c>
      <c r="BF47">
        <v>-1.8116273701575107E-3</v>
      </c>
      <c r="BG47">
        <v>-1.4929780926192793E-3</v>
      </c>
      <c r="BH47">
        <v>-1.1682969295970455E-3</v>
      </c>
      <c r="BI47">
        <v>-8.4005931754173573E-4</v>
      </c>
      <c r="BJ47">
        <v>-5.1074035132776395E-4</v>
      </c>
      <c r="BK47">
        <v>-1.8281512582894965E-4</v>
      </c>
      <c r="BL47">
        <v>1.4124126408031137E-4</v>
      </c>
      <c r="BM47">
        <v>4.5895372352567135E-4</v>
      </c>
      <c r="BN47">
        <v>7.6784715763299183E-4</v>
      </c>
      <c r="BO47">
        <v>1.0654464715280337E-3</v>
      </c>
      <c r="BP47">
        <v>1.3492765703368415E-3</v>
      </c>
      <c r="BQ47">
        <v>1.6168623591845276E-3</v>
      </c>
      <c r="BR47">
        <v>1.865728743197511E-3</v>
      </c>
      <c r="BS47">
        <v>2.0934006275010212E-3</v>
      </c>
      <c r="BT47">
        <v>2.2974029172211623E-3</v>
      </c>
      <c r="BU47">
        <v>2.4752605174839107E-3</v>
      </c>
      <c r="BV47">
        <v>2.6245165890975289E-3</v>
      </c>
      <c r="BW47">
        <v>2.7429665658545979E-3</v>
      </c>
      <c r="BX47">
        <v>2.8294175081947752E-3</v>
      </c>
      <c r="BY47">
        <v>2.8839846353877459E-3</v>
      </c>
      <c r="BZ47">
        <v>2.9071532515739023E-3</v>
      </c>
      <c r="CA47">
        <v>2.899441864419035E-3</v>
      </c>
      <c r="CB47">
        <v>2.8614114547982706E-3</v>
      </c>
      <c r="CC47">
        <v>2.7936462744323882E-3</v>
      </c>
      <c r="CD47">
        <v>2.6967339490538904E-3</v>
      </c>
      <c r="CE47">
        <v>2.5714155303257331E-3</v>
      </c>
      <c r="CF47">
        <v>2.4190844071530163E-3</v>
      </c>
      <c r="CG47">
        <v>2.2414419284540847E-3</v>
      </c>
      <c r="CH47">
        <v>2.0402280766674747E-3</v>
      </c>
      <c r="CI47">
        <v>1.8171828342324978E-3</v>
      </c>
      <c r="CJ47">
        <v>1.5740461835875147E-3</v>
      </c>
      <c r="CK47">
        <v>1.3125581071719017E-3</v>
      </c>
      <c r="CL47">
        <v>1.0344585874245227E-3</v>
      </c>
      <c r="CM47">
        <v>7.4148760678380027E-4</v>
      </c>
      <c r="CN47">
        <v>4.3538514768909521E-4</v>
      </c>
      <c r="CO47">
        <v>1.1789119257917663E-4</v>
      </c>
      <c r="CP47">
        <v>-2.0925427610707218E-4</v>
      </c>
      <c r="CQ47">
        <v>-5.4431127593092135E-4</v>
      </c>
      <c r="CR47">
        <v>-8.8553982445322538E-4</v>
      </c>
      <c r="CS47">
        <v>-1.2311999392352795E-3</v>
      </c>
      <c r="CT47">
        <v>-1.57955163783819E-3</v>
      </c>
      <c r="CU47">
        <v>-1.9288549378231382E-3</v>
      </c>
      <c r="CV47">
        <v>-2.2773698567510469E-3</v>
      </c>
      <c r="CW47">
        <v>-2.6233539879548188E-3</v>
      </c>
      <c r="CX47">
        <v>-2.9650634250451263E-3</v>
      </c>
      <c r="CY47">
        <v>-3.3008693639995242E-3</v>
      </c>
      <c r="CZ47">
        <v>-3.6295648085865771E-3</v>
      </c>
      <c r="DA47">
        <v>-3.9503294344485247E-3</v>
      </c>
      <c r="DB47">
        <v>-4.262430764176422E-3</v>
      </c>
      <c r="DC47">
        <v>-4.5651100103357963E-3</v>
      </c>
      <c r="DD47">
        <v>-4.8574437728805256E-3</v>
      </c>
      <c r="DE47">
        <v>-5.1382943054690015E-3</v>
      </c>
      <c r="DF47">
        <v>-5.4064776769196079E-3</v>
      </c>
      <c r="DG47">
        <v>-5.6608099560529739E-3</v>
      </c>
      <c r="DH47">
        <v>-5.9001073148338195E-3</v>
      </c>
      <c r="DI47">
        <v>-6.1231863378131204E-3</v>
      </c>
      <c r="DJ47">
        <v>-6.3288637618879422E-3</v>
      </c>
      <c r="DK47">
        <v>-6.5159565207531661E-3</v>
      </c>
      <c r="DL47">
        <v>-6.6832815973038176E-3</v>
      </c>
      <c r="DM47">
        <v>-6.8296559744343097E-3</v>
      </c>
      <c r="DN47">
        <v>-6.9538966350400763E-3</v>
      </c>
      <c r="DO47">
        <v>-7.0548205620153273E-3</v>
      </c>
      <c r="DP47">
        <v>-7.1312447382555072E-3</v>
      </c>
      <c r="DQ47">
        <v>-7.1819861466549699E-3</v>
      </c>
      <c r="DR47">
        <v>-7.2058618373613444E-3</v>
      </c>
      <c r="DS47">
        <v>-7.2016891295331176E-3</v>
      </c>
      <c r="DT47">
        <v>-7.1682854095820531E-3</v>
      </c>
      <c r="DU47">
        <v>-7.1044680639190914E-3</v>
      </c>
      <c r="DV47">
        <v>-7.0090571606714154E-3</v>
      </c>
      <c r="DW47">
        <v>-6.8808893511281702E-3</v>
      </c>
      <c r="DX47">
        <v>-6.7188532081834656E-3</v>
      </c>
      <c r="DY47">
        <v>-6.521996134804085E-3</v>
      </c>
      <c r="DZ47">
        <v>-6.2897321639080513E-3</v>
      </c>
      <c r="EA47">
        <v>-6.0222684624725966E-3</v>
      </c>
      <c r="EB47">
        <v>-5.7208199945175337E-3</v>
      </c>
      <c r="EC47">
        <v>-5.3876149098060783E-3</v>
      </c>
      <c r="ED47">
        <v>-5.0257800028677864E-3</v>
      </c>
      <c r="EE47">
        <v>-4.6386298060337294E-3</v>
      </c>
      <c r="EF47">
        <v>-4.2295087890199361E-3</v>
      </c>
      <c r="EG47">
        <v>-3.8018220961378423E-3</v>
      </c>
      <c r="EH47">
        <v>-3.3590047201206437E-3</v>
      </c>
      <c r="EI47">
        <v>-2.9045543111280801E-3</v>
      </c>
      <c r="EJ47">
        <v>-2.4419982323591158E-3</v>
      </c>
      <c r="EK47">
        <v>-1.9749621733975275E-3</v>
      </c>
      <c r="EL47">
        <v>-1.5072557252315654E-3</v>
      </c>
      <c r="EM47">
        <v>-1.0427359149811585E-3</v>
      </c>
      <c r="EN47">
        <v>-5.8526216066536027E-4</v>
      </c>
      <c r="EO47">
        <v>-1.3870293104321923E-4</v>
      </c>
      <c r="EP47">
        <v>2.9305307382350578E-4</v>
      </c>
      <c r="EQ47">
        <v>7.0610294171642599E-4</v>
      </c>
      <c r="ER47">
        <v>1.0965034091551854E-3</v>
      </c>
      <c r="ES47">
        <v>1.4602886875673029E-3</v>
      </c>
      <c r="ET47">
        <v>1.793484246170048E-3</v>
      </c>
      <c r="EU47">
        <v>2.0921348567104212E-3</v>
      </c>
      <c r="EV47">
        <v>2.3523379982826379E-3</v>
      </c>
      <c r="EW47">
        <v>2.570320178030946E-3</v>
      </c>
      <c r="EX47">
        <v>2.7426484387881368E-3</v>
      </c>
      <c r="EY47">
        <v>2.8666839549099099E-3</v>
      </c>
      <c r="EZ47">
        <v>2.9405650340616255E-3</v>
      </c>
      <c r="FA47">
        <v>2.9631591396531362E-3</v>
      </c>
      <c r="FB47">
        <v>2.9337461725338567E-3</v>
      </c>
      <c r="FC47">
        <v>2.8520814503953376E-3</v>
      </c>
      <c r="FD47">
        <v>2.7182281412021629E-3</v>
      </c>
      <c r="FE47">
        <v>2.5323582658805443E-3</v>
      </c>
      <c r="FF47">
        <v>2.2946998024501487E-3</v>
      </c>
      <c r="FG47">
        <v>2.0055287044697646E-3</v>
      </c>
      <c r="FH47">
        <v>1.6652165930088284E-3</v>
      </c>
      <c r="FI47">
        <v>1.2742407693569168E-3</v>
      </c>
      <c r="FJ47">
        <v>8.3334161754963451E-4</v>
      </c>
      <c r="FK47">
        <v>3.4414588493896501E-4</v>
      </c>
      <c r="FL47">
        <v>-1.9067360584008506E-4</v>
      </c>
      <c r="FM47">
        <v>-7.6798007449981021E-4</v>
      </c>
      <c r="FN47">
        <v>-1.3841812539580414E-3</v>
      </c>
      <c r="FO47">
        <v>-2.0348859199958865E-3</v>
      </c>
      <c r="FP47">
        <v>-2.7148008909831053E-3</v>
      </c>
      <c r="FQ47">
        <v>-3.4168956291670623E-3</v>
      </c>
      <c r="FR47">
        <v>-4.1323486834249287E-3</v>
      </c>
      <c r="FS47">
        <v>-4.8519973082163277E-3</v>
      </c>
      <c r="FT47">
        <v>-5.5668115368212008E-3</v>
      </c>
      <c r="FU47">
        <v>-6.2678898222210053E-3</v>
      </c>
      <c r="FV47">
        <v>-6.9464587615676796E-3</v>
      </c>
      <c r="FW47">
        <v>-7.5941483268792392E-3</v>
      </c>
      <c r="FX47">
        <v>-8.2033931548105479E-3</v>
      </c>
      <c r="FY47">
        <v>-8.7672528501268922E-3</v>
      </c>
      <c r="FZ47">
        <f t="shared" si="0"/>
        <v>1.0486071668478314E-5</v>
      </c>
      <c r="GA47">
        <f>FZ47/FZ49</f>
        <v>1.4723808119397129E-3</v>
      </c>
      <c r="GB47" s="23">
        <f t="shared" si="1"/>
        <v>0.14723808119397128</v>
      </c>
    </row>
    <row r="48" spans="1:184" x14ac:dyDescent="0.4">
      <c r="A48" t="s">
        <v>7</v>
      </c>
      <c r="B48">
        <v>0.184772965734119</v>
      </c>
      <c r="C48">
        <v>0.18500289494697275</v>
      </c>
      <c r="D48">
        <v>0.18523931722904191</v>
      </c>
      <c r="E48">
        <v>0.18548215760670719</v>
      </c>
      <c r="F48">
        <v>0.18573134110634956</v>
      </c>
      <c r="G48">
        <v>0.18598679275434932</v>
      </c>
      <c r="H48">
        <v>0.18624843757708762</v>
      </c>
      <c r="I48">
        <v>0.18651620060094518</v>
      </c>
      <c r="J48">
        <v>0.18679000685230254</v>
      </c>
      <c r="K48">
        <v>0.18706978135754082</v>
      </c>
      <c r="L48">
        <v>0.18735544914304061</v>
      </c>
      <c r="M48">
        <v>0.18764693523518275</v>
      </c>
      <c r="N48">
        <v>0.18794416466034797</v>
      </c>
      <c r="O48">
        <v>0.18824706244491707</v>
      </c>
      <c r="P48">
        <v>0.18855555361527068</v>
      </c>
      <c r="Q48">
        <v>0.18886956319778977</v>
      </c>
      <c r="R48">
        <v>0.18918901621885509</v>
      </c>
      <c r="S48">
        <v>0.18951383770484731</v>
      </c>
      <c r="T48">
        <v>0.18984395268214735</v>
      </c>
      <c r="U48">
        <v>0.19017928611419141</v>
      </c>
      <c r="V48">
        <v>0.19051976271263832</v>
      </c>
      <c r="W48">
        <v>0.19086530712797456</v>
      </c>
      <c r="X48">
        <v>0.19121584401777547</v>
      </c>
      <c r="Y48">
        <v>0.19157129804138828</v>
      </c>
      <c r="Z48">
        <v>0.19193159385816069</v>
      </c>
      <c r="AA48">
        <v>0.1922966561274399</v>
      </c>
      <c r="AB48">
        <v>0.19266640950857356</v>
      </c>
      <c r="AC48">
        <v>0.19304077866090907</v>
      </c>
      <c r="AD48">
        <v>0.19341968824379391</v>
      </c>
      <c r="AE48">
        <v>0.19380306291657545</v>
      </c>
      <c r="AF48">
        <v>0.19419082733860116</v>
      </c>
      <c r="AG48">
        <v>0.19458290616921867</v>
      </c>
      <c r="AH48">
        <v>0.19497922406777521</v>
      </c>
      <c r="AI48">
        <v>0.19537970569361837</v>
      </c>
      <c r="AJ48">
        <v>0.19578427570609558</v>
      </c>
      <c r="AK48">
        <v>0.19619285741377082</v>
      </c>
      <c r="AL48">
        <v>0.19660536872207426</v>
      </c>
      <c r="AM48">
        <v>0.19702172618565278</v>
      </c>
      <c r="AN48">
        <v>0.19744184607896778</v>
      </c>
      <c r="AO48">
        <v>0.19786564355573999</v>
      </c>
      <c r="AP48">
        <v>0.19829303348950436</v>
      </c>
      <c r="AQ48">
        <v>0.19872393075379616</v>
      </c>
      <c r="AR48">
        <v>0.19915825022215053</v>
      </c>
      <c r="AS48">
        <v>0.19959590676810271</v>
      </c>
      <c r="AT48">
        <v>0.20003681517589553</v>
      </c>
      <c r="AU48">
        <v>0.20048088987260246</v>
      </c>
      <c r="AV48">
        <v>0.20092804519600485</v>
      </c>
      <c r="AW48">
        <v>0.20137819548388369</v>
      </c>
      <c r="AX48">
        <v>0.20183125507402053</v>
      </c>
      <c r="AY48">
        <v>0.20228713830419606</v>
      </c>
      <c r="AZ48">
        <v>0.20274575951219176</v>
      </c>
      <c r="BA48">
        <v>0.20320703303578894</v>
      </c>
      <c r="BB48">
        <v>0.20367087321276853</v>
      </c>
      <c r="BC48">
        <v>0.20413719438091182</v>
      </c>
      <c r="BD48">
        <v>0.20460591087800004</v>
      </c>
      <c r="BE48">
        <v>0.20507693704181434</v>
      </c>
      <c r="BF48">
        <v>0.20555018721013596</v>
      </c>
      <c r="BG48">
        <v>0.20602557572074609</v>
      </c>
      <c r="BH48">
        <v>0.2065030165698494</v>
      </c>
      <c r="BI48">
        <v>0.20698242238734529</v>
      </c>
      <c r="BJ48">
        <v>0.20746370546155651</v>
      </c>
      <c r="BK48">
        <v>0.20794677808080564</v>
      </c>
      <c r="BL48">
        <v>0.20843155253341566</v>
      </c>
      <c r="BM48">
        <v>0.20891794110770939</v>
      </c>
      <c r="BN48">
        <v>0.20940585609200957</v>
      </c>
      <c r="BO48">
        <v>0.20989520977463907</v>
      </c>
      <c r="BP48">
        <v>0.21038591444392032</v>
      </c>
      <c r="BQ48">
        <v>0.21087788238817667</v>
      </c>
      <c r="BR48">
        <v>0.21137102589573051</v>
      </c>
      <c r="BS48">
        <v>0.21186525725490479</v>
      </c>
      <c r="BT48">
        <v>0.21236048875402236</v>
      </c>
      <c r="BU48">
        <v>0.21285663268140576</v>
      </c>
      <c r="BV48">
        <v>0.21335360132537806</v>
      </c>
      <c r="BW48">
        <v>0.21385130697426188</v>
      </c>
      <c r="BX48">
        <v>0.21434966191638019</v>
      </c>
      <c r="BY48">
        <v>0.2148485784400555</v>
      </c>
      <c r="BZ48">
        <v>0.21534796883361079</v>
      </c>
      <c r="CA48">
        <v>0.21584774538536897</v>
      </c>
      <c r="CB48">
        <v>0.21634782038365269</v>
      </c>
      <c r="CC48">
        <v>0.21684810611678457</v>
      </c>
      <c r="CD48">
        <v>0.21734851487308773</v>
      </c>
      <c r="CE48">
        <v>0.21784895894088485</v>
      </c>
      <c r="CF48">
        <v>0.21834935060849872</v>
      </c>
      <c r="CG48">
        <v>0.21884960216425201</v>
      </c>
      <c r="CH48">
        <v>0.21934962589646756</v>
      </c>
      <c r="CI48">
        <v>0.21984933409346832</v>
      </c>
      <c r="CJ48">
        <v>0.22034863904357696</v>
      </c>
      <c r="CK48">
        <v>0.2208474530351163</v>
      </c>
      <c r="CL48">
        <v>0.22134568835640905</v>
      </c>
      <c r="CM48">
        <v>0.22184325729577814</v>
      </c>
      <c r="CN48">
        <v>0.22234007214154636</v>
      </c>
      <c r="CO48">
        <v>0.22283604518203634</v>
      </c>
      <c r="CP48">
        <v>0.22333108870557106</v>
      </c>
      <c r="CQ48">
        <v>0.22382511500047311</v>
      </c>
      <c r="CR48">
        <v>0.22431803635506545</v>
      </c>
      <c r="CS48">
        <v>0.22480976505767089</v>
      </c>
      <c r="CT48">
        <v>0.22530021339661205</v>
      </c>
      <c r="CU48">
        <v>0.225789293660212</v>
      </c>
      <c r="CV48">
        <v>0.22627691813679332</v>
      </c>
      <c r="CW48">
        <v>0.22676299911467873</v>
      </c>
      <c r="CX48">
        <v>0.22724744888219123</v>
      </c>
      <c r="CY48">
        <v>0.22773017972765358</v>
      </c>
      <c r="CZ48">
        <v>0.22821110393938837</v>
      </c>
      <c r="DA48">
        <v>0.2286901342654496</v>
      </c>
      <c r="DB48">
        <v>0.2291671852928141</v>
      </c>
      <c r="DC48">
        <v>0.22964217206819035</v>
      </c>
      <c r="DD48">
        <v>0.23011500963828613</v>
      </c>
      <c r="DE48">
        <v>0.23058561304980985</v>
      </c>
      <c r="DF48">
        <v>0.23105389734946927</v>
      </c>
      <c r="DG48">
        <v>0.23151977758397274</v>
      </c>
      <c r="DH48">
        <v>0.23198316890317452</v>
      </c>
      <c r="DI48">
        <v>0.23244398686951417</v>
      </c>
      <c r="DJ48">
        <v>0.23290214719777727</v>
      </c>
      <c r="DK48">
        <v>0.23335756579954758</v>
      </c>
      <c r="DL48">
        <v>0.23381015863560867</v>
      </c>
      <c r="DM48">
        <v>0.23425984166674396</v>
      </c>
      <c r="DN48">
        <v>0.23470653085373733</v>
      </c>
      <c r="DO48">
        <v>0.23515014215737179</v>
      </c>
      <c r="DP48">
        <v>0.23559059153843143</v>
      </c>
      <c r="DQ48">
        <v>0.23602779495769943</v>
      </c>
      <c r="DR48">
        <v>0.23646166844321209</v>
      </c>
      <c r="DS48">
        <v>0.23689212829201683</v>
      </c>
      <c r="DT48">
        <v>0.23731909086841377</v>
      </c>
      <c r="DU48">
        <v>0.23774247253670314</v>
      </c>
      <c r="DV48">
        <v>0.23816218966118488</v>
      </c>
      <c r="DW48">
        <v>0.23857815860615922</v>
      </c>
      <c r="DX48">
        <v>0.23899029573592614</v>
      </c>
      <c r="DY48">
        <v>0.23939851741478588</v>
      </c>
      <c r="DZ48">
        <v>0.23980274000703863</v>
      </c>
      <c r="EA48">
        <v>0.24020287987698452</v>
      </c>
      <c r="EB48">
        <v>0.24059885338892337</v>
      </c>
      <c r="EC48">
        <v>0.24099057690715545</v>
      </c>
      <c r="ED48">
        <v>0.24137796679598114</v>
      </c>
      <c r="EE48">
        <v>0.2417609394197002</v>
      </c>
      <c r="EF48">
        <v>0.242139411142613</v>
      </c>
      <c r="EG48">
        <v>0.24251329832901947</v>
      </c>
      <c r="EH48">
        <v>0.24288251734321986</v>
      </c>
      <c r="EI48">
        <v>0.24324698454951432</v>
      </c>
      <c r="EJ48">
        <v>0.24360661631220276</v>
      </c>
      <c r="EK48">
        <v>0.24396132899558548</v>
      </c>
      <c r="EL48">
        <v>0.24431103896396264</v>
      </c>
      <c r="EM48">
        <v>0.24465566258163413</v>
      </c>
      <c r="EN48">
        <v>0.24499511621290027</v>
      </c>
      <c r="EO48">
        <v>0.24532931622206108</v>
      </c>
      <c r="EP48">
        <v>0.24565817897341685</v>
      </c>
      <c r="EQ48">
        <v>0.24598162083126748</v>
      </c>
      <c r="ER48">
        <v>0.24629955815991314</v>
      </c>
      <c r="ES48">
        <v>0.24661190732365409</v>
      </c>
      <c r="ET48">
        <v>0.24691858468679023</v>
      </c>
      <c r="EU48">
        <v>0.24721950661362183</v>
      </c>
      <c r="EV48">
        <v>0.24751458946844906</v>
      </c>
      <c r="EW48">
        <v>0.24780374961557189</v>
      </c>
      <c r="EX48">
        <v>0.24808690341929063</v>
      </c>
      <c r="EY48">
        <v>0.24836396724390514</v>
      </c>
      <c r="EZ48">
        <v>0.24863485745371564</v>
      </c>
      <c r="FA48">
        <v>0.24889949041302231</v>
      </c>
      <c r="FB48">
        <v>0.24915778248612538</v>
      </c>
      <c r="FC48">
        <v>0.24940965003732474</v>
      </c>
      <c r="FD48">
        <v>0.2496550094309205</v>
      </c>
      <c r="FE48">
        <v>0.24989377703121302</v>
      </c>
      <c r="FF48">
        <v>0.25012586920250218</v>
      </c>
      <c r="FG48">
        <v>0.25035120230908842</v>
      </c>
      <c r="FH48">
        <v>0.25056969271527146</v>
      </c>
      <c r="FI48">
        <v>0.25078125678535157</v>
      </c>
      <c r="FJ48">
        <v>0.25098581088362898</v>
      </c>
      <c r="FK48">
        <v>0.25118327137440372</v>
      </c>
      <c r="FL48">
        <v>0.2513735546219758</v>
      </c>
      <c r="FM48">
        <v>0.25155657699064565</v>
      </c>
      <c r="FN48">
        <v>0.25173225484471312</v>
      </c>
      <c r="FO48">
        <v>0.25190050454847834</v>
      </c>
      <c r="FP48">
        <v>0.25206124246624145</v>
      </c>
      <c r="FQ48">
        <v>0.25221438496230275</v>
      </c>
      <c r="FR48">
        <v>0.25235984840096215</v>
      </c>
      <c r="FS48">
        <v>0.25249754914651995</v>
      </c>
      <c r="FT48">
        <v>0.25262740356327601</v>
      </c>
      <c r="FU48">
        <v>0.25274932801553057</v>
      </c>
      <c r="FV48">
        <v>0.25286323886758394</v>
      </c>
      <c r="FW48">
        <v>0.25296905248373602</v>
      </c>
      <c r="FX48">
        <v>0.25306668522828707</v>
      </c>
      <c r="FY48">
        <v>0.25315605346553705</v>
      </c>
      <c r="FZ48">
        <f t="shared" si="0"/>
        <v>4.9531803788421466E-4</v>
      </c>
      <c r="GA48">
        <f>FZ48/FZ49</f>
        <v>6.9549093106110474E-2</v>
      </c>
      <c r="GB48" s="23">
        <f t="shared" si="1"/>
        <v>6.9549093106110478</v>
      </c>
    </row>
    <row r="49" spans="1:184" x14ac:dyDescent="0.4">
      <c r="A49" t="s">
        <v>13</v>
      </c>
      <c r="B49">
        <f>SUM(B42:B48)</f>
        <v>0.12666900000000014</v>
      </c>
      <c r="C49">
        <f t="shared" ref="C49:BN49" si="14">SUM(C42:C48)</f>
        <v>0.10331799999999997</v>
      </c>
      <c r="D49">
        <f t="shared" si="14"/>
        <v>0.12368500000000002</v>
      </c>
      <c r="E49">
        <f t="shared" si="14"/>
        <v>0.13849899999999998</v>
      </c>
      <c r="F49">
        <f t="shared" si="14"/>
        <v>0.16872100000000001</v>
      </c>
      <c r="G49">
        <f t="shared" si="14"/>
        <v>0.22271199999999997</v>
      </c>
      <c r="H49">
        <f t="shared" si="14"/>
        <v>0.31411500000000003</v>
      </c>
      <c r="I49">
        <f t="shared" si="14"/>
        <v>0.34388700000000005</v>
      </c>
      <c r="J49">
        <f t="shared" si="14"/>
        <v>0.28603699999999999</v>
      </c>
      <c r="K49">
        <f t="shared" si="14"/>
        <v>0.20476800000000001</v>
      </c>
      <c r="L49">
        <f t="shared" si="14"/>
        <v>0.14739600000000003</v>
      </c>
      <c r="M49">
        <f t="shared" si="14"/>
        <v>0.13465600000000003</v>
      </c>
      <c r="N49">
        <f t="shared" si="14"/>
        <v>1.8442000000000014E-2</v>
      </c>
      <c r="O49">
        <f t="shared" si="14"/>
        <v>0.12624199999999999</v>
      </c>
      <c r="P49">
        <f t="shared" si="14"/>
        <v>0.12464799999999997</v>
      </c>
      <c r="Q49">
        <f t="shared" si="14"/>
        <v>0.13588700000000004</v>
      </c>
      <c r="R49">
        <f t="shared" si="14"/>
        <v>0.16470599999999999</v>
      </c>
      <c r="S49">
        <f t="shared" si="14"/>
        <v>0.19817199999999999</v>
      </c>
      <c r="T49">
        <f t="shared" si="14"/>
        <v>0.27131800000000006</v>
      </c>
      <c r="U49">
        <f t="shared" si="14"/>
        <v>0.32756600000000002</v>
      </c>
      <c r="V49">
        <f t="shared" si="14"/>
        <v>0.27533300000000005</v>
      </c>
      <c r="W49">
        <f t="shared" si="14"/>
        <v>0.19814100000000001</v>
      </c>
      <c r="X49">
        <f t="shared" si="14"/>
        <v>0.15875699999999998</v>
      </c>
      <c r="Y49">
        <f t="shared" si="14"/>
        <v>0.12404999999999999</v>
      </c>
      <c r="Z49">
        <f t="shared" si="14"/>
        <v>0.12239899999999998</v>
      </c>
      <c r="AA49">
        <f t="shared" si="14"/>
        <v>0.12249599999999999</v>
      </c>
      <c r="AB49">
        <f t="shared" si="14"/>
        <v>0.12369400000000001</v>
      </c>
      <c r="AC49">
        <f t="shared" si="14"/>
        <v>0.14351800000000001</v>
      </c>
      <c r="AD49">
        <f t="shared" si="14"/>
        <v>0.18509500000000001</v>
      </c>
      <c r="AE49">
        <f t="shared" si="14"/>
        <v>0.22755199999999998</v>
      </c>
      <c r="AF49">
        <f t="shared" si="14"/>
        <v>0.29923</v>
      </c>
      <c r="AG49">
        <f t="shared" si="14"/>
        <v>0.36126599999999992</v>
      </c>
      <c r="AH49">
        <f t="shared" si="14"/>
        <v>0.290848</v>
      </c>
      <c r="AI49">
        <f t="shared" si="14"/>
        <v>0.18863099999999999</v>
      </c>
      <c r="AJ49">
        <f t="shared" si="14"/>
        <v>0.13954900000000003</v>
      </c>
      <c r="AK49">
        <f t="shared" si="14"/>
        <v>0.12837399999999999</v>
      </c>
      <c r="AL49">
        <f t="shared" si="14"/>
        <v>0.12607399999999999</v>
      </c>
      <c r="AM49">
        <f t="shared" si="14"/>
        <v>0.11607399999999997</v>
      </c>
      <c r="AN49">
        <f t="shared" si="14"/>
        <v>0.12692600000000004</v>
      </c>
      <c r="AO49">
        <f t="shared" si="14"/>
        <v>0.12915299999999996</v>
      </c>
      <c r="AP49">
        <f t="shared" si="14"/>
        <v>0.16208299999999998</v>
      </c>
      <c r="AQ49">
        <f t="shared" si="14"/>
        <v>0.21381600000000001</v>
      </c>
      <c r="AR49">
        <f t="shared" si="14"/>
        <v>0.25970300000000002</v>
      </c>
      <c r="AS49">
        <f t="shared" si="14"/>
        <v>0.30797099999999999</v>
      </c>
      <c r="AT49">
        <f t="shared" si="14"/>
        <v>0.28331400000000001</v>
      </c>
      <c r="AU49">
        <f t="shared" si="14"/>
        <v>0.19898500000000002</v>
      </c>
      <c r="AV49">
        <f t="shared" si="14"/>
        <v>0.134988</v>
      </c>
      <c r="AW49">
        <f t="shared" si="14"/>
        <v>0.130019</v>
      </c>
      <c r="AX49">
        <f t="shared" si="14"/>
        <v>0.11764100000000002</v>
      </c>
      <c r="AY49">
        <f t="shared" si="14"/>
        <v>0.125113</v>
      </c>
      <c r="AZ49">
        <f t="shared" si="14"/>
        <v>0.11935299999999997</v>
      </c>
      <c r="BA49">
        <f t="shared" si="14"/>
        <v>0.12470200000000004</v>
      </c>
      <c r="BB49">
        <f t="shared" si="14"/>
        <v>0.15417600000000001</v>
      </c>
      <c r="BC49">
        <f t="shared" si="14"/>
        <v>0.20040100000000002</v>
      </c>
      <c r="BD49">
        <f t="shared" si="14"/>
        <v>0.23819499999999999</v>
      </c>
      <c r="BE49">
        <f t="shared" si="14"/>
        <v>0.26484799999999997</v>
      </c>
      <c r="BF49">
        <f t="shared" si="14"/>
        <v>0.23183799999999996</v>
      </c>
      <c r="BG49">
        <f t="shared" si="14"/>
        <v>0.16324300000000003</v>
      </c>
      <c r="BH49">
        <f t="shared" si="14"/>
        <v>0.14057800000000001</v>
      </c>
      <c r="BI49">
        <f t="shared" si="14"/>
        <v>0.13223499999999999</v>
      </c>
      <c r="BJ49">
        <f t="shared" si="14"/>
        <v>0.12614599999999998</v>
      </c>
      <c r="BK49">
        <f t="shared" si="14"/>
        <v>0.11939400000000004</v>
      </c>
      <c r="BL49">
        <f t="shared" si="14"/>
        <v>0.11833700000000001</v>
      </c>
      <c r="BM49">
        <f t="shared" si="14"/>
        <v>0.12731600000000004</v>
      </c>
      <c r="BN49">
        <f t="shared" si="14"/>
        <v>0.173793</v>
      </c>
      <c r="BO49">
        <f t="shared" ref="BO49:DZ49" si="15">SUM(BO42:BO48)</f>
        <v>0.218389</v>
      </c>
      <c r="BP49">
        <f t="shared" si="15"/>
        <v>0.33287800000000006</v>
      </c>
      <c r="BQ49">
        <f t="shared" si="15"/>
        <v>0.39066299999999998</v>
      </c>
      <c r="BR49">
        <f t="shared" si="15"/>
        <v>0.31114900000000001</v>
      </c>
      <c r="BS49">
        <f t="shared" si="15"/>
        <v>0.214364</v>
      </c>
      <c r="BT49">
        <f t="shared" si="15"/>
        <v>8.8097000000000009E-2</v>
      </c>
      <c r="BU49">
        <f t="shared" si="15"/>
        <v>0.11501599999999999</v>
      </c>
      <c r="BV49">
        <f t="shared" si="15"/>
        <v>0.13095099999999998</v>
      </c>
      <c r="BW49">
        <f t="shared" si="15"/>
        <v>0.12338599999999997</v>
      </c>
      <c r="BX49">
        <f t="shared" si="15"/>
        <v>0.13179400000000002</v>
      </c>
      <c r="BY49">
        <f t="shared" si="15"/>
        <v>0.144982</v>
      </c>
      <c r="BZ49">
        <f t="shared" si="15"/>
        <v>0.190303</v>
      </c>
      <c r="CA49">
        <f t="shared" si="15"/>
        <v>0.25611799999999996</v>
      </c>
      <c r="CB49">
        <f t="shared" si="15"/>
        <v>0.34391300000000002</v>
      </c>
      <c r="CC49">
        <f t="shared" si="15"/>
        <v>0.38535399999999992</v>
      </c>
      <c r="CD49">
        <f t="shared" si="15"/>
        <v>0.33032099999999998</v>
      </c>
      <c r="CE49">
        <f t="shared" si="15"/>
        <v>0.21213399999999996</v>
      </c>
      <c r="CF49">
        <f t="shared" si="15"/>
        <v>0.16987099999999999</v>
      </c>
      <c r="CG49">
        <f t="shared" si="15"/>
        <v>0.15808800000000001</v>
      </c>
      <c r="CH49">
        <f t="shared" si="15"/>
        <v>0.14705699999999999</v>
      </c>
      <c r="CI49">
        <f t="shared" si="15"/>
        <v>0.14112200000000003</v>
      </c>
      <c r="CJ49">
        <f t="shared" si="15"/>
        <v>0.136742</v>
      </c>
      <c r="CK49">
        <f t="shared" si="15"/>
        <v>0.166049</v>
      </c>
      <c r="CL49">
        <f t="shared" si="15"/>
        <v>0.17716400000000002</v>
      </c>
      <c r="CM49">
        <f t="shared" si="15"/>
        <v>0.25858799999999998</v>
      </c>
      <c r="CN49">
        <f t="shared" si="15"/>
        <v>0.33292200000000005</v>
      </c>
      <c r="CO49">
        <f t="shared" si="15"/>
        <v>0.37479899999999999</v>
      </c>
      <c r="CP49">
        <f t="shared" si="15"/>
        <v>0.31767699999999999</v>
      </c>
      <c r="CQ49">
        <f t="shared" si="15"/>
        <v>0.19804300000000002</v>
      </c>
      <c r="CR49">
        <f t="shared" si="15"/>
        <v>0.16314999999999996</v>
      </c>
      <c r="CS49">
        <f t="shared" si="15"/>
        <v>0.14650600000000003</v>
      </c>
      <c r="CT49">
        <f t="shared" si="15"/>
        <v>0.14214999999999997</v>
      </c>
      <c r="CU49">
        <f t="shared" si="15"/>
        <v>0.13572299999999998</v>
      </c>
      <c r="CV49">
        <f t="shared" si="15"/>
        <v>0.13544700000000001</v>
      </c>
      <c r="CW49">
        <f t="shared" si="15"/>
        <v>0.14702000000000004</v>
      </c>
      <c r="CX49">
        <f t="shared" si="15"/>
        <v>0.19361699999999998</v>
      </c>
      <c r="CY49">
        <f t="shared" si="15"/>
        <v>0.23494499999999999</v>
      </c>
      <c r="CZ49">
        <f t="shared" si="15"/>
        <v>0.30344500000000002</v>
      </c>
      <c r="DA49">
        <f t="shared" si="15"/>
        <v>0.29803800000000003</v>
      </c>
      <c r="DB49">
        <f t="shared" si="15"/>
        <v>0.27406000000000003</v>
      </c>
      <c r="DC49">
        <f t="shared" si="15"/>
        <v>0.19305900000000001</v>
      </c>
      <c r="DD49">
        <f t="shared" si="15"/>
        <v>0.14955799999999997</v>
      </c>
      <c r="DE49">
        <f t="shared" si="15"/>
        <v>0.13262699999999997</v>
      </c>
      <c r="DF49">
        <f t="shared" si="15"/>
        <v>0.13370899999999997</v>
      </c>
      <c r="DG49">
        <f t="shared" si="15"/>
        <v>0.12058299999999994</v>
      </c>
      <c r="DH49">
        <f t="shared" si="15"/>
        <v>0.12589500000000001</v>
      </c>
      <c r="DI49">
        <f t="shared" si="15"/>
        <v>0.14134400000000005</v>
      </c>
      <c r="DJ49">
        <f t="shared" si="15"/>
        <v>0.18866099999999997</v>
      </c>
      <c r="DK49">
        <f t="shared" si="15"/>
        <v>0.26922899999999994</v>
      </c>
      <c r="DL49">
        <f t="shared" si="15"/>
        <v>0.34631799999999996</v>
      </c>
      <c r="DM49">
        <f t="shared" si="15"/>
        <v>0.39317200000000002</v>
      </c>
      <c r="DN49">
        <f t="shared" si="15"/>
        <v>0.31834200000000001</v>
      </c>
      <c r="DO49">
        <f t="shared" si="15"/>
        <v>0.22010299999999999</v>
      </c>
      <c r="DP49">
        <f t="shared" si="15"/>
        <v>0.16255600000000003</v>
      </c>
      <c r="DQ49">
        <f t="shared" si="15"/>
        <v>0.15183199999999999</v>
      </c>
      <c r="DR49">
        <f t="shared" si="15"/>
        <v>0.14250400000000002</v>
      </c>
      <c r="DS49">
        <f t="shared" si="15"/>
        <v>0.139293</v>
      </c>
      <c r="DT49">
        <f t="shared" si="15"/>
        <v>0.14374799999999999</v>
      </c>
      <c r="DU49">
        <f t="shared" si="15"/>
        <v>0.158968</v>
      </c>
      <c r="DV49">
        <f t="shared" si="15"/>
        <v>0.20324700000000001</v>
      </c>
      <c r="DW49">
        <f t="shared" si="15"/>
        <v>0.27249800000000002</v>
      </c>
      <c r="DX49">
        <f t="shared" si="15"/>
        <v>0.35547699999999999</v>
      </c>
      <c r="DY49">
        <f t="shared" si="15"/>
        <v>0.36483599999999999</v>
      </c>
      <c r="DZ49">
        <f t="shared" si="15"/>
        <v>0.28534199999999998</v>
      </c>
      <c r="EA49">
        <f t="shared" ref="EA49:FY49" si="16">SUM(EA42:EA48)</f>
        <v>0.200684</v>
      </c>
      <c r="EB49">
        <f t="shared" si="16"/>
        <v>0.15429699999999999</v>
      </c>
      <c r="EC49">
        <f t="shared" si="16"/>
        <v>0.14580300000000002</v>
      </c>
      <c r="ED49">
        <f t="shared" si="16"/>
        <v>0.14102800000000001</v>
      </c>
      <c r="EE49">
        <f t="shared" si="16"/>
        <v>0.13533099999999998</v>
      </c>
      <c r="EF49">
        <f t="shared" si="16"/>
        <v>0.13558099999999998</v>
      </c>
      <c r="EG49">
        <f t="shared" si="16"/>
        <v>0.16670199999999996</v>
      </c>
      <c r="EH49">
        <f t="shared" si="16"/>
        <v>0.20558699999999999</v>
      </c>
      <c r="EI49">
        <f t="shared" si="16"/>
        <v>0.26297999999999999</v>
      </c>
      <c r="EJ49">
        <f t="shared" si="16"/>
        <v>0.35885500000000004</v>
      </c>
      <c r="EK49">
        <f t="shared" si="16"/>
        <v>0.42483199999999999</v>
      </c>
      <c r="EL49">
        <f t="shared" si="16"/>
        <v>0.33653000000000005</v>
      </c>
      <c r="EM49">
        <f t="shared" si="16"/>
        <v>0.21043200000000001</v>
      </c>
      <c r="EN49">
        <f t="shared" si="16"/>
        <v>0.16691600000000001</v>
      </c>
      <c r="EO49">
        <f t="shared" si="16"/>
        <v>0.15474399999999999</v>
      </c>
      <c r="EP49">
        <f t="shared" si="16"/>
        <v>0.14647499999999997</v>
      </c>
      <c r="EQ49">
        <f t="shared" si="16"/>
        <v>0.14357400000000009</v>
      </c>
      <c r="ER49">
        <f t="shared" si="16"/>
        <v>0.14587800000000001</v>
      </c>
      <c r="ES49">
        <f t="shared" si="16"/>
        <v>0.15918699999999997</v>
      </c>
      <c r="ET49">
        <f t="shared" si="16"/>
        <v>0.19794100000000003</v>
      </c>
      <c r="EU49">
        <f t="shared" si="16"/>
        <v>0.26737499999999997</v>
      </c>
      <c r="EV49">
        <f t="shared" si="16"/>
        <v>0.34613399999999994</v>
      </c>
      <c r="EW49">
        <f t="shared" si="16"/>
        <v>0.39024300000000001</v>
      </c>
      <c r="EX49">
        <f t="shared" si="16"/>
        <v>0.32026500000000002</v>
      </c>
      <c r="EY49">
        <f t="shared" si="16"/>
        <v>0.21992099999999995</v>
      </c>
      <c r="EZ49">
        <f t="shared" si="16"/>
        <v>0.16836300000000004</v>
      </c>
      <c r="FA49">
        <f t="shared" si="16"/>
        <v>9.2560999999999977E-2</v>
      </c>
      <c r="FB49">
        <f t="shared" si="16"/>
        <v>7.5080999999999981E-2</v>
      </c>
      <c r="FC49">
        <f t="shared" si="16"/>
        <v>0.14562199999999997</v>
      </c>
      <c r="FD49">
        <f t="shared" si="16"/>
        <v>0.14491400000000004</v>
      </c>
      <c r="FE49">
        <f t="shared" si="16"/>
        <v>0.15609899999999999</v>
      </c>
      <c r="FF49">
        <f t="shared" si="16"/>
        <v>0.200596</v>
      </c>
      <c r="FG49">
        <f t="shared" si="16"/>
        <v>0.23906400000000005</v>
      </c>
      <c r="FH49">
        <f t="shared" si="16"/>
        <v>0.377388</v>
      </c>
      <c r="FI49">
        <f t="shared" si="16"/>
        <v>0.40006199999999992</v>
      </c>
      <c r="FJ49">
        <f t="shared" si="16"/>
        <v>0.33497499999999997</v>
      </c>
      <c r="FK49">
        <f t="shared" si="16"/>
        <v>0.210094</v>
      </c>
      <c r="FL49">
        <f t="shared" si="16"/>
        <v>0.12886799999999998</v>
      </c>
      <c r="FM49">
        <f t="shared" si="16"/>
        <v>0.14029199999999997</v>
      </c>
      <c r="FN49">
        <f t="shared" si="16"/>
        <v>0.14116999999999996</v>
      </c>
      <c r="FO49">
        <f t="shared" si="16"/>
        <v>0.14863700000000002</v>
      </c>
      <c r="FP49">
        <f t="shared" si="16"/>
        <v>0.15549499999999999</v>
      </c>
      <c r="FQ49">
        <f t="shared" si="16"/>
        <v>0.16305999999999998</v>
      </c>
      <c r="FR49">
        <f t="shared" si="16"/>
        <v>0.215367</v>
      </c>
      <c r="FS49">
        <f t="shared" si="16"/>
        <v>0.27596300000000001</v>
      </c>
      <c r="FT49">
        <f t="shared" si="16"/>
        <v>0.35396299999999997</v>
      </c>
      <c r="FU49">
        <f t="shared" si="16"/>
        <v>0.38849899999999993</v>
      </c>
      <c r="FV49">
        <f t="shared" si="16"/>
        <v>0.32572699999999993</v>
      </c>
      <c r="FW49">
        <f t="shared" si="16"/>
        <v>0.22035499999999997</v>
      </c>
      <c r="FX49">
        <f t="shared" si="16"/>
        <v>0.17129800000000003</v>
      </c>
      <c r="FY49">
        <f t="shared" si="16"/>
        <v>0.160302</v>
      </c>
      <c r="FZ49">
        <f t="shared" si="0"/>
        <v>7.1218475434109843E-3</v>
      </c>
      <c r="GB49" s="23">
        <f>SUM(GB42:GB48)</f>
        <v>145.28859770312977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0996B-E6F5-4E22-B9BF-C83E37323E6C}">
  <dimension ref="A1:G7"/>
  <sheetViews>
    <sheetView workbookViewId="0">
      <selection activeCell="A2" sqref="A2:A7"/>
    </sheetView>
  </sheetViews>
  <sheetFormatPr defaultRowHeight="13.9" x14ac:dyDescent="0.4"/>
  <sheetData>
    <row r="1" spans="1:7" x14ac:dyDescent="0.4">
      <c r="B1" t="s">
        <v>0</v>
      </c>
      <c r="C1" t="s">
        <v>8</v>
      </c>
      <c r="D1" t="s">
        <v>9</v>
      </c>
      <c r="E1" t="s">
        <v>92</v>
      </c>
      <c r="F1" t="s">
        <v>12</v>
      </c>
      <c r="G1" t="s">
        <v>93</v>
      </c>
    </row>
    <row r="2" spans="1:7" x14ac:dyDescent="0.4">
      <c r="A2" t="s">
        <v>94</v>
      </c>
      <c r="B2" s="23">
        <v>5.222709597100395</v>
      </c>
      <c r="C2" s="23">
        <v>4.8615774863713126</v>
      </c>
      <c r="D2" s="23">
        <v>4.5241490500610473</v>
      </c>
      <c r="E2" s="23">
        <v>4.3812250914967628</v>
      </c>
      <c r="F2" s="23">
        <v>5.2897098619858092</v>
      </c>
      <c r="G2" s="23">
        <f>AVERAGE(B2:F2)</f>
        <v>4.8558742174030654</v>
      </c>
    </row>
    <row r="3" spans="1:7" x14ac:dyDescent="0.4">
      <c r="A3" t="s">
        <v>2</v>
      </c>
      <c r="B3" s="23">
        <v>8.6249553065317048</v>
      </c>
      <c r="C3" s="23">
        <v>8.2238850689926171</v>
      </c>
      <c r="D3" s="23">
        <v>8.7653060040829924</v>
      </c>
      <c r="E3" s="23">
        <v>8.6995195285838456</v>
      </c>
      <c r="F3" s="23">
        <v>8.4574838423853418</v>
      </c>
      <c r="G3" s="23">
        <f t="shared" ref="G3:G7" si="0">AVERAGE(B3:F3)</f>
        <v>8.5542299501152996</v>
      </c>
    </row>
    <row r="4" spans="1:7" x14ac:dyDescent="0.4">
      <c r="A4" t="s">
        <v>3</v>
      </c>
      <c r="B4" s="23">
        <v>13.326056868835657</v>
      </c>
      <c r="C4" s="23">
        <v>14.966914345024929</v>
      </c>
      <c r="D4" s="23">
        <v>13.884302176921208</v>
      </c>
      <c r="E4" s="23">
        <v>12.880788974107219</v>
      </c>
      <c r="F4" s="23">
        <v>13.786699649926813</v>
      </c>
      <c r="G4" s="23">
        <f t="shared" si="0"/>
        <v>13.768952402963166</v>
      </c>
    </row>
    <row r="5" spans="1:7" x14ac:dyDescent="0.4">
      <c r="A5" t="s">
        <v>4</v>
      </c>
      <c r="B5" s="23">
        <v>24.23068952468228</v>
      </c>
      <c r="C5" s="23">
        <v>17.247236153042671</v>
      </c>
      <c r="D5" s="23">
        <v>21.264238582561358</v>
      </c>
      <c r="E5" s="23">
        <v>22.514897908967292</v>
      </c>
      <c r="F5" s="23">
        <v>27.677493715201017</v>
      </c>
      <c r="G5" s="23">
        <f t="shared" si="0"/>
        <v>22.586911176890926</v>
      </c>
    </row>
    <row r="6" spans="1:7" x14ac:dyDescent="0.4">
      <c r="A6" t="s">
        <v>5</v>
      </c>
      <c r="B6" s="23">
        <v>50.943761256694629</v>
      </c>
      <c r="C6" s="23">
        <v>61.144029538271901</v>
      </c>
      <c r="D6" s="23">
        <v>63.714359406257728</v>
      </c>
      <c r="E6" s="23">
        <v>15.057250586446663</v>
      </c>
      <c r="F6" s="23">
        <v>21.372508601680163</v>
      </c>
      <c r="G6" s="23">
        <f t="shared" si="0"/>
        <v>42.446381877870216</v>
      </c>
    </row>
    <row r="7" spans="1:7" x14ac:dyDescent="0.4">
      <c r="A7" t="s">
        <v>6</v>
      </c>
      <c r="B7" s="23">
        <v>96.140288790562138</v>
      </c>
      <c r="C7" s="23">
        <v>105.56533408633125</v>
      </c>
      <c r="D7" s="23">
        <v>96.432707004924154</v>
      </c>
      <c r="E7" s="23">
        <v>98.472929228414216</v>
      </c>
      <c r="F7" s="23">
        <v>36.313472157538435</v>
      </c>
      <c r="G7" s="23">
        <f t="shared" si="0"/>
        <v>86.584946253554037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785E1-7BD0-487F-9FC0-99349C7823F4}">
  <dimension ref="A1:AM181"/>
  <sheetViews>
    <sheetView topLeftCell="E1" zoomScale="60" zoomScaleNormal="60" workbookViewId="0">
      <selection activeCell="AB10" sqref="AB10"/>
    </sheetView>
  </sheetViews>
  <sheetFormatPr defaultRowHeight="13.9" x14ac:dyDescent="0.4"/>
  <cols>
    <col min="8" max="8" width="3.53125" style="1" customWidth="1"/>
    <col min="16" max="16" width="3.1328125" style="1" customWidth="1"/>
    <col min="24" max="24" width="3.3984375" style="1" customWidth="1"/>
    <col min="32" max="32" width="3.53125" style="1" customWidth="1"/>
  </cols>
  <sheetData>
    <row r="1" spans="1:39" x14ac:dyDescent="0.4">
      <c r="A1" t="s">
        <v>17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I1" t="s">
        <v>18</v>
      </c>
      <c r="J1" t="s">
        <v>2</v>
      </c>
      <c r="K1" t="s">
        <v>3</v>
      </c>
      <c r="L1" t="s">
        <v>4</v>
      </c>
      <c r="M1" t="s">
        <v>5</v>
      </c>
      <c r="N1" t="s">
        <v>6</v>
      </c>
      <c r="O1" t="s">
        <v>7</v>
      </c>
      <c r="Q1" t="s">
        <v>19</v>
      </c>
      <c r="R1" t="s">
        <v>2</v>
      </c>
      <c r="S1" t="s">
        <v>3</v>
      </c>
      <c r="T1" t="s">
        <v>4</v>
      </c>
      <c r="U1" t="s">
        <v>5</v>
      </c>
      <c r="V1" t="s">
        <v>6</v>
      </c>
      <c r="W1" t="s">
        <v>7</v>
      </c>
      <c r="Y1" t="s">
        <v>95</v>
      </c>
      <c r="Z1" t="s">
        <v>2</v>
      </c>
      <c r="AA1" t="s">
        <v>3</v>
      </c>
      <c r="AB1" t="s">
        <v>4</v>
      </c>
      <c r="AC1" t="s">
        <v>5</v>
      </c>
      <c r="AD1" t="s">
        <v>6</v>
      </c>
      <c r="AE1" t="s">
        <v>7</v>
      </c>
      <c r="AG1" t="s">
        <v>21</v>
      </c>
      <c r="AH1" t="s">
        <v>2</v>
      </c>
      <c r="AI1" t="s">
        <v>3</v>
      </c>
      <c r="AJ1" t="s">
        <v>4</v>
      </c>
      <c r="AK1" t="s">
        <v>5</v>
      </c>
      <c r="AL1" t="s">
        <v>6</v>
      </c>
      <c r="AM1" t="s">
        <v>7</v>
      </c>
    </row>
    <row r="2" spans="1:39" x14ac:dyDescent="0.4">
      <c r="A2">
        <v>-10033.143720240207</v>
      </c>
      <c r="B2">
        <v>12253.201269894431</v>
      </c>
      <c r="C2">
        <v>-20958.526435504904</v>
      </c>
      <c r="D2">
        <v>-1969.1741790409503</v>
      </c>
      <c r="E2">
        <v>1215.7145115291171</v>
      </c>
      <c r="F2">
        <v>614.8699595006442</v>
      </c>
      <c r="G2">
        <v>18877.058593861868</v>
      </c>
      <c r="I2">
        <v>-547383.3453453593</v>
      </c>
      <c r="J2">
        <v>60425.519924313681</v>
      </c>
      <c r="K2">
        <v>-96174.088659665576</v>
      </c>
      <c r="L2">
        <v>25567.863287539989</v>
      </c>
      <c r="M2">
        <v>163666.3796808839</v>
      </c>
      <c r="N2">
        <v>52300.744355184004</v>
      </c>
      <c r="O2">
        <v>341596.92675710324</v>
      </c>
      <c r="Q2">
        <v>-0.3453701340417874</v>
      </c>
      <c r="R2">
        <v>-10.563434385728115</v>
      </c>
      <c r="S2">
        <v>-19.735011762836322</v>
      </c>
      <c r="T2">
        <v>-4.2561565250890414</v>
      </c>
      <c r="U2">
        <v>4.6829765521780757</v>
      </c>
      <c r="V2">
        <v>1.3607819636363381</v>
      </c>
      <c r="W2">
        <v>29.315275986508329</v>
      </c>
      <c r="Y2">
        <v>-6.2638869182651087</v>
      </c>
      <c r="Z2">
        <v>-21.132500881517259</v>
      </c>
      <c r="AA2">
        <v>-35.356266881947008</v>
      </c>
      <c r="AB2">
        <v>-7.9558564101940714</v>
      </c>
      <c r="AC2">
        <v>3.9962593125043337</v>
      </c>
      <c r="AD2">
        <v>4.1998262659361432</v>
      </c>
      <c r="AE2">
        <v>82.535859093482969</v>
      </c>
      <c r="AG2">
        <v>-2.5809028336706456E-2</v>
      </c>
      <c r="AH2">
        <v>3.1597901268843903E-2</v>
      </c>
      <c r="AI2">
        <v>-4.8640347888833702E-2</v>
      </c>
      <c r="AJ2">
        <v>-3.0018991670413487E-2</v>
      </c>
      <c r="AK2">
        <v>1.5583587956730514E-2</v>
      </c>
      <c r="AL2">
        <v>-8.170870637396457E-4</v>
      </c>
      <c r="AM2">
        <v>0.184772965734119</v>
      </c>
    </row>
    <row r="3" spans="1:39" x14ac:dyDescent="0.4">
      <c r="A3">
        <v>4510.8252908683362</v>
      </c>
      <c r="B3">
        <v>296.52404898189457</v>
      </c>
      <c r="C3">
        <v>-26369.051984713555</v>
      </c>
      <c r="D3">
        <v>-1192.5303780194217</v>
      </c>
      <c r="E3">
        <v>3208.5832240917953</v>
      </c>
      <c r="F3">
        <v>671.25048529420178</v>
      </c>
      <c r="G3">
        <v>18874.399313496753</v>
      </c>
      <c r="I3">
        <v>-438575.26806988585</v>
      </c>
      <c r="J3">
        <v>-2134.6522913235294</v>
      </c>
      <c r="K3">
        <v>-178245.25551539144</v>
      </c>
      <c r="L3">
        <v>28305.623607621641</v>
      </c>
      <c r="M3">
        <v>195766.44945679931</v>
      </c>
      <c r="N3">
        <v>52278.278907653752</v>
      </c>
      <c r="O3">
        <v>342604.82390452607</v>
      </c>
      <c r="Q3">
        <v>-2.2764371129587446</v>
      </c>
      <c r="R3">
        <v>-8.0045472282589127</v>
      </c>
      <c r="S3">
        <v>-13.209858486795556</v>
      </c>
      <c r="T3">
        <v>-2.9164844864241735</v>
      </c>
      <c r="U3">
        <v>5.1574808087214192</v>
      </c>
      <c r="V3">
        <v>1.3309909869884819</v>
      </c>
      <c r="W3">
        <v>29.367661123270953</v>
      </c>
      <c r="Y3">
        <v>6.5545996742692525</v>
      </c>
      <c r="Z3">
        <v>-37.173796476561677</v>
      </c>
      <c r="AA3">
        <v>-19.390246608673863</v>
      </c>
      <c r="AB3">
        <v>-6.7215639037508481</v>
      </c>
      <c r="AC3">
        <v>4.7984943174037022</v>
      </c>
      <c r="AD3">
        <v>4.1811332809792985</v>
      </c>
      <c r="AE3">
        <v>82.601401816334132</v>
      </c>
      <c r="AG3">
        <v>-7.9069966794409925E-3</v>
      </c>
      <c r="AH3">
        <v>-6.1100953846515765E-3</v>
      </c>
      <c r="AI3">
        <v>-6.0349195669392619E-2</v>
      </c>
      <c r="AJ3">
        <v>-2.505138446057702E-2</v>
      </c>
      <c r="AK3">
        <v>1.8831831081442502E-2</v>
      </c>
      <c r="AL3">
        <v>-1.0990538343530723E-3</v>
      </c>
      <c r="AM3">
        <v>0.18500289494697275</v>
      </c>
    </row>
    <row r="4" spans="1:39" x14ac:dyDescent="0.4">
      <c r="A4">
        <v>12202.981633452438</v>
      </c>
      <c r="B4">
        <v>-6264.5574983729721</v>
      </c>
      <c r="C4">
        <v>-29604.534651438997</v>
      </c>
      <c r="D4">
        <v>-741.51971332444737</v>
      </c>
      <c r="E4">
        <v>5451.0928255739564</v>
      </c>
      <c r="F4">
        <v>722.33574565128754</v>
      </c>
      <c r="G4">
        <v>18871.574458458734</v>
      </c>
      <c r="I4">
        <v>524440.39010778884</v>
      </c>
      <c r="J4">
        <v>-43684.121291685595</v>
      </c>
      <c r="K4">
        <v>-249004.29199953712</v>
      </c>
      <c r="L4">
        <v>23173.929246819411</v>
      </c>
      <c r="M4">
        <v>229513.39494656335</v>
      </c>
      <c r="N4">
        <v>52164.545011668975</v>
      </c>
      <c r="O4">
        <v>343639.35397838207</v>
      </c>
      <c r="Q4">
        <v>-1.1220952891819884</v>
      </c>
      <c r="R4">
        <v>-4.4794936459016625</v>
      </c>
      <c r="S4">
        <v>-5.8626344538637403</v>
      </c>
      <c r="T4">
        <v>-1.6008093216794821</v>
      </c>
      <c r="U4">
        <v>5.7213258977522345</v>
      </c>
      <c r="V4">
        <v>1.3061206122899955</v>
      </c>
      <c r="W4">
        <v>29.421107462636545</v>
      </c>
      <c r="Y4">
        <v>6.0496489574872845</v>
      </c>
      <c r="Z4">
        <v>-29.397023509864344</v>
      </c>
      <c r="AA4">
        <v>-0.69114213478210851</v>
      </c>
      <c r="AB4">
        <v>-4.4164066063155261</v>
      </c>
      <c r="AC4">
        <v>5.1574431404580308</v>
      </c>
      <c r="AD4">
        <v>4.153637200023133</v>
      </c>
      <c r="AE4">
        <v>82.668667022993546</v>
      </c>
      <c r="AG4">
        <v>2.5908186103632692E-2</v>
      </c>
      <c r="AH4">
        <v>-3.0098947676452905E-2</v>
      </c>
      <c r="AI4">
        <v>-5.9255033167627424E-2</v>
      </c>
      <c r="AJ4">
        <v>-1.8408384883803808E-2</v>
      </c>
      <c r="AK4">
        <v>2.1670256462734877E-2</v>
      </c>
      <c r="AL4">
        <v>-1.3703940675253304E-3</v>
      </c>
      <c r="AM4">
        <v>0.18523931722904191</v>
      </c>
    </row>
    <row r="5" spans="1:39" x14ac:dyDescent="0.4">
      <c r="A5">
        <v>7179.3818015049337</v>
      </c>
      <c r="B5">
        <v>-4142.2556841529749</v>
      </c>
      <c r="C5">
        <v>-29949.47001953379</v>
      </c>
      <c r="D5">
        <v>-536.57115915491931</v>
      </c>
      <c r="E5">
        <v>7864.1531079388542</v>
      </c>
      <c r="F5">
        <v>767.75495634798403</v>
      </c>
      <c r="G5">
        <v>18868.58779704991</v>
      </c>
      <c r="I5">
        <v>-193306.33598394334</v>
      </c>
      <c r="J5">
        <v>-52977.930162075943</v>
      </c>
      <c r="K5">
        <v>-298272.88429097523</v>
      </c>
      <c r="L5">
        <v>12280.197491815186</v>
      </c>
      <c r="M5">
        <v>264186.80386705516</v>
      </c>
      <c r="N5">
        <v>51953.063594734362</v>
      </c>
      <c r="O5">
        <v>344700.28548338986</v>
      </c>
      <c r="Q5">
        <v>-12.988480327046036</v>
      </c>
      <c r="R5">
        <v>-0.35876965943994787</v>
      </c>
      <c r="S5">
        <v>1.3913238700467232</v>
      </c>
      <c r="T5">
        <v>-0.40288380957693171</v>
      </c>
      <c r="U5">
        <v>6.3229755959155316</v>
      </c>
      <c r="V5">
        <v>1.2863295711193239</v>
      </c>
      <c r="W5">
        <v>29.47559346211024</v>
      </c>
      <c r="Y5">
        <v>17.586426059413881</v>
      </c>
      <c r="Z5">
        <v>-8.6609425002185034</v>
      </c>
      <c r="AA5">
        <v>19.22392456302822</v>
      </c>
      <c r="AB5">
        <v>-1.5143902899983326</v>
      </c>
      <c r="AC5">
        <v>5.0925249040083012</v>
      </c>
      <c r="AD5">
        <v>4.1168959112747947</v>
      </c>
      <c r="AE5">
        <v>82.737642852491646</v>
      </c>
      <c r="AG5">
        <v>1.6372990290427204E-2</v>
      </c>
      <c r="AH5">
        <v>-3.3148535101521201E-2</v>
      </c>
      <c r="AI5">
        <v>-4.1899136755465957E-2</v>
      </c>
      <c r="AJ5">
        <v>-1.0663779451309195E-2</v>
      </c>
      <c r="AK5">
        <v>2.3986471045549813E-2</v>
      </c>
      <c r="AL5">
        <v>-1.6311676343878766E-3</v>
      </c>
      <c r="AM5">
        <v>0.18548215760670719</v>
      </c>
    </row>
    <row r="6" spans="1:39" x14ac:dyDescent="0.4">
      <c r="A6">
        <v>-3823.7995521511002</v>
      </c>
      <c r="B6">
        <v>2366.9750359802488</v>
      </c>
      <c r="C6">
        <v>-28087.287874639627</v>
      </c>
      <c r="D6">
        <v>-474.7937672563146</v>
      </c>
      <c r="E6">
        <v>10346.32572733396</v>
      </c>
      <c r="F6">
        <v>807.1373331604234</v>
      </c>
      <c r="G6">
        <v>18865.443097572406</v>
      </c>
      <c r="I6">
        <v>-332467.58612264349</v>
      </c>
      <c r="J6">
        <v>-36562.253762335429</v>
      </c>
      <c r="K6">
        <v>-325274.28333251213</v>
      </c>
      <c r="L6">
        <v>-1883.7178055323338</v>
      </c>
      <c r="M6">
        <v>298763.09851440188</v>
      </c>
      <c r="N6">
        <v>51637.35558435307</v>
      </c>
      <c r="O6">
        <v>345787.3869242685</v>
      </c>
      <c r="Q6">
        <v>-34.859925653463584</v>
      </c>
      <c r="R6">
        <v>3.7806602843658421</v>
      </c>
      <c r="S6">
        <v>7.0051722767558138</v>
      </c>
      <c r="T6">
        <v>0.59934521747424707</v>
      </c>
      <c r="U6">
        <v>6.9079730687380607</v>
      </c>
      <c r="V6">
        <v>1.2717765950549771</v>
      </c>
      <c r="W6">
        <v>29.531097579197148</v>
      </c>
      <c r="Y6">
        <v>44.066535984589954</v>
      </c>
      <c r="Z6">
        <v>8.7493920027156644</v>
      </c>
      <c r="AA6">
        <v>37.309891439122232</v>
      </c>
      <c r="AB6">
        <v>1.490825763192654</v>
      </c>
      <c r="AC6">
        <v>4.6662399635790761</v>
      </c>
      <c r="AD6">
        <v>4.0704673029415241</v>
      </c>
      <c r="AE6">
        <v>82.808317443858883</v>
      </c>
      <c r="AG6">
        <v>-7.1595623270041316E-3</v>
      </c>
      <c r="AH6">
        <v>-2.0056646878185678E-2</v>
      </c>
      <c r="AI6">
        <v>-1.1197636830742062E-2</v>
      </c>
      <c r="AJ6">
        <v>-2.4333905851230001E-3</v>
      </c>
      <c r="AK6">
        <v>2.5718329920776828E-2</v>
      </c>
      <c r="AL6">
        <v>-1.881434406071505E-3</v>
      </c>
      <c r="AM6">
        <v>0.18573134110634956</v>
      </c>
    </row>
    <row r="7" spans="1:39" x14ac:dyDescent="0.4">
      <c r="A7">
        <v>-14172.467149248441</v>
      </c>
      <c r="B7">
        <v>7402.8983875465574</v>
      </c>
      <c r="C7">
        <v>-25272.728517109103</v>
      </c>
      <c r="D7">
        <v>-451.03188899062377</v>
      </c>
      <c r="E7">
        <v>12791.072947608613</v>
      </c>
      <c r="F7">
        <v>840.11209186465862</v>
      </c>
      <c r="G7">
        <v>18862.144128328338</v>
      </c>
      <c r="I7">
        <v>-377649.39046710427</v>
      </c>
      <c r="J7">
        <v>13751.19493467828</v>
      </c>
      <c r="K7">
        <v>-349864.16631479748</v>
      </c>
      <c r="L7">
        <v>-16502.732271643708</v>
      </c>
      <c r="M7">
        <v>332153.7254051019</v>
      </c>
      <c r="N7">
        <v>51210.941908027991</v>
      </c>
      <c r="O7">
        <v>346900.42680573731</v>
      </c>
      <c r="Q7">
        <v>7.5402076932078659</v>
      </c>
      <c r="R7">
        <v>6.1021092644198038</v>
      </c>
      <c r="S7">
        <v>9.558558575000939</v>
      </c>
      <c r="T7">
        <v>1.3575700449258419</v>
      </c>
      <c r="U7">
        <v>7.4214790116731404</v>
      </c>
      <c r="V7">
        <v>1.2626204156753964</v>
      </c>
      <c r="W7">
        <v>29.58759827140241</v>
      </c>
      <c r="Y7">
        <v>-8.1036175643274895</v>
      </c>
      <c r="Z7">
        <v>12.557629918493681</v>
      </c>
      <c r="AA7">
        <v>48.472506183150593</v>
      </c>
      <c r="AB7">
        <v>4.1620785714000803</v>
      </c>
      <c r="AC7">
        <v>3.9510022919267551</v>
      </c>
      <c r="AD7">
        <v>4.0139092632304996</v>
      </c>
      <c r="AE7">
        <v>82.880678936125875</v>
      </c>
      <c r="AG7">
        <v>-2.116376576525248E-2</v>
      </c>
      <c r="AH7">
        <v>4.9322592332981027E-3</v>
      </c>
      <c r="AI7">
        <v>2.2603308001408199E-2</v>
      </c>
      <c r="AJ7">
        <v>5.661720540366625E-3</v>
      </c>
      <c r="AK7">
        <v>2.6812939489537127E-2</v>
      </c>
      <c r="AL7">
        <v>-2.1212542537069139E-3</v>
      </c>
      <c r="AM7">
        <v>0.18598679275434932</v>
      </c>
    </row>
    <row r="8" spans="1:39" x14ac:dyDescent="0.4">
      <c r="A8">
        <v>11111.459378975806</v>
      </c>
      <c r="B8">
        <v>6038.5553452867052</v>
      </c>
      <c r="C8">
        <v>-22889.785662777813</v>
      </c>
      <c r="D8">
        <v>-371.99838827644726</v>
      </c>
      <c r="E8">
        <v>15094.462220935085</v>
      </c>
      <c r="F8">
        <v>866.30844823683196</v>
      </c>
      <c r="G8">
        <v>18858.694657619835</v>
      </c>
      <c r="I8">
        <v>293069.81233014114</v>
      </c>
      <c r="J8">
        <v>67741.125527477532</v>
      </c>
      <c r="K8">
        <v>-396895.93111362436</v>
      </c>
      <c r="L8">
        <v>-28906.702038664818</v>
      </c>
      <c r="M8">
        <v>363273.97816889203</v>
      </c>
      <c r="N8">
        <v>50667.343493263237</v>
      </c>
      <c r="O8">
        <v>348039.1736325153</v>
      </c>
      <c r="Q8">
        <v>-5.985166529416472</v>
      </c>
      <c r="R8">
        <v>2.807695610455482</v>
      </c>
      <c r="S8">
        <v>7.8435957135161036</v>
      </c>
      <c r="T8">
        <v>1.8599921378751603</v>
      </c>
      <c r="U8">
        <v>7.8122544684193649</v>
      </c>
      <c r="V8">
        <v>1.2590197645591157</v>
      </c>
      <c r="W8">
        <v>29.645073996231147</v>
      </c>
      <c r="Y8">
        <v>4.050888612994493</v>
      </c>
      <c r="Z8">
        <v>8.8973723649767429</v>
      </c>
      <c r="AA8">
        <v>47.658969518436066</v>
      </c>
      <c r="AB8">
        <v>6.1719185583205167</v>
      </c>
      <c r="AC8">
        <v>3.0229384966005353</v>
      </c>
      <c r="AD8">
        <v>3.9467796803486004</v>
      </c>
      <c r="AE8">
        <v>82.954715468323045</v>
      </c>
      <c r="AG8">
        <v>1.4423747910733488E-2</v>
      </c>
      <c r="AH8">
        <v>2.79349070048765E-2</v>
      </c>
      <c r="AI8">
        <v>4.755867720830434E-2</v>
      </c>
      <c r="AJ8">
        <v>1.3067531085278803E-2</v>
      </c>
      <c r="AK8">
        <v>2.7232386262144203E-2</v>
      </c>
      <c r="AL8">
        <v>-2.3506870484249361E-3</v>
      </c>
      <c r="AM8">
        <v>0.18624843757708762</v>
      </c>
    </row>
    <row r="9" spans="1:39" x14ac:dyDescent="0.4">
      <c r="A9">
        <v>9076.1001177197522</v>
      </c>
      <c r="B9">
        <v>-4771.3846384571661</v>
      </c>
      <c r="C9">
        <v>-22189.858663306361</v>
      </c>
      <c r="D9">
        <v>-188.25130651241193</v>
      </c>
      <c r="E9">
        <v>17167.10361875419</v>
      </c>
      <c r="F9">
        <v>885.35561805301199</v>
      </c>
      <c r="G9">
        <v>18855.098453748989</v>
      </c>
      <c r="I9">
        <v>-37384.546848820166</v>
      </c>
      <c r="J9">
        <v>32205.403697012302</v>
      </c>
      <c r="K9">
        <v>-484585.29726822593</v>
      </c>
      <c r="L9">
        <v>-37703.252593768993</v>
      </c>
      <c r="M9">
        <v>391093.01583691954</v>
      </c>
      <c r="N9">
        <v>50000.081267562084</v>
      </c>
      <c r="O9">
        <v>349203.39590932115</v>
      </c>
      <c r="Q9">
        <v>-10.658318310328026</v>
      </c>
      <c r="R9">
        <v>-3.2520764185384117</v>
      </c>
      <c r="S9">
        <v>1.2225303095041529</v>
      </c>
      <c r="T9">
        <v>2.1607011084252221</v>
      </c>
      <c r="U9">
        <v>8.0450467911287511</v>
      </c>
      <c r="V9">
        <v>1.261133373284625</v>
      </c>
      <c r="W9">
        <v>29.703503211188483</v>
      </c>
      <c r="Y9">
        <v>9.4596732309803926</v>
      </c>
      <c r="Z9">
        <v>2.8653598294928853</v>
      </c>
      <c r="AA9">
        <v>31.75315817347547</v>
      </c>
      <c r="AB9">
        <v>7.4475618423099386</v>
      </c>
      <c r="AC9">
        <v>1.9689578017572378</v>
      </c>
      <c r="AD9">
        <v>3.8686364425032633</v>
      </c>
      <c r="AE9">
        <v>83.030415179480812</v>
      </c>
      <c r="AG9">
        <v>3.0356931335074524E-2</v>
      </c>
      <c r="AH9">
        <v>2.9912533586701092E-2</v>
      </c>
      <c r="AI9">
        <v>5.3205411576057536E-2</v>
      </c>
      <c r="AJ9">
        <v>1.9463135669301863E-2</v>
      </c>
      <c r="AK9">
        <v>2.7002579893276656E-2</v>
      </c>
      <c r="AL9">
        <v>-2.5697926613568265E-3</v>
      </c>
      <c r="AM9">
        <v>0.18651620060094518</v>
      </c>
    </row>
    <row r="10" spans="1:39" x14ac:dyDescent="0.4">
      <c r="A10">
        <v>-635.21655024935149</v>
      </c>
      <c r="B10">
        <v>-14430.667120142805</v>
      </c>
      <c r="C10">
        <v>-23741.322494343582</v>
      </c>
      <c r="D10">
        <v>109.72175797290213</v>
      </c>
      <c r="E10">
        <v>18949.2423046556</v>
      </c>
      <c r="F10">
        <v>896.88281708929651</v>
      </c>
      <c r="G10">
        <v>18851.359285017941</v>
      </c>
      <c r="I10">
        <v>-113006.16752017195</v>
      </c>
      <c r="J10">
        <v>-53100.17017848503</v>
      </c>
      <c r="K10">
        <v>-606145.26614817767</v>
      </c>
      <c r="L10">
        <v>-42091.631564211617</v>
      </c>
      <c r="M10">
        <v>414747.69711174333</v>
      </c>
      <c r="N10">
        <v>49202.676158428687</v>
      </c>
      <c r="O10">
        <v>350392.86214087415</v>
      </c>
      <c r="Q10">
        <v>6.119702976665236</v>
      </c>
      <c r="R10">
        <v>-7.3786945224835927</v>
      </c>
      <c r="S10">
        <v>-9.2284252675282108</v>
      </c>
      <c r="T10">
        <v>2.3076713559229596</v>
      </c>
      <c r="U10">
        <v>8.112660134811291</v>
      </c>
      <c r="V10">
        <v>1.269119973430396</v>
      </c>
      <c r="W10">
        <v>29.762864373779518</v>
      </c>
      <c r="Y10">
        <v>-1.9565341506137461</v>
      </c>
      <c r="Z10">
        <v>-2.0002818751170639</v>
      </c>
      <c r="AA10">
        <v>3.8615657938909975</v>
      </c>
      <c r="AB10">
        <v>7.9839313452117953</v>
      </c>
      <c r="AC10">
        <v>0.88472805009674105</v>
      </c>
      <c r="AD10">
        <v>3.7790374379014846</v>
      </c>
      <c r="AE10">
        <v>83.107766208629798</v>
      </c>
      <c r="AG10">
        <v>1.3170774189624863E-3</v>
      </c>
      <c r="AH10">
        <v>1.2760614940346511E-2</v>
      </c>
      <c r="AI10">
        <v>3.717855603838649E-2</v>
      </c>
      <c r="AJ10">
        <v>2.4519791440841265E-2</v>
      </c>
      <c r="AK10">
        <v>2.6249584272793992E-2</v>
      </c>
      <c r="AL10">
        <v>-2.7786309636333027E-3</v>
      </c>
      <c r="AM10">
        <v>0.18679000685230254</v>
      </c>
    </row>
    <row r="11" spans="1:39" x14ac:dyDescent="0.4">
      <c r="A11">
        <v>-777.3480291459723</v>
      </c>
      <c r="B11">
        <v>-12161.617926112243</v>
      </c>
      <c r="C11">
        <v>-27714.445955697087</v>
      </c>
      <c r="D11">
        <v>502.15597523137524</v>
      </c>
      <c r="E11">
        <v>20403.25575487332</v>
      </c>
      <c r="F11">
        <v>900.51926112181673</v>
      </c>
      <c r="G11">
        <v>18847.480919728787</v>
      </c>
      <c r="I11">
        <v>61076.802338061469</v>
      </c>
      <c r="J11">
        <v>-119843.99695820786</v>
      </c>
      <c r="K11">
        <v>-733018.06902686995</v>
      </c>
      <c r="L11">
        <v>-41711.655920632737</v>
      </c>
      <c r="M11">
        <v>433620.92964238994</v>
      </c>
      <c r="N11">
        <v>48268.649093366068</v>
      </c>
      <c r="O11">
        <v>351607.34083189315</v>
      </c>
      <c r="Q11">
        <v>39.253387500172508</v>
      </c>
      <c r="R11">
        <v>-6.636816025431858</v>
      </c>
      <c r="S11">
        <v>-21.554342344525512</v>
      </c>
      <c r="T11">
        <v>2.3366843553793104</v>
      </c>
      <c r="U11">
        <v>8.0199955633260238</v>
      </c>
      <c r="V11">
        <v>1.2831382965749074</v>
      </c>
      <c r="W11">
        <v>29.82313594150942</v>
      </c>
      <c r="Y11">
        <v>-4.1672794430315481</v>
      </c>
      <c r="Z11">
        <v>-4.5108368382676876</v>
      </c>
      <c r="AA11">
        <v>-28.76336983453848</v>
      </c>
      <c r="AB11">
        <v>7.8097186612834371</v>
      </c>
      <c r="AC11">
        <v>-0.15567826499662613</v>
      </c>
      <c r="AD11">
        <v>3.6775405547504425</v>
      </c>
      <c r="AE11">
        <v>83.186756694800465</v>
      </c>
      <c r="AG11">
        <v>-1.9627595801759469E-2</v>
      </c>
      <c r="AH11">
        <v>-1.5586536315395074E-2</v>
      </c>
      <c r="AI11">
        <v>2.8636434921766327E-3</v>
      </c>
      <c r="AJ11">
        <v>2.7927208392683044E-2</v>
      </c>
      <c r="AK11">
        <v>2.5098760701139613E-2</v>
      </c>
      <c r="AL11">
        <v>-2.9772618263855617E-3</v>
      </c>
      <c r="AM11">
        <v>0.18706978135754082</v>
      </c>
    </row>
    <row r="12" spans="1:39" x14ac:dyDescent="0.4">
      <c r="A12">
        <v>-7923.1755072495243</v>
      </c>
      <c r="B12">
        <v>-24.988246840966468</v>
      </c>
      <c r="C12">
        <v>-34247.042098317957</v>
      </c>
      <c r="D12">
        <v>950.37526476960295</v>
      </c>
      <c r="E12">
        <v>21505.469295528557</v>
      </c>
      <c r="F12">
        <v>895.8941659266261</v>
      </c>
      <c r="G12">
        <v>18843.467126183663</v>
      </c>
      <c r="I12">
        <v>104869.16186819049</v>
      </c>
      <c r="J12">
        <v>-86652.437685261975</v>
      </c>
      <c r="K12">
        <v>-829041.14046216558</v>
      </c>
      <c r="L12">
        <v>-36485.889930029429</v>
      </c>
      <c r="M12">
        <v>447272.18472229148</v>
      </c>
      <c r="N12">
        <v>47191.520999877561</v>
      </c>
      <c r="O12">
        <v>352846.6004870974</v>
      </c>
      <c r="Q12">
        <v>-4.8754284025715551</v>
      </c>
      <c r="R12">
        <v>-2.1994127181925598</v>
      </c>
      <c r="S12">
        <v>-33.658407280386818</v>
      </c>
      <c r="T12">
        <v>2.2754510938842718</v>
      </c>
      <c r="U12">
        <v>7.7777950923653139</v>
      </c>
      <c r="V12">
        <v>1.3033470742966859</v>
      </c>
      <c r="W12">
        <v>29.884296371883266</v>
      </c>
      <c r="Y12">
        <v>1.568127118515922</v>
      </c>
      <c r="Z12">
        <v>-4.5523732444387282</v>
      </c>
      <c r="AA12">
        <v>-57.631647333109818</v>
      </c>
      <c r="AB12">
        <v>6.9733880578065524</v>
      </c>
      <c r="AC12">
        <v>-1.0964253970544919</v>
      </c>
      <c r="AD12">
        <v>3.5637036812574023</v>
      </c>
      <c r="AE12">
        <v>83.267374777023164</v>
      </c>
      <c r="AG12">
        <v>-1.2126318320614692E-2</v>
      </c>
      <c r="AH12">
        <v>-3.3929582509036479E-2</v>
      </c>
      <c r="AI12">
        <v>-4.3791542937973715E-2</v>
      </c>
      <c r="AJ12">
        <v>2.9390967331705348E-2</v>
      </c>
      <c r="AK12">
        <v>2.3662772413623117E-2</v>
      </c>
      <c r="AL12">
        <v>-3.1657451207441592E-3</v>
      </c>
      <c r="AM12">
        <v>0.18735544914304061</v>
      </c>
    </row>
    <row r="13" spans="1:39" x14ac:dyDescent="0.4">
      <c r="A13">
        <v>-15570.364067903967</v>
      </c>
      <c r="B13">
        <v>14846.249246992356</v>
      </c>
      <c r="C13">
        <v>-42642.365277430181</v>
      </c>
      <c r="D13">
        <v>1408.5163188940141</v>
      </c>
      <c r="E13">
        <v>22236.005359483261</v>
      </c>
      <c r="F13">
        <v>882.63674727982675</v>
      </c>
      <c r="G13">
        <v>18839.321672684695</v>
      </c>
      <c r="I13">
        <v>-58669.434538206224</v>
      </c>
      <c r="J13">
        <v>78187.884604275358</v>
      </c>
      <c r="K13">
        <v>-848386.74663717311</v>
      </c>
      <c r="L13">
        <v>-26514.952381166113</v>
      </c>
      <c r="M13">
        <v>455308.02653559734</v>
      </c>
      <c r="N13">
        <v>45964.812805467234</v>
      </c>
      <c r="O13">
        <v>354110.40961120557</v>
      </c>
      <c r="Q13">
        <v>0.34356422578515139</v>
      </c>
      <c r="R13">
        <v>4.9117082065266899</v>
      </c>
      <c r="S13">
        <v>-43.365118054272472</v>
      </c>
      <c r="T13">
        <v>2.1492408045380289</v>
      </c>
      <c r="U13">
        <v>7.3984673933949638</v>
      </c>
      <c r="V13">
        <v>1.329905038174187</v>
      </c>
      <c r="W13">
        <v>29.946324122406189</v>
      </c>
      <c r="Y13">
        <v>6.4970898184578667</v>
      </c>
      <c r="Z13">
        <v>-3.8499450341621264</v>
      </c>
      <c r="AA13">
        <v>-74.063203010297215</v>
      </c>
      <c r="AB13">
        <v>5.5374485444194654</v>
      </c>
      <c r="AC13">
        <v>-1.8862960683759471</v>
      </c>
      <c r="AD13">
        <v>3.4370847056293581</v>
      </c>
      <c r="AE13">
        <v>83.349608594328586</v>
      </c>
      <c r="AG13">
        <v>1.6039286251270147E-2</v>
      </c>
      <c r="AH13">
        <v>-2.3915448660228579E-2</v>
      </c>
      <c r="AI13">
        <v>-9.2476646987010747E-2</v>
      </c>
      <c r="AJ13">
        <v>2.8654054680419767E-2</v>
      </c>
      <c r="AK13">
        <v>2.2051960198206832E-2</v>
      </c>
      <c r="AL13">
        <v>-3.3441407178401508E-3</v>
      </c>
      <c r="AM13">
        <v>0.18764693523518275</v>
      </c>
    </row>
    <row r="14" spans="1:39" x14ac:dyDescent="0.4">
      <c r="A14">
        <v>-16452.083114086196</v>
      </c>
      <c r="B14">
        <v>21038.491692913205</v>
      </c>
      <c r="C14">
        <v>-48699.876256024392</v>
      </c>
      <c r="D14">
        <v>1842.7276613383629</v>
      </c>
      <c r="E14">
        <v>22575.313716386423</v>
      </c>
      <c r="F14">
        <v>860.37797193863503</v>
      </c>
      <c r="G14">
        <v>18835.048327533957</v>
      </c>
      <c r="I14">
        <v>-324979.82598574308</v>
      </c>
      <c r="J14">
        <v>229242.15027651034</v>
      </c>
      <c r="K14">
        <v>-749373.2519378498</v>
      </c>
      <c r="L14">
        <v>-12208.640211328042</v>
      </c>
      <c r="M14">
        <v>457338.9674727128</v>
      </c>
      <c r="N14">
        <v>44582.063676760692</v>
      </c>
      <c r="O14">
        <v>355398.53670893714</v>
      </c>
      <c r="Q14">
        <v>1.5406606462137231</v>
      </c>
      <c r="R14">
        <v>10.125782283131203</v>
      </c>
      <c r="S14">
        <v>-47.631059924193828</v>
      </c>
      <c r="T14">
        <v>1.990149912924005</v>
      </c>
      <c r="U14">
        <v>6.8945328129540311</v>
      </c>
      <c r="V14">
        <v>1.3629681770326525</v>
      </c>
      <c r="W14">
        <v>30.009197650583342</v>
      </c>
      <c r="Y14">
        <v>1.876660691578022</v>
      </c>
      <c r="Z14">
        <v>-2.9135558837649875</v>
      </c>
      <c r="AA14">
        <v>-72.424550031511714</v>
      </c>
      <c r="AB14">
        <v>3.623913557502318</v>
      </c>
      <c r="AC14">
        <v>-2.4745459838130475</v>
      </c>
      <c r="AD14">
        <v>3.2972454224269594</v>
      </c>
      <c r="AE14">
        <v>83.433446285747053</v>
      </c>
      <c r="AG14">
        <v>-8.7508075650149134E-2</v>
      </c>
      <c r="AH14">
        <v>2.9975107439749928E-3</v>
      </c>
      <c r="AI14">
        <v>-0.12755005716937196</v>
      </c>
      <c r="AJ14">
        <v>2.5694753308732502E-2</v>
      </c>
      <c r="AK14">
        <v>2.0376214063472807E-2</v>
      </c>
      <c r="AL14">
        <v>-3.5125099570071515E-3</v>
      </c>
      <c r="AM14">
        <v>0.18794416466034797</v>
      </c>
    </row>
    <row r="15" spans="1:39" x14ac:dyDescent="0.4">
      <c r="A15">
        <v>-4127.0857804953312</v>
      </c>
      <c r="B15">
        <v>7583.6697371109849</v>
      </c>
      <c r="C15">
        <v>-47846.937944671263</v>
      </c>
      <c r="D15">
        <v>2226.8934721618543</v>
      </c>
      <c r="E15">
        <v>22503.976201253306</v>
      </c>
      <c r="F15">
        <v>828.83345560683711</v>
      </c>
      <c r="G15">
        <v>18830.650859033605</v>
      </c>
      <c r="I15">
        <v>-526547.20106915862</v>
      </c>
      <c r="J15">
        <v>176201.00413315115</v>
      </c>
      <c r="K15">
        <v>-507406.05573927419</v>
      </c>
      <c r="L15">
        <v>5026.3564788708345</v>
      </c>
      <c r="M15">
        <v>452977.2049038352</v>
      </c>
      <c r="N15">
        <v>43037.941007564725</v>
      </c>
      <c r="O15">
        <v>356710.75028501084</v>
      </c>
      <c r="Q15">
        <v>-2.9929262224790261</v>
      </c>
      <c r="R15">
        <v>7.9887023956906891</v>
      </c>
      <c r="S15">
        <v>-43.709962336879968</v>
      </c>
      <c r="T15">
        <v>1.8032570343289398</v>
      </c>
      <c r="U15">
        <v>6.2786106508958595</v>
      </c>
      <c r="V15">
        <v>1.4025107645780355</v>
      </c>
      <c r="W15">
        <v>30.072895413919838</v>
      </c>
      <c r="Y15">
        <v>-4.398453402236874</v>
      </c>
      <c r="Z15">
        <v>-1.3976822756359459</v>
      </c>
      <c r="AA15">
        <v>-50.170077774260122</v>
      </c>
      <c r="AB15">
        <v>1.3995969667473742</v>
      </c>
      <c r="AC15">
        <v>-2.8110369286996728</v>
      </c>
      <c r="AD15">
        <v>3.1438450686286257</v>
      </c>
      <c r="AE15">
        <v>83.518875990309127</v>
      </c>
      <c r="AG15">
        <v>1.0962353189861964E-2</v>
      </c>
      <c r="AH15">
        <v>2.6249470713518477E-2</v>
      </c>
      <c r="AI15">
        <v>-0.13515907332675467</v>
      </c>
      <c r="AJ15">
        <v>2.0868993271882831E-2</v>
      </c>
      <c r="AK15">
        <v>1.8744402464657223E-2</v>
      </c>
      <c r="AL15">
        <v>-3.6712087580829059E-3</v>
      </c>
      <c r="AM15">
        <v>0.18824706244491707</v>
      </c>
    </row>
    <row r="16" spans="1:39" x14ac:dyDescent="0.4">
      <c r="A16">
        <v>18840.236798924368</v>
      </c>
      <c r="B16">
        <v>-21203.504414353327</v>
      </c>
      <c r="C16">
        <v>-38064.311192651992</v>
      </c>
      <c r="D16">
        <v>2533.6505504403681</v>
      </c>
      <c r="E16">
        <v>22002.827819486283</v>
      </c>
      <c r="F16">
        <v>788.11620266854777</v>
      </c>
      <c r="G16">
        <v>18826.133035485753</v>
      </c>
      <c r="I16">
        <v>769686.92966995877</v>
      </c>
      <c r="J16">
        <v>-143358.10739749711</v>
      </c>
      <c r="K16">
        <v>-166228.28580630218</v>
      </c>
      <c r="L16">
        <v>23449.898003671056</v>
      </c>
      <c r="M16">
        <v>441840.88852249493</v>
      </c>
      <c r="N16">
        <v>41333.05816352868</v>
      </c>
      <c r="O16">
        <v>358046.81884414586</v>
      </c>
      <c r="Q16">
        <v>6.410297837727251</v>
      </c>
      <c r="R16">
        <v>-2.9223779467732203</v>
      </c>
      <c r="S16">
        <v>-31.371196661517185</v>
      </c>
      <c r="T16">
        <v>1.5788024247446777</v>
      </c>
      <c r="U16">
        <v>5.5640668976312755</v>
      </c>
      <c r="V16">
        <v>1.4478574208471993</v>
      </c>
      <c r="W16">
        <v>30.137395869920798</v>
      </c>
      <c r="Y16">
        <v>5.4068541470168645</v>
      </c>
      <c r="Z16">
        <v>2.0505869140349611</v>
      </c>
      <c r="AA16">
        <v>-13.668231250918089</v>
      </c>
      <c r="AB16">
        <v>-0.97543355632672779</v>
      </c>
      <c r="AC16">
        <v>-2.8467538778417891</v>
      </c>
      <c r="AD16">
        <v>2.9769742360877371</v>
      </c>
      <c r="AE16">
        <v>83.605885847045343</v>
      </c>
      <c r="AG16">
        <v>-4.3745235959258459E-3</v>
      </c>
      <c r="AH16">
        <v>2.5439754469897817E-2</v>
      </c>
      <c r="AI16">
        <v>-0.11302889047363254</v>
      </c>
      <c r="AJ16">
        <v>1.461219549133058E-2</v>
      </c>
      <c r="AK16">
        <v>1.726537025905173E-2</v>
      </c>
      <c r="AL16">
        <v>-3.8214597659924441E-3</v>
      </c>
      <c r="AM16">
        <v>0.18855555361527068</v>
      </c>
    </row>
    <row r="17" spans="1:39" x14ac:dyDescent="0.4">
      <c r="A17">
        <v>8818.8596712866365</v>
      </c>
      <c r="B17">
        <v>-31132.59658792027</v>
      </c>
      <c r="C17">
        <v>-20804.587590616979</v>
      </c>
      <c r="D17">
        <v>2733.713994774896</v>
      </c>
      <c r="E17">
        <v>21053.833194313451</v>
      </c>
      <c r="F17">
        <v>738.75709296977266</v>
      </c>
      <c r="G17">
        <v>18821.4986251925</v>
      </c>
      <c r="I17">
        <v>-381576.40293385636</v>
      </c>
      <c r="J17">
        <v>-394370.24339370243</v>
      </c>
      <c r="K17">
        <v>185754.08822723263</v>
      </c>
      <c r="L17">
        <v>41290.534467647121</v>
      </c>
      <c r="M17">
        <v>423562.00236084405</v>
      </c>
      <c r="N17">
        <v>39475.910380774389</v>
      </c>
      <c r="O17">
        <v>359406.51089106058</v>
      </c>
      <c r="Q17">
        <v>4.1868419378103878</v>
      </c>
      <c r="R17">
        <v>-12.691141996735739</v>
      </c>
      <c r="S17">
        <v>-13.356142941644439</v>
      </c>
      <c r="T17">
        <v>1.3041362737479361</v>
      </c>
      <c r="U17">
        <v>4.7646608533234209</v>
      </c>
      <c r="V17">
        <v>1.4983062838078172</v>
      </c>
      <c r="W17">
        <v>30.202677476091321</v>
      </c>
      <c r="Y17">
        <v>5.2546202458691269</v>
      </c>
      <c r="Z17">
        <v>7.4557792660683191</v>
      </c>
      <c r="AA17">
        <v>24.977574551332992</v>
      </c>
      <c r="AB17">
        <v>-3.3466036205022225</v>
      </c>
      <c r="AC17">
        <v>-2.5330374416773713</v>
      </c>
      <c r="AD17">
        <v>2.7972060556800447</v>
      </c>
      <c r="AE17">
        <v>83.694463994986094</v>
      </c>
      <c r="AG17">
        <v>-9.2874012143670734E-3</v>
      </c>
      <c r="AH17">
        <v>5.4045019404313187E-3</v>
      </c>
      <c r="AI17">
        <v>-6.8540175780560333E-2</v>
      </c>
      <c r="AJ17">
        <v>7.3563508048500072E-3</v>
      </c>
      <c r="AK17">
        <v>1.6047777089651133E-2</v>
      </c>
      <c r="AL17">
        <v>-3.9636160377947991E-3</v>
      </c>
      <c r="AM17">
        <v>0.18886956319778977</v>
      </c>
    </row>
    <row r="18" spans="1:39" x14ac:dyDescent="0.4">
      <c r="A18">
        <v>-24437.255154094168</v>
      </c>
      <c r="B18">
        <v>-18259.905652560774</v>
      </c>
      <c r="C18">
        <v>761.9413899741196</v>
      </c>
      <c r="D18">
        <v>2788.4017731615359</v>
      </c>
      <c r="E18">
        <v>19648.694183096926</v>
      </c>
      <c r="F18">
        <v>681.37206396637146</v>
      </c>
      <c r="G18">
        <v>18816.751396455984</v>
      </c>
      <c r="I18">
        <v>-920685.65599970077</v>
      </c>
      <c r="J18">
        <v>-381971.7031940663</v>
      </c>
      <c r="K18">
        <v>478399.92145159742</v>
      </c>
      <c r="L18">
        <v>56668.836057756147</v>
      </c>
      <c r="M18">
        <v>397920.70720857155</v>
      </c>
      <c r="N18">
        <v>37476.699545367075</v>
      </c>
      <c r="O18">
        <v>360789.59493047488</v>
      </c>
      <c r="Q18">
        <v>-24.495093776176073</v>
      </c>
      <c r="R18">
        <v>-15.982571259279013</v>
      </c>
      <c r="S18">
        <v>7.0166213208078485</v>
      </c>
      <c r="T18">
        <v>0.9621857106563998</v>
      </c>
      <c r="U18">
        <v>3.895924128268033</v>
      </c>
      <c r="V18">
        <v>1.553191556936697</v>
      </c>
      <c r="W18">
        <v>30.268718689936559</v>
      </c>
      <c r="Y18">
        <v>32.008585477119439</v>
      </c>
      <c r="Z18">
        <v>13.001164616225257</v>
      </c>
      <c r="AA18">
        <v>55.893977757221592</v>
      </c>
      <c r="AB18">
        <v>-5.561394743025958</v>
      </c>
      <c r="AC18">
        <v>-1.8243897719502724</v>
      </c>
      <c r="AD18">
        <v>2.6052138387859598</v>
      </c>
      <c r="AE18">
        <v>83.784598573161972</v>
      </c>
      <c r="AG18">
        <v>-5.3266262807638385E-3</v>
      </c>
      <c r="AH18">
        <v>-1.781976683101559E-2</v>
      </c>
      <c r="AI18">
        <v>-1.1967829021327821E-2</v>
      </c>
      <c r="AJ18">
        <v>-4.7155430725257658E-4</v>
      </c>
      <c r="AK18">
        <v>1.520050127816442E-2</v>
      </c>
      <c r="AL18">
        <v>-4.0977410566596937E-3</v>
      </c>
      <c r="AM18">
        <v>0.18918901621885509</v>
      </c>
    </row>
    <row r="19" spans="1:39" x14ac:dyDescent="0.4">
      <c r="A19">
        <v>-72192.100517572369</v>
      </c>
      <c r="B19">
        <v>10444.34400859895</v>
      </c>
      <c r="C19">
        <v>21881.033551200901</v>
      </c>
      <c r="D19">
        <v>2634.4379797155402</v>
      </c>
      <c r="E19">
        <v>17803.812807364418</v>
      </c>
      <c r="F19">
        <v>616.57705311425707</v>
      </c>
      <c r="G19">
        <v>18811.895117578308</v>
      </c>
      <c r="I19">
        <v>-1454116.2110873305</v>
      </c>
      <c r="J19">
        <v>-48181.133919691638</v>
      </c>
      <c r="K19">
        <v>672342.86530775693</v>
      </c>
      <c r="L19">
        <v>67285.383876109845</v>
      </c>
      <c r="M19">
        <v>365127.62881267484</v>
      </c>
      <c r="N19">
        <v>35345.627543373179</v>
      </c>
      <c r="O19">
        <v>362195.83946710732</v>
      </c>
      <c r="Q19">
        <v>-15.428669161832568</v>
      </c>
      <c r="R19">
        <v>-9.430414847481682</v>
      </c>
      <c r="S19">
        <v>25.922920644355415</v>
      </c>
      <c r="T19">
        <v>0.53182108362596503</v>
      </c>
      <c r="U19">
        <v>2.9767914427686</v>
      </c>
      <c r="V19">
        <v>1.6118474437106489</v>
      </c>
      <c r="W19">
        <v>30.335497968961622</v>
      </c>
      <c r="Y19">
        <v>-7.5236980849398609</v>
      </c>
      <c r="Z19">
        <v>12.765504412937309</v>
      </c>
      <c r="AA19">
        <v>74.199122781720803</v>
      </c>
      <c r="AB19">
        <v>-7.4470393172625489</v>
      </c>
      <c r="AC19">
        <v>-0.69684146160299898</v>
      </c>
      <c r="AD19">
        <v>2.4016708967859519</v>
      </c>
      <c r="AE19">
        <v>83.876277720603341</v>
      </c>
      <c r="AG19">
        <v>-1.119958550319514E-2</v>
      </c>
      <c r="AH19">
        <v>-2.7031436175101835E-2</v>
      </c>
      <c r="AI19">
        <v>4.4726318523791518E-2</v>
      </c>
      <c r="AJ19">
        <v>-8.4320073534773221E-3</v>
      </c>
      <c r="AK19">
        <v>1.481877110889203E-2</v>
      </c>
      <c r="AL19">
        <v>-4.2238983057565774E-3</v>
      </c>
      <c r="AM19">
        <v>0.18951383770484731</v>
      </c>
    </row>
    <row r="20" spans="1:39" x14ac:dyDescent="0.4">
      <c r="A20">
        <v>81988.296000080038</v>
      </c>
      <c r="B20">
        <v>39366.033365756797</v>
      </c>
      <c r="C20">
        <v>37589.277681240637</v>
      </c>
      <c r="D20">
        <v>2195.8384348421537</v>
      </c>
      <c r="E20">
        <v>15550.232963349468</v>
      </c>
      <c r="F20">
        <v>544.98799786932921</v>
      </c>
      <c r="G20">
        <v>18806.933556861586</v>
      </c>
      <c r="I20">
        <v>1527380.2390951854</v>
      </c>
      <c r="J20">
        <v>476277.54467249988</v>
      </c>
      <c r="K20">
        <v>737103.20442901971</v>
      </c>
      <c r="L20">
        <v>70658.946756123769</v>
      </c>
      <c r="M20">
        <v>325622.15578063542</v>
      </c>
      <c r="N20">
        <v>33092.896260858841</v>
      </c>
      <c r="O20">
        <v>363625.01300567691</v>
      </c>
      <c r="Q20">
        <v>16.020965643362683</v>
      </c>
      <c r="R20">
        <v>6.012032799042264</v>
      </c>
      <c r="S20">
        <v>39.298464861125787</v>
      </c>
      <c r="T20">
        <v>-7.7005235222597779E-3</v>
      </c>
      <c r="U20">
        <v>2.0269193551367226</v>
      </c>
      <c r="V20">
        <v>1.6736081476065787</v>
      </c>
      <c r="W20">
        <v>30.402993770671635</v>
      </c>
      <c r="Y20">
        <v>7.7341590524275317</v>
      </c>
      <c r="Z20">
        <v>2.3275674700177569</v>
      </c>
      <c r="AA20">
        <v>76.60435765270725</v>
      </c>
      <c r="AB20">
        <v>-8.8113689109966042</v>
      </c>
      <c r="AC20">
        <v>0.85185791219410134</v>
      </c>
      <c r="AD20">
        <v>2.1872505410601324</v>
      </c>
      <c r="AE20">
        <v>83.969489576340806</v>
      </c>
      <c r="AG20">
        <v>1.1436265784838709E-2</v>
      </c>
      <c r="AH20">
        <v>-1.3615876439561454E-2</v>
      </c>
      <c r="AI20">
        <v>8.9085564621507587E-2</v>
      </c>
      <c r="AJ20">
        <v>-1.6063311737540501E-2</v>
      </c>
      <c r="AK20">
        <v>1.4973556356863165E-2</v>
      </c>
      <c r="AL20">
        <v>-4.3421512682548114E-3</v>
      </c>
      <c r="AM20">
        <v>0.18984395268214735</v>
      </c>
    </row>
    <row r="21" spans="1:39" x14ac:dyDescent="0.4">
      <c r="A21">
        <v>-11404.282190148124</v>
      </c>
      <c r="B21">
        <v>34072.461627383054</v>
      </c>
      <c r="C21">
        <v>43192.352037407829</v>
      </c>
      <c r="D21">
        <v>1418.8612499975277</v>
      </c>
      <c r="E21">
        <v>12942.066357064326</v>
      </c>
      <c r="F21">
        <v>467.22090049428226</v>
      </c>
      <c r="G21">
        <v>18801.870417801103</v>
      </c>
      <c r="I21">
        <v>899223.33510171692</v>
      </c>
      <c r="J21">
        <v>586760.40984198276</v>
      </c>
      <c r="K21">
        <v>644834.34564560768</v>
      </c>
      <c r="L21">
        <v>64933.023594359365</v>
      </c>
      <c r="M21">
        <v>280206.49418154068</v>
      </c>
      <c r="N21">
        <v>30728.707552315387</v>
      </c>
      <c r="O21">
        <v>365076.88408247725</v>
      </c>
      <c r="Q21">
        <v>7.1403633275065852</v>
      </c>
      <c r="R21">
        <v>15.67626663002736</v>
      </c>
      <c r="S21">
        <v>43.219610767545277</v>
      </c>
      <c r="T21">
        <v>-0.65872191714862427</v>
      </c>
      <c r="U21">
        <v>1.0634826638807</v>
      </c>
      <c r="V21">
        <v>1.7378077495379329</v>
      </c>
      <c r="W21">
        <v>30.471184675135074</v>
      </c>
      <c r="Y21">
        <v>-9.4809331214554344</v>
      </c>
      <c r="Z21">
        <v>-10.321363192169624</v>
      </c>
      <c r="AA21">
        <v>60.349155161057311</v>
      </c>
      <c r="AB21">
        <v>-9.4759582929052435</v>
      </c>
      <c r="AC21">
        <v>2.7724801502311784</v>
      </c>
      <c r="AD21">
        <v>1.9626262498510154</v>
      </c>
      <c r="AE21">
        <v>84.064222112542794</v>
      </c>
      <c r="AG21">
        <v>3.8091119800043094E-2</v>
      </c>
      <c r="AH21">
        <v>1.905116676113104E-3</v>
      </c>
      <c r="AI21">
        <v>0.10906411349246541</v>
      </c>
      <c r="AJ21">
        <v>-2.2865692379458433E-2</v>
      </c>
      <c r="AK21">
        <v>1.5644619661024761E-2</v>
      </c>
      <c r="AL21">
        <v>-4.4525633643793206E-3</v>
      </c>
      <c r="AM21">
        <v>0.19017928611419141</v>
      </c>
    </row>
    <row r="22" spans="1:39" x14ac:dyDescent="0.4">
      <c r="A22">
        <v>-73733.267487077232</v>
      </c>
      <c r="B22">
        <v>7688.1343093209207</v>
      </c>
      <c r="C22">
        <v>36425.645414188577</v>
      </c>
      <c r="D22">
        <v>388.62998482082924</v>
      </c>
      <c r="E22">
        <v>10050.256611602908</v>
      </c>
      <c r="F22">
        <v>383.89202247926971</v>
      </c>
      <c r="G22">
        <v>18796.709144664732</v>
      </c>
      <c r="I22">
        <v>-1359171.5496598757</v>
      </c>
      <c r="J22">
        <v>287823.97730051033</v>
      </c>
      <c r="K22">
        <v>395281.99652894016</v>
      </c>
      <c r="L22">
        <v>51316.891448546477</v>
      </c>
      <c r="M22">
        <v>229934.19987584217</v>
      </c>
      <c r="N22">
        <v>28263.263145939218</v>
      </c>
      <c r="O22">
        <v>366551.22136009741</v>
      </c>
      <c r="Q22">
        <v>-13.470608861156805</v>
      </c>
      <c r="R22">
        <v>15.22580308669186</v>
      </c>
      <c r="S22">
        <v>35.733134793221659</v>
      </c>
      <c r="T22">
        <v>-1.3717232995542328</v>
      </c>
      <c r="U22">
        <v>0.10037885055066631</v>
      </c>
      <c r="V22">
        <v>1.8037798401649763</v>
      </c>
      <c r="W22">
        <v>30.540049752673674</v>
      </c>
      <c r="Y22">
        <v>-5.8179234082200075</v>
      </c>
      <c r="Z22">
        <v>-13.870334297326018</v>
      </c>
      <c r="AA22">
        <v>26.311481465857131</v>
      </c>
      <c r="AB22">
        <v>-9.44616238120501</v>
      </c>
      <c r="AC22">
        <v>4.9726478114935722</v>
      </c>
      <c r="AD22">
        <v>1.7284721688490383</v>
      </c>
      <c r="AE22">
        <v>84.160462633929697</v>
      </c>
      <c r="AG22">
        <v>-6.8588686692759625E-3</v>
      </c>
      <c r="AH22">
        <v>1.0079204700751087E-2</v>
      </c>
      <c r="AI22">
        <v>9.7859505386804241E-2</v>
      </c>
      <c r="AJ22">
        <v>-2.8427842077162344E-2</v>
      </c>
      <c r="AK22">
        <v>1.6716435708822485E-2</v>
      </c>
      <c r="AL22">
        <v>-4.5551977625777999E-3</v>
      </c>
      <c r="AM22">
        <v>0.19051976271263832</v>
      </c>
    </row>
    <row r="23" spans="1:39" x14ac:dyDescent="0.4">
      <c r="A23">
        <v>-28136.435060927019</v>
      </c>
      <c r="B23">
        <v>-18332.428249808618</v>
      </c>
      <c r="C23">
        <v>21192.645245799293</v>
      </c>
      <c r="D23">
        <v>-759.62140433712216</v>
      </c>
      <c r="E23">
        <v>6948.7686622387155</v>
      </c>
      <c r="F23">
        <v>295.6178732958561</v>
      </c>
      <c r="G23">
        <v>18791.452933738892</v>
      </c>
      <c r="I23">
        <v>-475282.09300861921</v>
      </c>
      <c r="J23">
        <v>-193027.3081550643</v>
      </c>
      <c r="K23">
        <v>66559.71620177741</v>
      </c>
      <c r="L23">
        <v>32092.616061190922</v>
      </c>
      <c r="M23">
        <v>175902.51062966246</v>
      </c>
      <c r="N23">
        <v>25706.763870324467</v>
      </c>
      <c r="O23">
        <v>368047.79440072819</v>
      </c>
      <c r="Q23">
        <v>-31.712506376687781</v>
      </c>
      <c r="R23">
        <v>3.3143915064244251</v>
      </c>
      <c r="S23">
        <v>20.192507829385303</v>
      </c>
      <c r="T23">
        <v>-2.0777247667575716</v>
      </c>
      <c r="U23">
        <v>-0.84919585740235348</v>
      </c>
      <c r="V23">
        <v>1.8708574796248774</v>
      </c>
      <c r="W23">
        <v>30.609568604132203</v>
      </c>
      <c r="Y23">
        <v>-1.6089305135137537</v>
      </c>
      <c r="Z23">
        <v>-6.6228728154628334</v>
      </c>
      <c r="AA23">
        <v>-15.936136521959892</v>
      </c>
      <c r="AB23">
        <v>-8.777603125392071</v>
      </c>
      <c r="AC23">
        <v>7.3518064650504318</v>
      </c>
      <c r="AD23">
        <v>1.4854630321722184</v>
      </c>
      <c r="AE23">
        <v>84.258197856794311</v>
      </c>
      <c r="AG23">
        <v>-3.8694636050607585E-2</v>
      </c>
      <c r="AH23">
        <v>1.8372749680962053E-3</v>
      </c>
      <c r="AI23">
        <v>6.3102302781747735E-2</v>
      </c>
      <c r="AJ23">
        <v>-3.2373230566625624E-2</v>
      </c>
      <c r="AK23">
        <v>1.8054099309539808E-2</v>
      </c>
      <c r="AL23">
        <v>-4.6501175701250839E-3</v>
      </c>
      <c r="AM23">
        <v>0.19086530712797456</v>
      </c>
    </row>
    <row r="24" spans="1:39" x14ac:dyDescent="0.4">
      <c r="A24">
        <v>8974.2030103012676</v>
      </c>
      <c r="B24">
        <v>-32667.704636406215</v>
      </c>
      <c r="C24">
        <v>2873.1638043589646</v>
      </c>
      <c r="D24">
        <v>-1880.3495662250903</v>
      </c>
      <c r="E24">
        <v>3711.5674442454115</v>
      </c>
      <c r="F24">
        <v>203.01569511420365</v>
      </c>
      <c r="G24">
        <v>18786.104248611457</v>
      </c>
      <c r="I24">
        <v>302894.21197511838</v>
      </c>
      <c r="J24">
        <v>-580197.17712477688</v>
      </c>
      <c r="K24">
        <v>-244282.69633090642</v>
      </c>
      <c r="L24">
        <v>9741.2139508151049</v>
      </c>
      <c r="M24">
        <v>119208.66420912406</v>
      </c>
      <c r="N24">
        <v>23069.407081961217</v>
      </c>
      <c r="O24">
        <v>369566.37623866455</v>
      </c>
      <c r="Q24">
        <v>-10.982794551176376</v>
      </c>
      <c r="R24">
        <v>-10.766849586705543</v>
      </c>
      <c r="S24">
        <v>1.2307295176595368</v>
      </c>
      <c r="T24">
        <v>-2.7017546095074665</v>
      </c>
      <c r="U24">
        <v>-1.772045232527544</v>
      </c>
      <c r="V24">
        <v>1.9383720962166504</v>
      </c>
      <c r="W24">
        <v>30.679722462193677</v>
      </c>
      <c r="Y24">
        <v>-3.591636445230332</v>
      </c>
      <c r="Z24">
        <v>4.3369498945231211</v>
      </c>
      <c r="AA24">
        <v>-54.747882887140449</v>
      </c>
      <c r="AB24">
        <v>-7.5236646162333196</v>
      </c>
      <c r="AC24">
        <v>9.8094016799712236</v>
      </c>
      <c r="AD24">
        <v>1.2342752602012785</v>
      </c>
      <c r="AE24">
        <v>84.357412811166782</v>
      </c>
      <c r="AG24">
        <v>-1.7321884209562773E-2</v>
      </c>
      <c r="AH24">
        <v>-1.1517078512882143E-2</v>
      </c>
      <c r="AI24">
        <v>1.5922070736580977E-2</v>
      </c>
      <c r="AJ24">
        <v>-3.4327271402988357E-2</v>
      </c>
      <c r="AK24">
        <v>1.9522705272462373E-2</v>
      </c>
      <c r="AL24">
        <v>-4.7373859013855515E-3</v>
      </c>
      <c r="AM24">
        <v>0.19121584401777547</v>
      </c>
    </row>
    <row r="25" spans="1:39" x14ac:dyDescent="0.4">
      <c r="A25">
        <v>26147.337731348325</v>
      </c>
      <c r="B25">
        <v>-29393.035688717206</v>
      </c>
      <c r="C25">
        <v>-13227.989173414633</v>
      </c>
      <c r="D25">
        <v>-2826.2990450877874</v>
      </c>
      <c r="E25">
        <v>412.61789289659919</v>
      </c>
      <c r="F25">
        <v>106.70291327898907</v>
      </c>
      <c r="G25">
        <v>18780.665369695711</v>
      </c>
      <c r="I25">
        <v>639887.18843978143</v>
      </c>
      <c r="J25">
        <v>-637324.84882732749</v>
      </c>
      <c r="K25">
        <v>-441756.00818569626</v>
      </c>
      <c r="L25">
        <v>-13224.359852648109</v>
      </c>
      <c r="M25">
        <v>60949.898380349499</v>
      </c>
      <c r="N25">
        <v>20361.389269312505</v>
      </c>
      <c r="O25">
        <v>371106.74077622843</v>
      </c>
      <c r="Q25">
        <v>6.6770274379803478</v>
      </c>
      <c r="R25">
        <v>-16.0822996965294</v>
      </c>
      <c r="S25">
        <v>-16.520355075986338</v>
      </c>
      <c r="T25">
        <v>-3.1677282902716737</v>
      </c>
      <c r="U25">
        <v>-2.6549730473738578</v>
      </c>
      <c r="V25">
        <v>2.0056547102794928</v>
      </c>
      <c r="W25">
        <v>30.750492967500769</v>
      </c>
      <c r="Y25">
        <v>0.88397307001237291</v>
      </c>
      <c r="Z25">
        <v>9.2504614782049757</v>
      </c>
      <c r="AA25">
        <v>-78.49109732115393</v>
      </c>
      <c r="AB25">
        <v>-5.7369678599775193</v>
      </c>
      <c r="AC25">
        <v>12.244879025325028</v>
      </c>
      <c r="AD25">
        <v>0.9755856948826741</v>
      </c>
      <c r="AE25">
        <v>84.458092105511398</v>
      </c>
      <c r="AG25">
        <v>-4.0475506709199503E-3</v>
      </c>
      <c r="AH25">
        <v>-1.3232360374371211E-2</v>
      </c>
      <c r="AI25">
        <v>-3.2496394756093387E-2</v>
      </c>
      <c r="AJ25">
        <v>-3.39152747743834E-2</v>
      </c>
      <c r="AK25">
        <v>2.0987348406874565E-2</v>
      </c>
      <c r="AL25">
        <v>-4.8170658724949102E-3</v>
      </c>
      <c r="AM25">
        <v>0.19157129804138828</v>
      </c>
    </row>
    <row r="26" spans="1:39" x14ac:dyDescent="0.4">
      <c r="A26">
        <v>17388.834200459216</v>
      </c>
      <c r="B26">
        <v>-6871.9985308084069</v>
      </c>
      <c r="C26">
        <v>-22974.581923318394</v>
      </c>
      <c r="D26">
        <v>-3450.568801456051</v>
      </c>
      <c r="E26">
        <v>-2874.1204754162786</v>
      </c>
      <c r="F26">
        <v>7.296953135022294</v>
      </c>
      <c r="G26">
        <v>18775.138577404894</v>
      </c>
      <c r="I26">
        <v>323961.78398368525</v>
      </c>
      <c r="J26">
        <v>-219688.72951220223</v>
      </c>
      <c r="K26">
        <v>-462456.48062544083</v>
      </c>
      <c r="L26">
        <v>-34301.489782938486</v>
      </c>
      <c r="M26">
        <v>2223.3471003129303</v>
      </c>
      <c r="N26">
        <v>17592.906920841371</v>
      </c>
      <c r="O26">
        <v>372668.66191574204</v>
      </c>
      <c r="Q26">
        <v>9.3145607840027562</v>
      </c>
      <c r="R26">
        <v>-6.2873646405845625</v>
      </c>
      <c r="S26">
        <v>-28.935461450198524</v>
      </c>
      <c r="T26">
        <v>-3.3989784197835835</v>
      </c>
      <c r="U26">
        <v>-3.4847863863173818</v>
      </c>
      <c r="V26">
        <v>2.0720363421527948</v>
      </c>
      <c r="W26">
        <v>30.821861760696098</v>
      </c>
      <c r="Y26">
        <v>1.8292583037712207</v>
      </c>
      <c r="Z26">
        <v>2.3419255266166346</v>
      </c>
      <c r="AA26">
        <v>-78.535363460977592</v>
      </c>
      <c r="AB26">
        <v>-3.4749278728249378</v>
      </c>
      <c r="AC26">
        <v>14.557688913043982</v>
      </c>
      <c r="AD26">
        <v>0.71007117816284504</v>
      </c>
      <c r="AE26">
        <v>84.560220348292631</v>
      </c>
      <c r="AG26">
        <v>1.0197008847322268E-2</v>
      </c>
      <c r="AH26">
        <v>5.1428561680119771E-3</v>
      </c>
      <c r="AI26">
        <v>-7.1527638420320436E-2</v>
      </c>
      <c r="AJ26">
        <v>-3.0768696447802071E-2</v>
      </c>
      <c r="AK26">
        <v>2.2313096594217045E-2</v>
      </c>
      <c r="AL26">
        <v>-4.8892205995894828E-3</v>
      </c>
      <c r="AM26">
        <v>0.19193159385816069</v>
      </c>
    </row>
    <row r="27" spans="1:39" x14ac:dyDescent="0.4">
      <c r="A27">
        <v>-1701.7980271388647</v>
      </c>
      <c r="B27">
        <v>18514.580023541257</v>
      </c>
      <c r="C27">
        <v>-25768.876262790953</v>
      </c>
      <c r="D27">
        <v>-3644.0669779091168</v>
      </c>
      <c r="E27">
        <v>-6074.7801478816154</v>
      </c>
      <c r="F27">
        <v>-94.584759972980365</v>
      </c>
      <c r="G27">
        <v>18769.526152152273</v>
      </c>
      <c r="I27">
        <v>-323873.39759102144</v>
      </c>
      <c r="J27">
        <v>390143.45389142894</v>
      </c>
      <c r="K27">
        <v>-348096.41725690872</v>
      </c>
      <c r="L27">
        <v>-51324.389893627937</v>
      </c>
      <c r="M27">
        <v>-55875.319234409151</v>
      </c>
      <c r="N27">
        <v>14774.156525011198</v>
      </c>
      <c r="O27">
        <v>374251.91355952714</v>
      </c>
      <c r="Q27">
        <v>-1.4183138099256181</v>
      </c>
      <c r="R27">
        <v>10.132377598520076</v>
      </c>
      <c r="S27">
        <v>-33.89295862497675</v>
      </c>
      <c r="T27">
        <v>-3.3384201281299162</v>
      </c>
      <c r="U27">
        <v>-4.2483541812653689</v>
      </c>
      <c r="V27">
        <v>2.1368480121759252</v>
      </c>
      <c r="W27">
        <v>30.893810482422317</v>
      </c>
      <c r="Y27">
        <v>1.2276919925582483</v>
      </c>
      <c r="Z27">
        <v>-6.3218567657340703</v>
      </c>
      <c r="AA27">
        <v>-58.038855995847776</v>
      </c>
      <c r="AB27">
        <v>-0.84865688272671957</v>
      </c>
      <c r="AC27">
        <v>16.647325401755825</v>
      </c>
      <c r="AD27">
        <v>0.43840855198831941</v>
      </c>
      <c r="AE27">
        <v>84.66378214797497</v>
      </c>
      <c r="AG27">
        <v>4.6117379154444844E-3</v>
      </c>
      <c r="AH27">
        <v>2.5333766008640179E-2</v>
      </c>
      <c r="AI27">
        <v>-9.3407498560903898E-2</v>
      </c>
      <c r="AJ27">
        <v>-2.4749380133023958E-2</v>
      </c>
      <c r="AK27">
        <v>2.3364631841208669E-2</v>
      </c>
      <c r="AL27">
        <v>-4.9539131988053896E-3</v>
      </c>
      <c r="AM27">
        <v>0.1922966561274399</v>
      </c>
    </row>
    <row r="28" spans="1:39" x14ac:dyDescent="0.4">
      <c r="A28">
        <v>-3158.6113133424478</v>
      </c>
      <c r="B28">
        <v>20101.993480522528</v>
      </c>
      <c r="C28">
        <v>-21746.426572823813</v>
      </c>
      <c r="D28">
        <v>-3444.1320978028939</v>
      </c>
      <c r="E28">
        <v>-9115.8138702041979</v>
      </c>
      <c r="F28">
        <v>-198.324800700292</v>
      </c>
      <c r="G28">
        <v>18763.830374351117</v>
      </c>
      <c r="I28">
        <v>220143.48580225901</v>
      </c>
      <c r="J28">
        <v>534831.96904717234</v>
      </c>
      <c r="K28">
        <v>-164345.36977923531</v>
      </c>
      <c r="L28">
        <v>-63317.536964121464</v>
      </c>
      <c r="M28">
        <v>-112255.35228626544</v>
      </c>
      <c r="N28">
        <v>11915.33457028544</v>
      </c>
      <c r="O28">
        <v>375856.26960990537</v>
      </c>
      <c r="Q28">
        <v>-3.5489989745468504</v>
      </c>
      <c r="R28">
        <v>15.814780568741824</v>
      </c>
      <c r="S28">
        <v>-29.672463723131404</v>
      </c>
      <c r="T28">
        <v>-3.015304476174208</v>
      </c>
      <c r="U28">
        <v>-4.932762278087317</v>
      </c>
      <c r="V28">
        <v>2.1994207406881112</v>
      </c>
      <c r="W28">
        <v>30.966320773322103</v>
      </c>
      <c r="Y28">
        <v>-0.69821824522286191</v>
      </c>
      <c r="Z28">
        <v>-8.3156126929500136</v>
      </c>
      <c r="AA28">
        <v>-23.099772381878005</v>
      </c>
      <c r="AB28">
        <v>1.8911032253339333</v>
      </c>
      <c r="AC28">
        <v>18.413411056275713</v>
      </c>
      <c r="AD28">
        <v>0.16127465830528129</v>
      </c>
      <c r="AE28">
        <v>84.76876211302276</v>
      </c>
      <c r="AG28">
        <v>-4.5479147995382422E-3</v>
      </c>
      <c r="AH28">
        <v>2.3391009469487873E-2</v>
      </c>
      <c r="AI28">
        <v>-9.02604643613069E-2</v>
      </c>
      <c r="AJ28">
        <v>-1.6549285394126225E-2</v>
      </c>
      <c r="AK28">
        <v>2.4005452363188629E-2</v>
      </c>
      <c r="AL28">
        <v>-5.0112067862786748E-3</v>
      </c>
      <c r="AM28">
        <v>0.19266640950857356</v>
      </c>
    </row>
    <row r="29" spans="1:39" x14ac:dyDescent="0.4">
      <c r="A29">
        <v>3477.1667578798983</v>
      </c>
      <c r="B29">
        <v>4754.6275970959032</v>
      </c>
      <c r="C29">
        <v>-11835.230032543406</v>
      </c>
      <c r="D29">
        <v>-2927.3946255986139</v>
      </c>
      <c r="E29">
        <v>-11923.917477546316</v>
      </c>
      <c r="F29">
        <v>-303.3057437021352</v>
      </c>
      <c r="G29">
        <v>18758.053524414667</v>
      </c>
      <c r="I29">
        <v>-155502.77573165306</v>
      </c>
      <c r="J29">
        <v>124297.81558879597</v>
      </c>
      <c r="K29">
        <v>28139.868956026301</v>
      </c>
      <c r="L29">
        <v>-69609.885451739232</v>
      </c>
      <c r="M29">
        <v>-165829.96487575609</v>
      </c>
      <c r="N29">
        <v>9026.637545127187</v>
      </c>
      <c r="O29">
        <v>377481.50396919891</v>
      </c>
      <c r="Q29">
        <v>9.2452987886953917</v>
      </c>
      <c r="R29">
        <v>0.81480244758613241</v>
      </c>
      <c r="S29">
        <v>-15.912955417551347</v>
      </c>
      <c r="T29">
        <v>-2.4772191149970832</v>
      </c>
      <c r="U29">
        <v>-5.5252672980175648</v>
      </c>
      <c r="V29">
        <v>2.2590855480287115</v>
      </c>
      <c r="W29">
        <v>31.039374274038064</v>
      </c>
      <c r="Y29">
        <v>-0.41383274039856405</v>
      </c>
      <c r="Z29">
        <v>-1.7677374663950092</v>
      </c>
      <c r="AA29">
        <v>18.570815755208727</v>
      </c>
      <c r="AB29">
        <v>4.4754574717943587</v>
      </c>
      <c r="AC29">
        <v>19.755805788829843</v>
      </c>
      <c r="AD29">
        <v>-0.12065366093994159</v>
      </c>
      <c r="AE29">
        <v>84.875144851900572</v>
      </c>
      <c r="AG29">
        <v>4.6199924316596194E-3</v>
      </c>
      <c r="AH29">
        <v>-8.0574809807753226E-3</v>
      </c>
      <c r="AI29">
        <v>-5.80542605096745E-2</v>
      </c>
      <c r="AJ29">
        <v>-7.0684530207650821E-3</v>
      </c>
      <c r="AK29">
        <v>2.4098587896791722E-2</v>
      </c>
      <c r="AL29">
        <v>-5.0611644781454902E-3</v>
      </c>
      <c r="AM29">
        <v>0.19304077866090907</v>
      </c>
    </row>
    <row r="30" spans="1:39" x14ac:dyDescent="0.4">
      <c r="A30">
        <v>4867.8351802143397</v>
      </c>
      <c r="B30">
        <v>-6437.7802339284472</v>
      </c>
      <c r="C30">
        <v>-172.92945667460998</v>
      </c>
      <c r="D30">
        <v>-2173.351772766398</v>
      </c>
      <c r="E30">
        <v>-14427.061435967304</v>
      </c>
      <c r="F30">
        <v>-408.91016363377889</v>
      </c>
      <c r="G30">
        <v>18752.197882756198</v>
      </c>
      <c r="I30">
        <v>-7880.1708848142252</v>
      </c>
      <c r="J30">
        <v>-268248.86102274363</v>
      </c>
      <c r="K30">
        <v>175993.89671105673</v>
      </c>
      <c r="L30">
        <v>-69582.606093484923</v>
      </c>
      <c r="M30">
        <v>-215527.91118774284</v>
      </c>
      <c r="N30">
        <v>6118.2619379993794</v>
      </c>
      <c r="O30">
        <v>379127.3905397295</v>
      </c>
      <c r="Q30">
        <v>26.288601097218322</v>
      </c>
      <c r="R30">
        <v>-15.099513565848888</v>
      </c>
      <c r="S30">
        <v>1.9452668864268237</v>
      </c>
      <c r="T30">
        <v>-1.7679983005596289</v>
      </c>
      <c r="U30">
        <v>-6.0138244348326833</v>
      </c>
      <c r="V30">
        <v>2.3151734545370775</v>
      </c>
      <c r="W30">
        <v>31.112952625212873</v>
      </c>
      <c r="Y30">
        <v>-8.2417593478953748</v>
      </c>
      <c r="Z30">
        <v>5.9227267657307996</v>
      </c>
      <c r="AA30">
        <v>54.565749283437718</v>
      </c>
      <c r="AB30">
        <v>6.6513716280153119</v>
      </c>
      <c r="AC30">
        <v>20.575699313196424</v>
      </c>
      <c r="AD30">
        <v>-0.40669956380065175</v>
      </c>
      <c r="AE30">
        <v>84.982914973072752</v>
      </c>
      <c r="AG30">
        <v>1.7014521428252664E-2</v>
      </c>
      <c r="AH30">
        <v>-3.6486918049098135E-2</v>
      </c>
      <c r="AI30">
        <v>-1.0050602596776875E-2</v>
      </c>
      <c r="AJ30">
        <v>2.7954749854646318E-3</v>
      </c>
      <c r="AK30">
        <v>2.3506685378906062E-2</v>
      </c>
      <c r="AL30">
        <v>-5.1038493905422406E-3</v>
      </c>
      <c r="AM30">
        <v>0.19341968824379391</v>
      </c>
    </row>
    <row r="31" spans="1:39" x14ac:dyDescent="0.4">
      <c r="A31">
        <v>604.92803551775899</v>
      </c>
      <c r="B31">
        <v>-9506.5885176243683</v>
      </c>
      <c r="C31">
        <v>8487.4240772612775</v>
      </c>
      <c r="D31">
        <v>-1248.9577988168792</v>
      </c>
      <c r="E31">
        <v>-16568.550890976254</v>
      </c>
      <c r="F31">
        <v>-514.52063515050736</v>
      </c>
      <c r="G31">
        <v>18746.265729788971</v>
      </c>
      <c r="I31">
        <v>66073.317898775669</v>
      </c>
      <c r="J31">
        <v>-357679.0861438181</v>
      </c>
      <c r="K31">
        <v>230562.73758458739</v>
      </c>
      <c r="L31">
        <v>-62486.975958096686</v>
      </c>
      <c r="M31">
        <v>-260464.10084263288</v>
      </c>
      <c r="N31">
        <v>3200.4042373656571</v>
      </c>
      <c r="O31">
        <v>380793.70322381897</v>
      </c>
      <c r="Q31">
        <v>-17.63222889655961</v>
      </c>
      <c r="R31">
        <v>-15.336715557630537</v>
      </c>
      <c r="S31">
        <v>16.938439938082258</v>
      </c>
      <c r="T31">
        <v>-0.92761591112587816</v>
      </c>
      <c r="U31">
        <v>-6.3914077152496631</v>
      </c>
      <c r="V31">
        <v>2.3670154805524741</v>
      </c>
      <c r="W31">
        <v>31.187037467489155</v>
      </c>
      <c r="Y31">
        <v>2.5595344266780771</v>
      </c>
      <c r="Z31">
        <v>6.9245921420777368</v>
      </c>
      <c r="AA31">
        <v>71.41869883985791</v>
      </c>
      <c r="AB31">
        <v>8.1536533378648155</v>
      </c>
      <c r="AC31">
        <v>20.791996576464307</v>
      </c>
      <c r="AD31">
        <v>-0.69618620833055112</v>
      </c>
      <c r="AE31">
        <v>85.092057085003688</v>
      </c>
      <c r="AG31">
        <v>-1.5918852935733379E-4</v>
      </c>
      <c r="AH31">
        <v>-3.1000256606731471E-2</v>
      </c>
      <c r="AI31">
        <v>3.5808360831536948E-2</v>
      </c>
      <c r="AJ31">
        <v>1.2130920353618201E-2</v>
      </c>
      <c r="AK31">
        <v>2.2108425673962793E-2</v>
      </c>
      <c r="AL31">
        <v>-5.1393246396046043E-3</v>
      </c>
      <c r="AM31">
        <v>0.19380306291657545</v>
      </c>
    </row>
    <row r="32" spans="1:39" x14ac:dyDescent="0.4">
      <c r="A32">
        <v>-1884.5432211878917</v>
      </c>
      <c r="B32">
        <v>-8333.0992250818272</v>
      </c>
      <c r="C32">
        <v>10641.684726043226</v>
      </c>
      <c r="D32">
        <v>-205.8451694734826</v>
      </c>
      <c r="E32">
        <v>-18338.936723318751</v>
      </c>
      <c r="F32">
        <v>-619.51973290750618</v>
      </c>
      <c r="G32">
        <v>18740.259345926232</v>
      </c>
      <c r="I32">
        <v>-58097.771806503435</v>
      </c>
      <c r="J32">
        <v>-140848.53946790242</v>
      </c>
      <c r="K32">
        <v>164426.15468480869</v>
      </c>
      <c r="L32">
        <v>-47916.291460532666</v>
      </c>
      <c r="M32">
        <v>-300327.02880534815</v>
      </c>
      <c r="N32">
        <v>283.26093168886655</v>
      </c>
      <c r="O32">
        <v>382480.21592378913</v>
      </c>
      <c r="Q32">
        <v>14.27056862280938</v>
      </c>
      <c r="R32">
        <v>5.0837790714392872</v>
      </c>
      <c r="S32">
        <v>23.282646904897021</v>
      </c>
      <c r="T32">
        <v>-1.5827318851296956E-3</v>
      </c>
      <c r="U32">
        <v>-6.6646055081951046</v>
      </c>
      <c r="V32">
        <v>2.4139426464142528</v>
      </c>
      <c r="W32">
        <v>31.261610441509585</v>
      </c>
      <c r="Y32">
        <v>-1.8986895503327397</v>
      </c>
      <c r="Z32">
        <v>-0.60607794972653828</v>
      </c>
      <c r="AA32">
        <v>59.908628587748794</v>
      </c>
      <c r="AB32">
        <v>8.7486923213954615</v>
      </c>
      <c r="AC32">
        <v>20.383271225970343</v>
      </c>
      <c r="AD32">
        <v>-0.98843675258325481</v>
      </c>
      <c r="AE32">
        <v>85.20255579615791</v>
      </c>
      <c r="AG32">
        <v>-7.3357583298556796E-3</v>
      </c>
      <c r="AH32">
        <v>1.4009503660009378E-2</v>
      </c>
      <c r="AI32">
        <v>6.3609987689494246E-2</v>
      </c>
      <c r="AJ32">
        <v>2.0070465650403903E-2</v>
      </c>
      <c r="AK32">
        <v>1.9852627332815925E-2</v>
      </c>
      <c r="AL32">
        <v>-5.1676533414689307E-3</v>
      </c>
      <c r="AM32">
        <v>0.19419082733860116</v>
      </c>
    </row>
    <row r="33" spans="1:39" x14ac:dyDescent="0.4">
      <c r="A33">
        <v>1944.3007668942994</v>
      </c>
      <c r="B33">
        <v>-4479.7364499222549</v>
      </c>
      <c r="C33">
        <v>7612.9429884581332</v>
      </c>
      <c r="D33">
        <v>824.24049706478661</v>
      </c>
      <c r="E33">
        <v>-19749.368382516121</v>
      </c>
      <c r="F33">
        <v>-723.29003156010708</v>
      </c>
      <c r="G33">
        <v>18734.181011581262</v>
      </c>
      <c r="I33">
        <v>73522.951829227881</v>
      </c>
      <c r="J33">
        <v>96969.879826377466</v>
      </c>
      <c r="K33">
        <v>32680.772531766812</v>
      </c>
      <c r="L33">
        <v>-28322.077091076688</v>
      </c>
      <c r="M33">
        <v>-335058.45814769028</v>
      </c>
      <c r="N33">
        <v>-2622.9714905671062</v>
      </c>
      <c r="O33">
        <v>384186.70254196192</v>
      </c>
      <c r="Q33">
        <v>-7.5992412600636241</v>
      </c>
      <c r="R33">
        <v>18.355634755114124</v>
      </c>
      <c r="S33">
        <v>20.081935643017204</v>
      </c>
      <c r="T33">
        <v>0.92147023785879145</v>
      </c>
      <c r="U33">
        <v>-6.8477809121301156</v>
      </c>
      <c r="V33">
        <v>2.4552859724617089</v>
      </c>
      <c r="W33">
        <v>31.336653187916809</v>
      </c>
      <c r="Y33">
        <v>0.46810382923816518</v>
      </c>
      <c r="Z33">
        <v>-8.1969018448171447</v>
      </c>
      <c r="AA33">
        <v>27.244478356340309</v>
      </c>
      <c r="AB33">
        <v>8.5139919301139919</v>
      </c>
      <c r="AC33">
        <v>19.352198366756365</v>
      </c>
      <c r="AD33">
        <v>-1.2827743546125066</v>
      </c>
      <c r="AE33">
        <v>85.314395714999819</v>
      </c>
      <c r="AG33">
        <v>1.4664888943881453E-2</v>
      </c>
      <c r="AH33">
        <v>4.7916893379024189E-2</v>
      </c>
      <c r="AI33">
        <v>6.6415522934772403E-2</v>
      </c>
      <c r="AJ33">
        <v>2.6161766617672014E-2</v>
      </c>
      <c r="AK33">
        <v>1.6712920567702839E-2</v>
      </c>
      <c r="AL33">
        <v>-5.1888986122716483E-3</v>
      </c>
      <c r="AM33">
        <v>0.19458290616921867</v>
      </c>
    </row>
    <row r="34" spans="1:39" x14ac:dyDescent="0.4">
      <c r="A34">
        <v>-1551.8372223147983</v>
      </c>
      <c r="B34">
        <v>668.08656794461217</v>
      </c>
      <c r="C34">
        <v>2113.7352740331157</v>
      </c>
      <c r="D34">
        <v>1681.6785141534378</v>
      </c>
      <c r="E34">
        <v>-20814.482035220146</v>
      </c>
      <c r="F34">
        <v>-825.21410576352844</v>
      </c>
      <c r="G34">
        <v>18728.033007167305</v>
      </c>
      <c r="I34">
        <v>-96030.173573308013</v>
      </c>
      <c r="J34">
        <v>178977.71873808323</v>
      </c>
      <c r="K34">
        <v>-91662.827684080941</v>
      </c>
      <c r="L34">
        <v>-7054.3794224239246</v>
      </c>
      <c r="M34">
        <v>-364635.17849799007</v>
      </c>
      <c r="N34">
        <v>-5508.0965409393775</v>
      </c>
      <c r="O34">
        <v>385912.93698065908</v>
      </c>
      <c r="Q34">
        <v>1.1244330884181153</v>
      </c>
      <c r="R34">
        <v>13.53400122424274</v>
      </c>
      <c r="S34">
        <v>8.4150358474381495</v>
      </c>
      <c r="T34">
        <v>1.7400407928576174</v>
      </c>
      <c r="U34">
        <v>-6.9569966144529793</v>
      </c>
      <c r="V34">
        <v>2.4903764790342247</v>
      </c>
      <c r="W34">
        <v>31.412147347353439</v>
      </c>
      <c r="Y34">
        <v>0.96071731616863609</v>
      </c>
      <c r="Z34">
        <v>-5.3270304003588924</v>
      </c>
      <c r="AA34">
        <v>-14.824028956814873</v>
      </c>
      <c r="AB34">
        <v>7.6063944136853241</v>
      </c>
      <c r="AC34">
        <v>17.709906823918612</v>
      </c>
      <c r="AD34">
        <v>-1.578522172471595</v>
      </c>
      <c r="AE34">
        <v>85.427561449993775</v>
      </c>
      <c r="AG34">
        <v>-1.7322769472035707E-2</v>
      </c>
      <c r="AH34">
        <v>3.3375612497997212E-2</v>
      </c>
      <c r="AI34">
        <v>4.2276165138671024E-2</v>
      </c>
      <c r="AJ34">
        <v>3.0067476595568538E-2</v>
      </c>
      <c r="AK34">
        <v>1.267541474017214E-2</v>
      </c>
      <c r="AL34">
        <v>-5.2031235681484116E-3</v>
      </c>
      <c r="AM34">
        <v>0.19497922406777521</v>
      </c>
    </row>
    <row r="35" spans="1:39" x14ac:dyDescent="0.4">
      <c r="A35">
        <v>-81.449533278555435</v>
      </c>
      <c r="B35">
        <v>4444.6087470644761</v>
      </c>
      <c r="C35">
        <v>-2811.202568719641</v>
      </c>
      <c r="D35">
        <v>2201.3267376147469</v>
      </c>
      <c r="E35">
        <v>-21550.411353316478</v>
      </c>
      <c r="F35">
        <v>-924.6896424621691</v>
      </c>
      <c r="G35">
        <v>18721.817613097621</v>
      </c>
      <c r="I35">
        <v>31956.20902319366</v>
      </c>
      <c r="J35">
        <v>122046.81297997282</v>
      </c>
      <c r="K35">
        <v>-156615.37627372879</v>
      </c>
      <c r="L35">
        <v>12331.711044872385</v>
      </c>
      <c r="M35">
        <v>-389015.82861104526</v>
      </c>
      <c r="N35">
        <v>-8362.2213054675158</v>
      </c>
      <c r="O35">
        <v>387658.69314220268</v>
      </c>
      <c r="Q35">
        <v>-20.132972210961128</v>
      </c>
      <c r="R35">
        <v>4.3222104063998898</v>
      </c>
      <c r="S35">
        <v>-7.5394290042130976</v>
      </c>
      <c r="T35">
        <v>2.3511841576052945</v>
      </c>
      <c r="U35">
        <v>-7.0099735062597066</v>
      </c>
      <c r="V35">
        <v>2.5185476659825778</v>
      </c>
      <c r="W35">
        <v>31.488074560462156</v>
      </c>
      <c r="Y35">
        <v>18.572247130167778</v>
      </c>
      <c r="Z35">
        <v>4.1169801785111106</v>
      </c>
      <c r="AA35">
        <v>-53.651272914016744</v>
      </c>
      <c r="AB35">
        <v>6.1597627954387839</v>
      </c>
      <c r="AC35">
        <v>15.48905626753389</v>
      </c>
      <c r="AD35">
        <v>-1.8749463750171877</v>
      </c>
      <c r="AE35">
        <v>85.542037609604265</v>
      </c>
      <c r="AG35">
        <v>-3.8394439968706534E-2</v>
      </c>
      <c r="AH35">
        <v>-3.1922634291142813E-3</v>
      </c>
      <c r="AI35">
        <v>8.512635202291563E-4</v>
      </c>
      <c r="AJ35">
        <v>3.1431572837838456E-2</v>
      </c>
      <c r="AK35">
        <v>7.7654498197937604E-3</v>
      </c>
      <c r="AL35">
        <v>-5.2102884736589502E-3</v>
      </c>
      <c r="AM35">
        <v>0.19537970569361837</v>
      </c>
    </row>
    <row r="36" spans="1:39" x14ac:dyDescent="0.4">
      <c r="A36">
        <v>963.54335110431384</v>
      </c>
      <c r="B36">
        <v>6407.391204333012</v>
      </c>
      <c r="C36">
        <v>-5348.1253636497213</v>
      </c>
      <c r="D36">
        <v>2257.1268141042656</v>
      </c>
      <c r="E36">
        <v>-21974.288837689641</v>
      </c>
      <c r="F36">
        <v>-1021.1842779877129</v>
      </c>
      <c r="G36">
        <v>18715.53710978548</v>
      </c>
      <c r="I36">
        <v>130921.47938595554</v>
      </c>
      <c r="J36">
        <v>23019.301014765715</v>
      </c>
      <c r="K36">
        <v>-150851.23384484864</v>
      </c>
      <c r="L36">
        <v>26795.696246667227</v>
      </c>
      <c r="M36">
        <v>-408132.10441939614</v>
      </c>
      <c r="N36">
        <v>-11176.88331205832</v>
      </c>
      <c r="O36">
        <v>389423.74492891465</v>
      </c>
      <c r="Q36">
        <v>-0.32641849927065314</v>
      </c>
      <c r="R36">
        <v>-2.6490744449654176</v>
      </c>
      <c r="S36">
        <v>-22.316167188553763</v>
      </c>
      <c r="T36">
        <v>2.6806259308038309</v>
      </c>
      <c r="U36">
        <v>-7.0254926270835911</v>
      </c>
      <c r="V36">
        <v>2.539143833306106</v>
      </c>
      <c r="W36">
        <v>31.5644164678856</v>
      </c>
      <c r="Y36">
        <v>-4.4275735133262906</v>
      </c>
      <c r="Z36">
        <v>11.117922664908978</v>
      </c>
      <c r="AA36">
        <v>-79.447606233036794</v>
      </c>
      <c r="AB36">
        <v>4.3111411028599491</v>
      </c>
      <c r="AC36">
        <v>12.745314106492831</v>
      </c>
      <c r="AD36">
        <v>-2.1710432137628466</v>
      </c>
      <c r="AE36">
        <v>85.657808802295776</v>
      </c>
      <c r="AG36">
        <v>-1.0533466639435074E-2</v>
      </c>
      <c r="AH36">
        <v>-2.9854031247874894E-2</v>
      </c>
      <c r="AI36">
        <v>-4.2709600589789655E-2</v>
      </c>
      <c r="AJ36">
        <v>3.0017002508449752E-2</v>
      </c>
      <c r="AK36">
        <v>2.054696858225632E-3</v>
      </c>
      <c r="AL36">
        <v>-5.2098765956713165E-3</v>
      </c>
      <c r="AM36">
        <v>0.19578427570609558</v>
      </c>
    </row>
    <row r="37" spans="1:39" x14ac:dyDescent="0.4">
      <c r="A37">
        <v>746.57650596645669</v>
      </c>
      <c r="B37">
        <v>6230.824455371021</v>
      </c>
      <c r="C37">
        <v>-4357.6021026092467</v>
      </c>
      <c r="D37">
        <v>1888.9062209728925</v>
      </c>
      <c r="E37">
        <v>-22103.680095461601</v>
      </c>
      <c r="F37">
        <v>-1114.2184635484095</v>
      </c>
      <c r="G37">
        <v>18709.193479308888</v>
      </c>
      <c r="I37">
        <v>127394.79286523332</v>
      </c>
      <c r="J37">
        <v>-40077.300550872053</v>
      </c>
      <c r="K37">
        <v>-78373.367956288566</v>
      </c>
      <c r="L37">
        <v>35708.480837256997</v>
      </c>
      <c r="M37">
        <v>-421915.68319989869</v>
      </c>
      <c r="N37">
        <v>-13944.768110285224</v>
      </c>
      <c r="O37">
        <v>391207.84611485421</v>
      </c>
      <c r="Q37">
        <v>7.9508859230134767</v>
      </c>
      <c r="R37">
        <v>-6.989777524159865</v>
      </c>
      <c r="S37">
        <v>-30.829681642703381</v>
      </c>
      <c r="T37">
        <v>2.7645783960015873</v>
      </c>
      <c r="U37">
        <v>-7.0224278141374219</v>
      </c>
      <c r="V37">
        <v>2.5515144251723929</v>
      </c>
      <c r="W37">
        <v>31.641155574018377</v>
      </c>
      <c r="Y37">
        <v>-0.70706852192479308</v>
      </c>
      <c r="Z37">
        <v>8.6677619910815391</v>
      </c>
      <c r="AA37">
        <v>-84.754066069900432</v>
      </c>
      <c r="AB37">
        <v>2.2878659369647272</v>
      </c>
      <c r="AC37">
        <v>9.5398614928394334</v>
      </c>
      <c r="AD37">
        <v>-2.4655824341576924</v>
      </c>
      <c r="AE37">
        <v>85.774857961884919</v>
      </c>
      <c r="AG37">
        <v>2.028120422994318E-2</v>
      </c>
      <c r="AH37">
        <v>-3.056922573672817E-2</v>
      </c>
      <c r="AI37">
        <v>-7.4203629720640568E-2</v>
      </c>
      <c r="AJ37">
        <v>2.624738396065034E-2</v>
      </c>
      <c r="AK37">
        <v>-4.3735855138353963E-3</v>
      </c>
      <c r="AL37">
        <v>-5.2010046331602304E-3</v>
      </c>
      <c r="AM37">
        <v>0.19619285741377082</v>
      </c>
    </row>
    <row r="38" spans="1:39" x14ac:dyDescent="0.4">
      <c r="A38">
        <v>39.321732336489546</v>
      </c>
      <c r="B38">
        <v>3103.4682034363318</v>
      </c>
      <c r="C38">
        <v>106.02252041723824</v>
      </c>
      <c r="D38">
        <v>1210.3305516311259</v>
      </c>
      <c r="E38">
        <v>-21958.608516378314</v>
      </c>
      <c r="F38">
        <v>-1203.32200184765</v>
      </c>
      <c r="G38">
        <v>18702.787510404778</v>
      </c>
      <c r="I38">
        <v>14749.94517855023</v>
      </c>
      <c r="J38">
        <v>-38975.751206355882</v>
      </c>
      <c r="K38">
        <v>38748.035515132135</v>
      </c>
      <c r="L38">
        <v>39485.756478514362</v>
      </c>
      <c r="M38">
        <v>-430359.95097020018</v>
      </c>
      <c r="N38">
        <v>-16658.704956672238</v>
      </c>
      <c r="O38">
        <v>393010.66996103153</v>
      </c>
      <c r="Q38">
        <v>9.6689214822980762</v>
      </c>
      <c r="R38">
        <v>-8.2394948113222668</v>
      </c>
      <c r="S38">
        <v>-30.546113488873303</v>
      </c>
      <c r="T38">
        <v>2.6555886701279277</v>
      </c>
      <c r="U38">
        <v>-7.0193921290670476</v>
      </c>
      <c r="V38">
        <v>2.5550067713475992</v>
      </c>
      <c r="W38">
        <v>31.718277838263084</v>
      </c>
      <c r="Y38">
        <v>2.1623514377107069</v>
      </c>
      <c r="Z38">
        <v>-1.5279233250244939</v>
      </c>
      <c r="AA38">
        <v>-69.144329824453948</v>
      </c>
      <c r="AB38">
        <v>0.2845306807463851</v>
      </c>
      <c r="AC38">
        <v>5.9392843597819187</v>
      </c>
      <c r="AD38">
        <v>-2.7572844927604026</v>
      </c>
      <c r="AE38">
        <v>85.893161323597624</v>
      </c>
      <c r="AG38">
        <v>2.4111155291431336E-2</v>
      </c>
      <c r="AH38">
        <v>-1.3040014891128911E-2</v>
      </c>
      <c r="AI38">
        <v>-8.5796751411319358E-2</v>
      </c>
      <c r="AJ38">
        <v>2.0804121323299323E-2</v>
      </c>
      <c r="AK38">
        <v>-1.1427161591226793E-2</v>
      </c>
      <c r="AL38">
        <v>-5.1827174431298712E-3</v>
      </c>
      <c r="AM38">
        <v>0.19660536872207426</v>
      </c>
    </row>
    <row r="39" spans="1:39" x14ac:dyDescent="0.4">
      <c r="A39">
        <v>-576.70999262024861</v>
      </c>
      <c r="B39">
        <v>-1633.239643940788</v>
      </c>
      <c r="C39">
        <v>6013.4772825884083</v>
      </c>
      <c r="D39">
        <v>355.57503440773831</v>
      </c>
      <c r="E39">
        <v>-21567.39379823425</v>
      </c>
      <c r="F39">
        <v>-1288.028575675711</v>
      </c>
      <c r="G39">
        <v>18696.319693474852</v>
      </c>
      <c r="I39">
        <v>-140692.23705707965</v>
      </c>
      <c r="J39">
        <v>-4893.3520164079564</v>
      </c>
      <c r="K39">
        <v>164810.55038997901</v>
      </c>
      <c r="L39">
        <v>38922.721971100524</v>
      </c>
      <c r="M39">
        <v>-433668.01760373981</v>
      </c>
      <c r="N39">
        <v>-19311.535284046575</v>
      </c>
      <c r="O39">
        <v>394831.86960019445</v>
      </c>
      <c r="Q39">
        <v>-0.54586440628855504</v>
      </c>
      <c r="R39">
        <v>-5.7291814043486351</v>
      </c>
      <c r="S39">
        <v>-22.907071390954492</v>
      </c>
      <c r="T39">
        <v>2.4001750567991249</v>
      </c>
      <c r="U39">
        <v>-7.0344613805826564</v>
      </c>
      <c r="V39">
        <v>2.5489691718631478</v>
      </c>
      <c r="W39">
        <v>31.795770083774265</v>
      </c>
      <c r="Y39">
        <v>2.9219167912339978</v>
      </c>
      <c r="Z39">
        <v>-10.211181808951807</v>
      </c>
      <c r="AA39">
        <v>-39.17055452370375</v>
      </c>
      <c r="AB39">
        <v>-1.5494594566260567</v>
      </c>
      <c r="AC39">
        <v>2.0262932996827745</v>
      </c>
      <c r="AD39">
        <v>-3.0448656525014339</v>
      </c>
      <c r="AE39">
        <v>86.012693448012072</v>
      </c>
      <c r="AG39">
        <v>1.4963014899166027E-3</v>
      </c>
      <c r="AH39">
        <v>6.3152089444582487E-3</v>
      </c>
      <c r="AI39">
        <v>-7.8983083181976763E-2</v>
      </c>
      <c r="AJ39">
        <v>1.4367784522670754E-2</v>
      </c>
      <c r="AK39">
        <v>-1.89898828187311E-2</v>
      </c>
      <c r="AL39">
        <v>-5.1540551419905429E-3</v>
      </c>
      <c r="AM39">
        <v>0.19702172618565278</v>
      </c>
    </row>
    <row r="40" spans="1:39" x14ac:dyDescent="0.4">
      <c r="A40">
        <v>475.50210873600821</v>
      </c>
      <c r="B40">
        <v>-5890.1742865900696</v>
      </c>
      <c r="C40">
        <v>10814.41943788489</v>
      </c>
      <c r="D40">
        <v>-537.15084217325341</v>
      </c>
      <c r="E40">
        <v>-20961.230722312834</v>
      </c>
      <c r="F40">
        <v>-1367.9049232679538</v>
      </c>
      <c r="G40">
        <v>18689.790427723212</v>
      </c>
      <c r="I40">
        <v>149157.35696475918</v>
      </c>
      <c r="J40">
        <v>13696.054030412772</v>
      </c>
      <c r="K40">
        <v>261687.30283551145</v>
      </c>
      <c r="L40">
        <v>34916.736576588839</v>
      </c>
      <c r="M40">
        <v>-432126.42614290136</v>
      </c>
      <c r="N40">
        <v>-21896.516455503559</v>
      </c>
      <c r="O40">
        <v>396671.0921911326</v>
      </c>
      <c r="Q40">
        <v>-1.7149660079030624</v>
      </c>
      <c r="R40">
        <v>0.47135447439888312</v>
      </c>
      <c r="S40">
        <v>-10.421515667757772</v>
      </c>
      <c r="T40">
        <v>2.0414745310639395</v>
      </c>
      <c r="U40">
        <v>-7.0831197332845663</v>
      </c>
      <c r="V40">
        <v>2.5328547815546267</v>
      </c>
      <c r="W40">
        <v>31.873619431243057</v>
      </c>
      <c r="Y40">
        <v>-3.5778029494659997</v>
      </c>
      <c r="Z40">
        <v>-8.298356350582873</v>
      </c>
      <c r="AA40">
        <v>-3.0951034648112086</v>
      </c>
      <c r="AB40">
        <v>-3.0804564188153396</v>
      </c>
      <c r="AC40">
        <v>-2.1047643459204233</v>
      </c>
      <c r="AD40">
        <v>-3.3270409268230225</v>
      </c>
      <c r="AE40">
        <v>86.133428399856868</v>
      </c>
      <c r="AG40">
        <v>-2.5001894084269076E-3</v>
      </c>
      <c r="AH40">
        <v>1.3768247747902963E-2</v>
      </c>
      <c r="AI40">
        <v>-5.7342324292617194E-2</v>
      </c>
      <c r="AJ40">
        <v>7.5890465177401558E-3</v>
      </c>
      <c r="AK40">
        <v>-2.6916548950215339E-2</v>
      </c>
      <c r="AL40">
        <v>-5.1140776933514291E-3</v>
      </c>
      <c r="AM40">
        <v>0.19744184607896778</v>
      </c>
    </row>
    <row r="41" spans="1:39" x14ac:dyDescent="0.4">
      <c r="A41">
        <v>-474.3476734668352</v>
      </c>
      <c r="B41">
        <v>-7612.5071284826436</v>
      </c>
      <c r="C41">
        <v>12365.354531940571</v>
      </c>
      <c r="D41">
        <v>-1329.7788184348226</v>
      </c>
      <c r="E41">
        <v>-20171.048742037114</v>
      </c>
      <c r="F41">
        <v>-1442.6415170827302</v>
      </c>
      <c r="G41">
        <v>18683.199747563576</v>
      </c>
      <c r="I41">
        <v>-140111.50437807798</v>
      </c>
      <c r="J41">
        <v>-21904.948225416894</v>
      </c>
      <c r="K41">
        <v>298044.73361851345</v>
      </c>
      <c r="L41">
        <v>28392.833147312649</v>
      </c>
      <c r="M41">
        <v>-426047.73551368929</v>
      </c>
      <c r="N41">
        <v>-24408.539645444609</v>
      </c>
      <c r="O41">
        <v>398527.96099680266</v>
      </c>
      <c r="Q41">
        <v>-25.232058470500341</v>
      </c>
      <c r="R41">
        <v>6.9677286004496741</v>
      </c>
      <c r="S41">
        <v>4.431030944972302</v>
      </c>
      <c r="T41">
        <v>1.6160792363571761</v>
      </c>
      <c r="U41">
        <v>-7.1747478211259264</v>
      </c>
      <c r="V41">
        <v>2.5065568660781783</v>
      </c>
      <c r="W41">
        <v>31.951814191506934</v>
      </c>
      <c r="Y41">
        <v>-4.454273126355849</v>
      </c>
      <c r="Z41">
        <v>4.4599297139957752</v>
      </c>
      <c r="AA41">
        <v>31.691922343680293</v>
      </c>
      <c r="AB41">
        <v>-4.1807671258927792</v>
      </c>
      <c r="AC41">
        <v>-6.3535768907654697</v>
      </c>
      <c r="AD41">
        <v>-3.6025327140855263</v>
      </c>
      <c r="AE41">
        <v>86.255338260462551</v>
      </c>
      <c r="AG41">
        <v>-1.3600192699474583E-2</v>
      </c>
      <c r="AH41">
        <v>8.6911353164801589E-3</v>
      </c>
      <c r="AI41">
        <v>-2.4798362760600622E-2</v>
      </c>
      <c r="AJ41">
        <v>1.0856349673807806E-3</v>
      </c>
      <c r="AK41">
        <v>-3.5028905357750426E-2</v>
      </c>
      <c r="AL41">
        <v>-5.0619530217753204E-3</v>
      </c>
      <c r="AM41">
        <v>0.19786564355573999</v>
      </c>
    </row>
    <row r="42" spans="1:39" x14ac:dyDescent="0.4">
      <c r="A42">
        <v>-168.79345331468423</v>
      </c>
      <c r="B42">
        <v>-6122.3615176860349</v>
      </c>
      <c r="C42">
        <v>10263.578441006381</v>
      </c>
      <c r="D42">
        <v>-1908.9807192322571</v>
      </c>
      <c r="E42">
        <v>-19228.046743108425</v>
      </c>
      <c r="F42">
        <v>-1511.9436038770446</v>
      </c>
      <c r="G42">
        <v>18676.547596212065</v>
      </c>
      <c r="I42">
        <v>-171165.64107480558</v>
      </c>
      <c r="J42">
        <v>-77582.794937859944</v>
      </c>
      <c r="K42">
        <v>270731.74699221476</v>
      </c>
      <c r="L42">
        <v>20265.929674438808</v>
      </c>
      <c r="M42">
        <v>-415808.42049855902</v>
      </c>
      <c r="N42">
        <v>-26842.91346163247</v>
      </c>
      <c r="O42">
        <v>400402.09330620337</v>
      </c>
      <c r="Q42">
        <v>6.0288155646763002</v>
      </c>
      <c r="R42">
        <v>10.219906725454356</v>
      </c>
      <c r="S42">
        <v>19.48859401788803</v>
      </c>
      <c r="T42">
        <v>1.154399572136009</v>
      </c>
      <c r="U42">
        <v>-7.3132937804362479</v>
      </c>
      <c r="V42">
        <v>2.4701631898736784</v>
      </c>
      <c r="W42">
        <v>32.030342972939977</v>
      </c>
      <c r="Y42">
        <v>5.3468527631503893</v>
      </c>
      <c r="Z42">
        <v>16.766286783757966</v>
      </c>
      <c r="AA42">
        <v>61.741696685238807</v>
      </c>
      <c r="AB42">
        <v>-4.7479163468332661</v>
      </c>
      <c r="AC42">
        <v>-10.636677710251945</v>
      </c>
      <c r="AD42">
        <v>-3.8701022484729384</v>
      </c>
      <c r="AE42">
        <v>86.378394615309958</v>
      </c>
      <c r="AG42">
        <v>2.8021619257757231E-3</v>
      </c>
      <c r="AH42">
        <v>4.6521817637468373E-4</v>
      </c>
      <c r="AI42">
        <v>1.330503256839979E-2</v>
      </c>
      <c r="AJ42">
        <v>-4.6167235184326272E-3</v>
      </c>
      <c r="AK42">
        <v>-4.3168752165755331E-2</v>
      </c>
      <c r="AL42">
        <v>-4.9969704758666099E-3</v>
      </c>
      <c r="AM42">
        <v>0.19829303348950436</v>
      </c>
    </row>
    <row r="43" spans="1:39" x14ac:dyDescent="0.4">
      <c r="A43">
        <v>-105.01618844301611</v>
      </c>
      <c r="B43">
        <v>-1286.7506060236969</v>
      </c>
      <c r="C43">
        <v>4722.3988178660793</v>
      </c>
      <c r="D43">
        <v>-2257.6967303640231</v>
      </c>
      <c r="E43">
        <v>-18167.257088647511</v>
      </c>
      <c r="F43">
        <v>-1575.5121212726433</v>
      </c>
      <c r="G43">
        <v>18669.833916884811</v>
      </c>
      <c r="I43">
        <v>-61961.314928429121</v>
      </c>
      <c r="J43">
        <v>-107865.06125444596</v>
      </c>
      <c r="K43">
        <v>187360.04451694767</v>
      </c>
      <c r="L43">
        <v>11257.774344887956</v>
      </c>
      <c r="M43">
        <v>-401889.60018065636</v>
      </c>
      <c r="N43">
        <v>-29194.948906637761</v>
      </c>
      <c r="O43">
        <v>402293.10640833358</v>
      </c>
      <c r="Q43">
        <v>-58.621151161327703</v>
      </c>
      <c r="R43">
        <v>7.8321717659239161</v>
      </c>
      <c r="S43">
        <v>32.625253991832253</v>
      </c>
      <c r="T43">
        <v>0.67958723679828226</v>
      </c>
      <c r="U43">
        <v>-7.4976873722409287</v>
      </c>
      <c r="V43">
        <v>2.4237840430019832</v>
      </c>
      <c r="W43">
        <v>32.10919438391624</v>
      </c>
      <c r="Y43">
        <v>13.529776300484036</v>
      </c>
      <c r="Z43">
        <v>16.337128037731933</v>
      </c>
      <c r="AA43">
        <v>85.092875288724457</v>
      </c>
      <c r="AB43">
        <v>-4.8405320162165433</v>
      </c>
      <c r="AC43">
        <v>-14.877896119236748</v>
      </c>
      <c r="AD43">
        <v>-4.1285206280613096</v>
      </c>
      <c r="AE43">
        <v>86.502569049880179</v>
      </c>
      <c r="AG43">
        <v>3.2023650043345717E-2</v>
      </c>
      <c r="AH43">
        <v>-2.3220832634389984E-3</v>
      </c>
      <c r="AI43">
        <v>5.0927823720799133E-2</v>
      </c>
      <c r="AJ43">
        <v>-9.4322564930101483E-3</v>
      </c>
      <c r="AK43">
        <v>-5.1186620174915258E-2</v>
      </c>
      <c r="AL43">
        <v>-4.9184445865765852E-3</v>
      </c>
      <c r="AM43">
        <v>0.19872393075379616</v>
      </c>
    </row>
    <row r="44" spans="1:39" x14ac:dyDescent="0.4">
      <c r="A44">
        <v>-299.78301625203005</v>
      </c>
      <c r="B44">
        <v>6604.9018061412607</v>
      </c>
      <c r="C44">
        <v>-3927.5258740853442</v>
      </c>
      <c r="D44">
        <v>-2381.5491241557293</v>
      </c>
      <c r="E44">
        <v>-17026.054437554776</v>
      </c>
      <c r="F44">
        <v>-1633.0480068913039</v>
      </c>
      <c r="G44">
        <v>18663.058652797925</v>
      </c>
      <c r="I44">
        <v>40690.818555067199</v>
      </c>
      <c r="J44">
        <v>-87915.532230822675</v>
      </c>
      <c r="K44">
        <v>57240.785489077396</v>
      </c>
      <c r="L44">
        <v>2069.5946185864009</v>
      </c>
      <c r="M44">
        <v>-384826.32704106707</v>
      </c>
      <c r="N44">
        <v>-31459.956983033717</v>
      </c>
      <c r="O44">
        <v>404200.61759219249</v>
      </c>
      <c r="Q44">
        <v>-42.126510803470765</v>
      </c>
      <c r="R44">
        <v>2.503490722621482</v>
      </c>
      <c r="S44">
        <v>41.860973849397716</v>
      </c>
      <c r="T44">
        <v>0.21175586818501674</v>
      </c>
      <c r="U44">
        <v>-7.72437474704219</v>
      </c>
      <c r="V44">
        <v>2.3675297155239474</v>
      </c>
      <c r="W44">
        <v>32.188357032809797</v>
      </c>
      <c r="Y44">
        <v>23.641911403316197</v>
      </c>
      <c r="Z44">
        <v>0.19124061574056006</v>
      </c>
      <c r="AA44">
        <v>100.10086080174683</v>
      </c>
      <c r="AB44">
        <v>-4.560295093195383</v>
      </c>
      <c r="AC44">
        <v>-19.000110650243084</v>
      </c>
      <c r="AD44">
        <v>-4.376558950926162</v>
      </c>
      <c r="AE44">
        <v>86.627833149654052</v>
      </c>
      <c r="AG44">
        <v>5.760170796733724E-2</v>
      </c>
      <c r="AH44">
        <v>-2.1419342190092359E-3</v>
      </c>
      <c r="AI44">
        <v>8.2231075115429389E-2</v>
      </c>
      <c r="AJ44">
        <v>-1.3389493447113265E-2</v>
      </c>
      <c r="AK44">
        <v>-5.8930915753936941E-2</v>
      </c>
      <c r="AL44">
        <v>-4.8256898848576769E-3</v>
      </c>
      <c r="AM44">
        <v>0.19915825022215053</v>
      </c>
    </row>
    <row r="45" spans="1:39" x14ac:dyDescent="0.4">
      <c r="A45">
        <v>-602.11387073954188</v>
      </c>
      <c r="B45">
        <v>16743.849564206066</v>
      </c>
      <c r="C45">
        <v>-14985.731620615645</v>
      </c>
      <c r="D45">
        <v>-2283.5358151700671</v>
      </c>
      <c r="E45">
        <v>-15844.437806493554</v>
      </c>
      <c r="F45">
        <v>-1684.2521983547806</v>
      </c>
      <c r="G45">
        <v>18656.221747167521</v>
      </c>
      <c r="I45">
        <v>120519.61507531352</v>
      </c>
      <c r="J45">
        <v>-14461.300825144674</v>
      </c>
      <c r="K45">
        <v>-106798.27409813803</v>
      </c>
      <c r="L45">
        <v>-6546.8437813498713</v>
      </c>
      <c r="M45">
        <v>-365204.19182406814</v>
      </c>
      <c r="N45">
        <v>-33633.248693390757</v>
      </c>
      <c r="O45">
        <v>406124.24414677796</v>
      </c>
      <c r="Q45">
        <v>-2.1496999188209878</v>
      </c>
      <c r="R45">
        <v>-3.0570121379624093</v>
      </c>
      <c r="S45">
        <v>45.984270157704323</v>
      </c>
      <c r="T45">
        <v>-0.23179436775238041</v>
      </c>
      <c r="U45">
        <v>-7.9869885834526606</v>
      </c>
      <c r="V45">
        <v>2.3015104975005181</v>
      </c>
      <c r="W45">
        <v>32.267819527994696</v>
      </c>
      <c r="Y45">
        <v>-5.6214674797273547</v>
      </c>
      <c r="Z45">
        <v>-26.38594151899688</v>
      </c>
      <c r="AA45">
        <v>105.9511603403822</v>
      </c>
      <c r="AB45">
        <v>-4.012548057824783</v>
      </c>
      <c r="AC45">
        <v>-22.922538314891131</v>
      </c>
      <c r="AD45">
        <v>-4.6129883151436353</v>
      </c>
      <c r="AE45">
        <v>86.754158500112581</v>
      </c>
      <c r="AG45">
        <v>9.4408902079971671E-2</v>
      </c>
      <c r="AH45">
        <v>-1.4460089566671725E-3</v>
      </c>
      <c r="AI45">
        <v>0.10289723015328589</v>
      </c>
      <c r="AJ45">
        <v>-1.6521383602768291E-2</v>
      </c>
      <c r="AK45">
        <v>-6.6245625540263475E-2</v>
      </c>
      <c r="AL45">
        <v>-4.7180209016613427E-3</v>
      </c>
      <c r="AM45">
        <v>0.19959590676810271</v>
      </c>
    </row>
    <row r="46" spans="1:39" x14ac:dyDescent="0.4">
      <c r="A46">
        <v>-860.84650088418107</v>
      </c>
      <c r="B46">
        <v>27886.970556873577</v>
      </c>
      <c r="C46">
        <v>-27317.560635817354</v>
      </c>
      <c r="D46">
        <v>-1966.2483166721738</v>
      </c>
      <c r="E46">
        <v>-14662.812613424727</v>
      </c>
      <c r="F46">
        <v>-1728.8256527412607</v>
      </c>
      <c r="G46">
        <v>18649.323162666118</v>
      </c>
      <c r="I46">
        <v>166596.64524556889</v>
      </c>
      <c r="J46">
        <v>107582.39874262756</v>
      </c>
      <c r="K46">
        <v>-289083.95190326381</v>
      </c>
      <c r="L46">
        <v>-13827.43366291267</v>
      </c>
      <c r="M46">
        <v>-343621.12674282858</v>
      </c>
      <c r="N46">
        <v>-35710.13447118875</v>
      </c>
      <c r="O46">
        <v>408063.60279199743</v>
      </c>
      <c r="Q46">
        <v>16.550191226998635</v>
      </c>
      <c r="R46">
        <v>-7.6352529068612816</v>
      </c>
      <c r="S46">
        <v>44.621200334876072</v>
      </c>
      <c r="T46">
        <v>-0.63616460352619941</v>
      </c>
      <c r="U46">
        <v>-8.2767602616212166</v>
      </c>
      <c r="V46">
        <v>2.2258366340248803</v>
      </c>
      <c r="W46">
        <v>32.347570522812617</v>
      </c>
      <c r="Y46">
        <v>-14.634469837084898</v>
      </c>
      <c r="Z46">
        <v>-55.453981519397495</v>
      </c>
      <c r="AA46">
        <v>102.54052463221534</v>
      </c>
      <c r="AB46">
        <v>-3.3049670406259621</v>
      </c>
      <c r="AC46">
        <v>-26.562062474335612</v>
      </c>
      <c r="AD46">
        <v>-4.8365798102469331</v>
      </c>
      <c r="AE46">
        <v>86.881516678194359</v>
      </c>
      <c r="AG46">
        <v>6.9703265434135506E-2</v>
      </c>
      <c r="AH46">
        <v>-6.8098493058156941E-4</v>
      </c>
      <c r="AI46">
        <v>0.11068526875253666</v>
      </c>
      <c r="AJ46">
        <v>-1.8864185094291695E-2</v>
      </c>
      <c r="AK46">
        <v>-7.2971427259047386E-2</v>
      </c>
      <c r="AL46">
        <v>-4.5947520786470374E-3</v>
      </c>
      <c r="AM46">
        <v>0.20003681517589553</v>
      </c>
    </row>
    <row r="47" spans="1:39" x14ac:dyDescent="0.4">
      <c r="A47">
        <v>-927.36802008290942</v>
      </c>
      <c r="B47">
        <v>38636.186936129423</v>
      </c>
      <c r="C47">
        <v>-39630.850032647519</v>
      </c>
      <c r="D47">
        <v>-1434.2729543116666</v>
      </c>
      <c r="E47">
        <v>-13519.589463924687</v>
      </c>
      <c r="F47">
        <v>-1766.4694049543259</v>
      </c>
      <c r="G47">
        <v>18642.362939791685</v>
      </c>
      <c r="I47">
        <v>169251.01791109398</v>
      </c>
      <c r="J47">
        <v>271890.34094251931</v>
      </c>
      <c r="K47">
        <v>-473790.61250685272</v>
      </c>
      <c r="L47">
        <v>-19026.743441875162</v>
      </c>
      <c r="M47">
        <v>-320656.38840273535</v>
      </c>
      <c r="N47">
        <v>-37685.922473539053</v>
      </c>
      <c r="O47">
        <v>410018.30797138903</v>
      </c>
      <c r="Q47">
        <v>-6.9815799931648712</v>
      </c>
      <c r="R47">
        <v>-10.814395262974291</v>
      </c>
      <c r="S47">
        <v>38.247053117354703</v>
      </c>
      <c r="T47">
        <v>-0.9878997097772253</v>
      </c>
      <c r="U47">
        <v>-8.5834774235682723</v>
      </c>
      <c r="V47">
        <v>2.1406181903200174</v>
      </c>
      <c r="W47">
        <v>32.42759885047554</v>
      </c>
      <c r="Y47">
        <v>-5.1915013789029683</v>
      </c>
      <c r="Z47">
        <v>-79.449277305073025</v>
      </c>
      <c r="AA47">
        <v>90.538854397014831</v>
      </c>
      <c r="AB47">
        <v>-2.5420036275572611</v>
      </c>
      <c r="AC47">
        <v>-29.838791034293553</v>
      </c>
      <c r="AD47">
        <v>-5.0461044916002917</v>
      </c>
      <c r="AE47">
        <v>87.009879226668573</v>
      </c>
      <c r="AG47">
        <v>-2.7347230439108733E-3</v>
      </c>
      <c r="AH47">
        <v>-6.9552996107903782E-4</v>
      </c>
      <c r="AI47">
        <v>0.10579271532413309</v>
      </c>
      <c r="AJ47">
        <v>-2.0447670706544047E-2</v>
      </c>
      <c r="AK47">
        <v>-7.8955483984896185E-2</v>
      </c>
      <c r="AL47">
        <v>-4.4551975003053928E-3</v>
      </c>
      <c r="AM47">
        <v>0.20048088987260246</v>
      </c>
    </row>
    <row r="48" spans="1:39" x14ac:dyDescent="0.4">
      <c r="A48">
        <v>-684.61976616977449</v>
      </c>
      <c r="B48">
        <v>47551.200873211434</v>
      </c>
      <c r="C48">
        <v>-50559.662718878186</v>
      </c>
      <c r="D48">
        <v>-696.32340150150969</v>
      </c>
      <c r="E48">
        <v>-12449.051615806533</v>
      </c>
      <c r="F48">
        <v>-1796.8845093539881</v>
      </c>
      <c r="G48">
        <v>18635.341138498556</v>
      </c>
      <c r="I48">
        <v>126060.37297928511</v>
      </c>
      <c r="J48">
        <v>463607.33911580761</v>
      </c>
      <c r="K48">
        <v>-643811.19042284449</v>
      </c>
      <c r="L48">
        <v>-21443.511106051497</v>
      </c>
      <c r="M48">
        <v>-296845.06383713515</v>
      </c>
      <c r="N48">
        <v>-39555.920288460235</v>
      </c>
      <c r="O48">
        <v>411987.97355939861</v>
      </c>
      <c r="Q48">
        <v>-40.097595949155256</v>
      </c>
      <c r="R48">
        <v>-12.251499416841243</v>
      </c>
      <c r="S48">
        <v>28.205004011563091</v>
      </c>
      <c r="T48">
        <v>-1.2743540412697874</v>
      </c>
      <c r="U48">
        <v>-8.8961182271906658</v>
      </c>
      <c r="V48">
        <v>2.0459651866412925</v>
      </c>
      <c r="W48">
        <v>32.507893389163037</v>
      </c>
      <c r="Y48">
        <v>7.9362925274770548</v>
      </c>
      <c r="Z48">
        <v>-91.984082690971491</v>
      </c>
      <c r="AA48">
        <v>71.914847760338972</v>
      </c>
      <c r="AB48">
        <v>-1.8207138008797026</v>
      </c>
      <c r="AC48">
        <v>-32.680227504179513</v>
      </c>
      <c r="AD48">
        <v>-5.2403334060254583</v>
      </c>
      <c r="AE48">
        <v>87.13921767976214</v>
      </c>
      <c r="AG48">
        <v>-4.6284370963102506E-2</v>
      </c>
      <c r="AH48">
        <v>-8.9585420749064464E-4</v>
      </c>
      <c r="AI48">
        <v>9.0885423153227243E-2</v>
      </c>
      <c r="AJ48">
        <v>-2.1289435472353836E-2</v>
      </c>
      <c r="AK48">
        <v>-8.4057136544451433E-2</v>
      </c>
      <c r="AL48">
        <v>-4.298671161833678E-3</v>
      </c>
      <c r="AM48">
        <v>0.20092804519600485</v>
      </c>
    </row>
    <row r="49" spans="1:39" x14ac:dyDescent="0.4">
      <c r="A49">
        <v>-224.68349112586327</v>
      </c>
      <c r="B49">
        <v>53467.14603173115</v>
      </c>
      <c r="C49">
        <v>-58804.352680508193</v>
      </c>
      <c r="D49">
        <v>227.29288008179282</v>
      </c>
      <c r="E49">
        <v>-11473.888538619758</v>
      </c>
      <c r="F49">
        <v>-1819.77202030021</v>
      </c>
      <c r="G49">
        <v>18628.25781874108</v>
      </c>
      <c r="I49">
        <v>51766.840957691827</v>
      </c>
      <c r="J49">
        <v>651160.40178348322</v>
      </c>
      <c r="K49">
        <v>-782485.30594504613</v>
      </c>
      <c r="L49">
        <v>-20501.276355656209</v>
      </c>
      <c r="M49">
        <v>-272597.43836697383</v>
      </c>
      <c r="N49">
        <v>-41315.435503971377</v>
      </c>
      <c r="O49">
        <v>413972.21343047253</v>
      </c>
      <c r="Q49">
        <v>-27.859888004771548</v>
      </c>
      <c r="R49">
        <v>-11.97911060992667</v>
      </c>
      <c r="S49">
        <v>16.176450883436353</v>
      </c>
      <c r="T49">
        <v>-1.4840846064507498</v>
      </c>
      <c r="U49">
        <v>-9.2024581767027733</v>
      </c>
      <c r="V49">
        <v>1.9419876432440535</v>
      </c>
      <c r="W49">
        <v>32.588443017054693</v>
      </c>
      <c r="Y49">
        <v>18.589551697226767</v>
      </c>
      <c r="Z49">
        <v>-87.562519859485519</v>
      </c>
      <c r="AA49">
        <v>49.422517180556603</v>
      </c>
      <c r="AB49">
        <v>-1.2192138242056336</v>
      </c>
      <c r="AC49">
        <v>-35.032815112056845</v>
      </c>
      <c r="AD49">
        <v>-5.4180376003439914</v>
      </c>
      <c r="AE49">
        <v>87.269503571701833</v>
      </c>
      <c r="AG49">
        <v>-2.7917542298826446E-2</v>
      </c>
      <c r="AH49">
        <v>6.917156991556833E-4</v>
      </c>
      <c r="AI49">
        <v>6.953391836311941E-2</v>
      </c>
      <c r="AJ49">
        <v>-2.1375023271871043E-2</v>
      </c>
      <c r="AK49">
        <v>-8.8167776917031412E-2</v>
      </c>
      <c r="AL49">
        <v>-4.1244870584298812E-3</v>
      </c>
      <c r="AM49">
        <v>0.20137819548388369</v>
      </c>
    </row>
    <row r="50" spans="1:39" x14ac:dyDescent="0.4">
      <c r="A50">
        <v>235.3301223621603</v>
      </c>
      <c r="B50">
        <v>55378.171368733427</v>
      </c>
      <c r="C50">
        <v>-63099.260266264027</v>
      </c>
      <c r="D50">
        <v>1293.4746022286777</v>
      </c>
      <c r="E50">
        <v>-10593.995875380826</v>
      </c>
      <c r="F50">
        <v>-1834.8329921530076</v>
      </c>
      <c r="G50">
        <v>18621.113040473596</v>
      </c>
      <c r="I50">
        <v>-35443.979652480099</v>
      </c>
      <c r="J50">
        <v>799965.02250296343</v>
      </c>
      <c r="K50">
        <v>-873584.53239734715</v>
      </c>
      <c r="L50">
        <v>-15866.58334428084</v>
      </c>
      <c r="M50">
        <v>-248080.79285982045</v>
      </c>
      <c r="N50">
        <v>-42959.77570809226</v>
      </c>
      <c r="O50">
        <v>415970.64145905734</v>
      </c>
      <c r="Q50">
        <v>-16.755336224531614</v>
      </c>
      <c r="R50">
        <v>-10.118396924392087</v>
      </c>
      <c r="S50">
        <v>3.8755484027641498</v>
      </c>
      <c r="T50">
        <v>-1.6069041511673765</v>
      </c>
      <c r="U50">
        <v>-9.489017038918556</v>
      </c>
      <c r="V50">
        <v>1.8287955803837064</v>
      </c>
      <c r="W50">
        <v>32.669236612330074</v>
      </c>
      <c r="Y50">
        <v>9.4728050055366424</v>
      </c>
      <c r="Z50">
        <v>-63.005094192002055</v>
      </c>
      <c r="AA50">
        <v>25.918185155325215</v>
      </c>
      <c r="AB50">
        <v>-0.77996862818048851</v>
      </c>
      <c r="AC50">
        <v>-36.878648418955592</v>
      </c>
      <c r="AD50">
        <v>-5.5779881213778397</v>
      </c>
      <c r="AE50">
        <v>87.400708436714609</v>
      </c>
      <c r="AG50">
        <v>-1.9488283976826188E-2</v>
      </c>
      <c r="AH50">
        <v>5.69999167739536E-3</v>
      </c>
      <c r="AI50">
        <v>4.5398771477903284E-2</v>
      </c>
      <c r="AJ50">
        <v>-2.0624397442099578E-2</v>
      </c>
      <c r="AK50">
        <v>-9.1244377625100972E-2</v>
      </c>
      <c r="AL50">
        <v>-3.9319591852924086E-3</v>
      </c>
      <c r="AM50">
        <v>0.20183125507402053</v>
      </c>
    </row>
    <row r="51" spans="1:39" x14ac:dyDescent="0.4">
      <c r="A51">
        <v>426.98228728280856</v>
      </c>
      <c r="B51">
        <v>52338.864457916192</v>
      </c>
      <c r="C51">
        <v>-62188.796345678908</v>
      </c>
      <c r="D51">
        <v>2442.7343054663288</v>
      </c>
      <c r="E51">
        <v>-9791.8351256230599</v>
      </c>
      <c r="F51">
        <v>-1841.8564430138124</v>
      </c>
      <c r="G51">
        <v>18613.906863650453</v>
      </c>
      <c r="I51">
        <v>-115044.66081663195</v>
      </c>
      <c r="J51">
        <v>873183.65230644948</v>
      </c>
      <c r="K51">
        <v>-900927.8612583772</v>
      </c>
      <c r="L51">
        <v>-7423.2353528756275</v>
      </c>
      <c r="M51">
        <v>-223284.76092123074</v>
      </c>
      <c r="N51">
        <v>-44486.005476932449</v>
      </c>
      <c r="O51">
        <v>417982.87151959853</v>
      </c>
      <c r="Q51">
        <v>5.5352249593795193</v>
      </c>
      <c r="R51">
        <v>-6.9016756077941999</v>
      </c>
      <c r="S51">
        <v>-6.9901016823944575</v>
      </c>
      <c r="T51">
        <v>-1.6312118507782472</v>
      </c>
      <c r="U51">
        <v>-9.7420894184026867</v>
      </c>
      <c r="V51">
        <v>1.706457898985039</v>
      </c>
      <c r="W51">
        <v>32.75026305316873</v>
      </c>
      <c r="Y51">
        <v>1.7508739854142208</v>
      </c>
      <c r="Z51">
        <v>-17.096822953056048</v>
      </c>
      <c r="AA51">
        <v>4.231718303340732</v>
      </c>
      <c r="AB51">
        <v>-0.51633166784130813</v>
      </c>
      <c r="AC51">
        <v>-38.226071664137784</v>
      </c>
      <c r="AD51">
        <v>-5.7190631638478635</v>
      </c>
      <c r="AE51">
        <v>87.532803809027257</v>
      </c>
      <c r="AG51">
        <v>1.4985657729847746E-3</v>
      </c>
      <c r="AH51">
        <v>1.5115576236953625E-2</v>
      </c>
      <c r="AI51">
        <v>2.2161765417151293E-2</v>
      </c>
      <c r="AJ51">
        <v>-1.8934568855854872E-2</v>
      </c>
      <c r="AK51">
        <v>-9.3294758037675354E-2</v>
      </c>
      <c r="AL51">
        <v>-3.7207188377555286E-3</v>
      </c>
      <c r="AM51">
        <v>0.20228713830419606</v>
      </c>
    </row>
    <row r="52" spans="1:39" x14ac:dyDescent="0.4">
      <c r="A52">
        <v>521.12298102587897</v>
      </c>
      <c r="B52">
        <v>43790.546702484586</v>
      </c>
      <c r="C52">
        <v>-55090.901888497036</v>
      </c>
      <c r="D52">
        <v>3610.9462661949706</v>
      </c>
      <c r="E52">
        <v>-9043.0277634843842</v>
      </c>
      <c r="F52">
        <v>-1840.9832459500008</v>
      </c>
      <c r="G52">
        <v>18606.639348225985</v>
      </c>
      <c r="I52">
        <v>104307.27436154096</v>
      </c>
      <c r="J52">
        <v>829718.89708555269</v>
      </c>
      <c r="K52">
        <v>-850746.54258431634</v>
      </c>
      <c r="L52">
        <v>4518.3097653331279</v>
      </c>
      <c r="M52">
        <v>-198129.03877568553</v>
      </c>
      <c r="N52">
        <v>-45898.217338967588</v>
      </c>
      <c r="O52">
        <v>420008.5174865427</v>
      </c>
      <c r="Q52">
        <v>-5.1244875586124836</v>
      </c>
      <c r="R52">
        <v>-2.8484476565581334</v>
      </c>
      <c r="S52">
        <v>-14.938948694734624</v>
      </c>
      <c r="T52">
        <v>-1.5466172719237932</v>
      </c>
      <c r="U52">
        <v>-9.9478890585718887</v>
      </c>
      <c r="V52">
        <v>1.5748790226506453</v>
      </c>
      <c r="W52">
        <v>32.831511217750275</v>
      </c>
      <c r="Y52">
        <v>-1.2311088785952264</v>
      </c>
      <c r="Z52">
        <v>43.7721667815293</v>
      </c>
      <c r="AA52">
        <v>-13.206018130309122</v>
      </c>
      <c r="AB52">
        <v>-0.41771422346671688</v>
      </c>
      <c r="AC52">
        <v>-39.092946145196997</v>
      </c>
      <c r="AD52">
        <v>-5.8405695140722367</v>
      </c>
      <c r="AE52">
        <v>87.665761222866692</v>
      </c>
      <c r="AG52">
        <v>-1.1974239831203666E-3</v>
      </c>
      <c r="AH52">
        <v>2.8826211831327126E-2</v>
      </c>
      <c r="AI52">
        <v>3.1414151405491082E-3</v>
      </c>
      <c r="AJ52">
        <v>-1.6326930737668291E-2</v>
      </c>
      <c r="AK52">
        <v>-9.4344365251575107E-2</v>
      </c>
      <c r="AL52">
        <v>-3.4916665117042463E-3</v>
      </c>
      <c r="AM52">
        <v>0.20274575951219176</v>
      </c>
    </row>
    <row r="53" spans="1:39" x14ac:dyDescent="0.4">
      <c r="A53">
        <v>-1355.4384980337379</v>
      </c>
      <c r="B53">
        <v>30290.356756686331</v>
      </c>
      <c r="C53">
        <v>-42064.191534523619</v>
      </c>
      <c r="D53">
        <v>4725.4636207882104</v>
      </c>
      <c r="E53">
        <v>-8321.5866613013768</v>
      </c>
      <c r="F53">
        <v>-1832.4422377703577</v>
      </c>
      <c r="G53">
        <v>18599.310554154552</v>
      </c>
      <c r="I53">
        <v>91050.523631709162</v>
      </c>
      <c r="J53">
        <v>657780.93017433421</v>
      </c>
      <c r="K53">
        <v>-722421.96695445664</v>
      </c>
      <c r="L53">
        <v>18798.65177174328</v>
      </c>
      <c r="M53">
        <v>-172517.07104690134</v>
      </c>
      <c r="N53">
        <v>-47202.260810764477</v>
      </c>
      <c r="O53">
        <v>422047.19323433586</v>
      </c>
      <c r="Q53">
        <v>1.7799611393271844</v>
      </c>
      <c r="R53">
        <v>2.102886267172031</v>
      </c>
      <c r="S53">
        <v>-19.505829934396168</v>
      </c>
      <c r="T53">
        <v>-1.3717987429336558</v>
      </c>
      <c r="U53">
        <v>-10.092660052756395</v>
      </c>
      <c r="V53">
        <v>1.4339222556526499</v>
      </c>
      <c r="W53">
        <v>32.912969984254275</v>
      </c>
      <c r="Y53">
        <v>1.440812908301297</v>
      </c>
      <c r="Z53">
        <v>104.6025655179475</v>
      </c>
      <c r="AA53">
        <v>-25.664585228115691</v>
      </c>
      <c r="AB53">
        <v>-0.45651732800315115</v>
      </c>
      <c r="AC53">
        <v>-39.49936990199857</v>
      </c>
      <c r="AD53">
        <v>-5.9419211062681345</v>
      </c>
      <c r="AE53">
        <v>87.799552212459744</v>
      </c>
      <c r="AG53">
        <v>-6.4667480054038671E-3</v>
      </c>
      <c r="AH53">
        <v>4.9078991070204116E-2</v>
      </c>
      <c r="AI53">
        <v>-1.0480108839066374E-2</v>
      </c>
      <c r="AJ53">
        <v>-1.2968440017443194E-2</v>
      </c>
      <c r="AK53">
        <v>-9.4422707240919515E-2</v>
      </c>
      <c r="AL53">
        <v>-3.2460200031600699E-3</v>
      </c>
      <c r="AM53">
        <v>0.20320703303578894</v>
      </c>
    </row>
    <row r="54" spans="1:39" x14ac:dyDescent="0.4">
      <c r="A54">
        <v>-3528.7448873257936</v>
      </c>
      <c r="B54">
        <v>13011.661737456192</v>
      </c>
      <c r="C54">
        <v>-24368.499822835089</v>
      </c>
      <c r="D54">
        <v>5711.4806384321491</v>
      </c>
      <c r="E54">
        <v>-7601.3559518342418</v>
      </c>
      <c r="F54">
        <v>-1816.4622552836938</v>
      </c>
      <c r="G54">
        <v>18591.920541390478</v>
      </c>
      <c r="I54">
        <v>-123048.45543785083</v>
      </c>
      <c r="J54">
        <v>389532.69682180748</v>
      </c>
      <c r="K54">
        <v>-529886.58695183136</v>
      </c>
      <c r="L54">
        <v>34058.623122253404</v>
      </c>
      <c r="M54">
        <v>-146350.80478291248</v>
      </c>
      <c r="N54">
        <v>-48403.985408891014</v>
      </c>
      <c r="O54">
        <v>424098.51263742481</v>
      </c>
      <c r="Q54">
        <v>4.062372034833718</v>
      </c>
      <c r="R54">
        <v>7.8200024639162882</v>
      </c>
      <c r="S54">
        <v>-21.037218159290294</v>
      </c>
      <c r="T54">
        <v>-1.1330884282829179</v>
      </c>
      <c r="U54">
        <v>-10.162677119226133</v>
      </c>
      <c r="V54">
        <v>1.2834509022631784</v>
      </c>
      <c r="W54">
        <v>32.994628230860265</v>
      </c>
      <c r="Y54">
        <v>0.89504283292481868</v>
      </c>
      <c r="Z54">
        <v>151.28412899468375</v>
      </c>
      <c r="AA54">
        <v>-33.61319911953187</v>
      </c>
      <c r="AB54">
        <v>-0.60184808818072955</v>
      </c>
      <c r="AC54">
        <v>-39.465756973702312</v>
      </c>
      <c r="AD54">
        <v>-6.0225318746528735</v>
      </c>
      <c r="AE54">
        <v>87.934148312033201</v>
      </c>
      <c r="AG54">
        <v>-4.5989110664055596E-4</v>
      </c>
      <c r="AH54">
        <v>7.5641375459261057E-2</v>
      </c>
      <c r="AI54">
        <v>-1.9075582302256859E-2</v>
      </c>
      <c r="AJ54">
        <v>-9.0558073604914534E-3</v>
      </c>
      <c r="AK54">
        <v>-9.3559970794496142E-2</v>
      </c>
      <c r="AL54">
        <v>-2.984997108144565E-3</v>
      </c>
      <c r="AM54">
        <v>0.20367087321276853</v>
      </c>
    </row>
    <row r="55" spans="1:39" x14ac:dyDescent="0.4">
      <c r="A55">
        <v>-5949.1285506366239</v>
      </c>
      <c r="B55">
        <v>-7025.5397258608145</v>
      </c>
      <c r="C55">
        <v>-3454.5407785614198</v>
      </c>
      <c r="D55">
        <v>6494.2356360300237</v>
      </c>
      <c r="E55">
        <v>-6856.2238155604682</v>
      </c>
      <c r="F55">
        <v>-1793.2721352988142</v>
      </c>
      <c r="G55">
        <v>18584.469369888116</v>
      </c>
      <c r="I55">
        <v>-84245.06948168989</v>
      </c>
      <c r="J55">
        <v>68348.237106311615</v>
      </c>
      <c r="K55">
        <v>-290162.885785972</v>
      </c>
      <c r="L55">
        <v>48940.201519300725</v>
      </c>
      <c r="M55">
        <v>-119533.33227829156</v>
      </c>
      <c r="N55">
        <v>-49509.240649913561</v>
      </c>
      <c r="O55">
        <v>426162.08957025467</v>
      </c>
      <c r="Q55">
        <v>9.6478562086265587</v>
      </c>
      <c r="R55">
        <v>13.687186293348905</v>
      </c>
      <c r="S55">
        <v>-20.035881942915726</v>
      </c>
      <c r="T55">
        <v>-0.85672137278573934</v>
      </c>
      <c r="U55">
        <v>-10.144312095911872</v>
      </c>
      <c r="V55">
        <v>1.1233282667542208</v>
      </c>
      <c r="W55">
        <v>33.076474835747852</v>
      </c>
      <c r="Y55">
        <v>-0.17451356205364421</v>
      </c>
      <c r="Z55">
        <v>172.68441506470577</v>
      </c>
      <c r="AA55">
        <v>-37.716996434640961</v>
      </c>
      <c r="AB55">
        <v>-0.82246013009686514</v>
      </c>
      <c r="AC55">
        <v>-39.0128748801014</v>
      </c>
      <c r="AD55">
        <v>-6.081815753443971</v>
      </c>
      <c r="AE55">
        <v>88.069521055814064</v>
      </c>
      <c r="AG55">
        <v>1.4925990142580762E-2</v>
      </c>
      <c r="AH55">
        <v>0.10390371970363863</v>
      </c>
      <c r="AI55">
        <v>-2.3284002471234466E-2</v>
      </c>
      <c r="AJ55">
        <v>-4.784625853014977E-3</v>
      </c>
      <c r="AK55">
        <v>-9.1787460280202349E-2</v>
      </c>
      <c r="AL55">
        <v>-2.7098156226793998E-3</v>
      </c>
      <c r="AM55">
        <v>0.20413719438091182</v>
      </c>
    </row>
    <row r="56" spans="1:39" x14ac:dyDescent="0.4">
      <c r="A56">
        <v>-7559.9595646749021</v>
      </c>
      <c r="B56">
        <v>-29418.027895736388</v>
      </c>
      <c r="C56">
        <v>19225.242577906298</v>
      </c>
      <c r="D56">
        <v>6999.1171415346107</v>
      </c>
      <c r="E56">
        <v>-6060.2286440068901</v>
      </c>
      <c r="F56">
        <v>-1763.1007146245518</v>
      </c>
      <c r="G56">
        <v>18576.957099601823</v>
      </c>
      <c r="I56">
        <v>-40610.590905893609</v>
      </c>
      <c r="J56">
        <v>-286923.55828254484</v>
      </c>
      <c r="K56">
        <v>-20297.131506144819</v>
      </c>
      <c r="L56">
        <v>62087.828414626303</v>
      </c>
      <c r="M56">
        <v>-91970.20957691659</v>
      </c>
      <c r="N56">
        <v>-50523.876050398881</v>
      </c>
      <c r="O56">
        <v>428237.5379072724</v>
      </c>
      <c r="Q56">
        <v>7.4487280223256889</v>
      </c>
      <c r="R56">
        <v>17.377455912275163</v>
      </c>
      <c r="S56">
        <v>-17.006590181177984</v>
      </c>
      <c r="T56">
        <v>-0.56875196327941713</v>
      </c>
      <c r="U56">
        <v>-10.02411747872126</v>
      </c>
      <c r="V56">
        <v>0.95341765339788775</v>
      </c>
      <c r="W56">
        <v>33.158498677096624</v>
      </c>
      <c r="Y56">
        <v>-6.0572145113655829</v>
      </c>
      <c r="Z56">
        <v>167.04113274323797</v>
      </c>
      <c r="AA56">
        <v>-38.638161524936088</v>
      </c>
      <c r="AB56">
        <v>-1.0864038262555382</v>
      </c>
      <c r="AC56">
        <v>-38.16219439458235</v>
      </c>
      <c r="AD56">
        <v>-6.1191866768585186</v>
      </c>
      <c r="AE56">
        <v>88.205641978029107</v>
      </c>
      <c r="AG56">
        <v>2.5432663466915879E-2</v>
      </c>
      <c r="AH56">
        <v>0.1238083398614295</v>
      </c>
      <c r="AI56">
        <v>-2.3743252216407419E-2</v>
      </c>
      <c r="AJ56">
        <v>-3.4832826458392824E-4</v>
      </c>
      <c r="AK56">
        <v>-8.9138640382567608E-2</v>
      </c>
      <c r="AL56">
        <v>-2.4216933427864983E-3</v>
      </c>
      <c r="AM56">
        <v>0.20460591087800004</v>
      </c>
    </row>
    <row r="57" spans="1:39" x14ac:dyDescent="0.4">
      <c r="A57">
        <v>-7621.1057432755533</v>
      </c>
      <c r="B57">
        <v>-53404.613297516029</v>
      </c>
      <c r="C57">
        <v>42218.407226177245</v>
      </c>
      <c r="D57">
        <v>7151.7617061966912</v>
      </c>
      <c r="E57">
        <v>-5187.6568519985922</v>
      </c>
      <c r="F57">
        <v>-1726.1768300696772</v>
      </c>
      <c r="G57">
        <v>18569.383790485917</v>
      </c>
      <c r="I57">
        <v>12943.360559223571</v>
      </c>
      <c r="J57">
        <v>-663057.45133092359</v>
      </c>
      <c r="K57">
        <v>262664.4078383827</v>
      </c>
      <c r="L57">
        <v>72148.799521317676</v>
      </c>
      <c r="M57">
        <v>-63569.846984010197</v>
      </c>
      <c r="N57">
        <v>-51453.741126913752</v>
      </c>
      <c r="O57">
        <v>430324.47152292362</v>
      </c>
      <c r="Q57">
        <v>36.623519832529489</v>
      </c>
      <c r="R57">
        <v>16.404429177333526</v>
      </c>
      <c r="S57">
        <v>-12.454111769982321</v>
      </c>
      <c r="T57">
        <v>-0.29503619220541777</v>
      </c>
      <c r="U57">
        <v>-9.788844157957902</v>
      </c>
      <c r="V57">
        <v>0.77358236646629797</v>
      </c>
      <c r="W57">
        <v>33.240688633086123</v>
      </c>
      <c r="Y57">
        <v>-10.889742022759073</v>
      </c>
      <c r="Z57">
        <v>139.21408691707839</v>
      </c>
      <c r="AA57">
        <v>-37.038878741910395</v>
      </c>
      <c r="AB57">
        <v>-1.3611314158427594</v>
      </c>
      <c r="AC57">
        <v>-36.935784423849455</v>
      </c>
      <c r="AD57">
        <v>-6.1340585791138444</v>
      </c>
      <c r="AE57">
        <v>88.34248261290513</v>
      </c>
      <c r="AG57">
        <v>3.7885462123185262E-2</v>
      </c>
      <c r="AH57">
        <v>0.12668598645856219</v>
      </c>
      <c r="AI57">
        <v>-2.1091214408184934E-2</v>
      </c>
      <c r="AJ57">
        <v>4.0614986627961419E-3</v>
      </c>
      <c r="AK57">
        <v>-8.5648821813685702E-2</v>
      </c>
      <c r="AL57">
        <v>-2.1218480644873403E-3</v>
      </c>
      <c r="AM57">
        <v>0.20507693704181434</v>
      </c>
    </row>
    <row r="58" spans="1:39" x14ac:dyDescent="0.4">
      <c r="A58">
        <v>-5436.5525647595532</v>
      </c>
      <c r="B58">
        <v>-78176.808446846946</v>
      </c>
      <c r="C58">
        <v>64069.329800648149</v>
      </c>
      <c r="D58">
        <v>6879.2991018974171</v>
      </c>
      <c r="E58">
        <v>-4214.3055749994219</v>
      </c>
      <c r="F58">
        <v>-1682.7118184344115</v>
      </c>
      <c r="G58">
        <v>18561.74950249476</v>
      </c>
      <c r="I58">
        <v>85656.193983343939</v>
      </c>
      <c r="J58">
        <v>-1050923.9902526713</v>
      </c>
      <c r="K58">
        <v>541620.22162603214</v>
      </c>
      <c r="L58">
        <v>77791.524979687892</v>
      </c>
      <c r="M58">
        <v>-34262.138670309061</v>
      </c>
      <c r="N58">
        <v>-52304.31595773856</v>
      </c>
      <c r="O58">
        <v>432422.50429165497</v>
      </c>
      <c r="Q58">
        <v>-10.393665956572111</v>
      </c>
      <c r="R58">
        <v>9.3850670809107584</v>
      </c>
      <c r="S58">
        <v>-6.8863087080422343</v>
      </c>
      <c r="T58">
        <v>-5.9766668597059563E-2</v>
      </c>
      <c r="U58">
        <v>-9.4269031740555658</v>
      </c>
      <c r="V58">
        <v>0.58368247695367492</v>
      </c>
      <c r="W58">
        <v>33.323033581895935</v>
      </c>
      <c r="Y58">
        <v>-20.01541208629515</v>
      </c>
      <c r="Z58">
        <v>96.363592671109757</v>
      </c>
      <c r="AA58">
        <v>-33.576104294044811</v>
      </c>
      <c r="AB58">
        <v>-1.6125268520920863</v>
      </c>
      <c r="AC58">
        <v>-35.357205787517927</v>
      </c>
      <c r="AD58">
        <v>-6.1259217674690332</v>
      </c>
      <c r="AE58">
        <v>88.480014494669163</v>
      </c>
      <c r="AG58">
        <v>8.9833425756805571E-3</v>
      </c>
      <c r="AH58">
        <v>0.10818784690368831</v>
      </c>
      <c r="AI58">
        <v>-1.5971832007170284E-2</v>
      </c>
      <c r="AJ58">
        <v>8.2578474721045469E-3</v>
      </c>
      <c r="AK58">
        <v>-8.1357764784281611E-2</v>
      </c>
      <c r="AL58">
        <v>-1.8116273701575107E-3</v>
      </c>
      <c r="AM58">
        <v>0.20555018721013596</v>
      </c>
    </row>
    <row r="59" spans="1:39" x14ac:dyDescent="0.4">
      <c r="A59">
        <v>26.400570204113365</v>
      </c>
      <c r="B59">
        <v>-103249.55535111154</v>
      </c>
      <c r="C59">
        <v>83309.13034979903</v>
      </c>
      <c r="D59">
        <v>6117.066988453611</v>
      </c>
      <c r="E59">
        <v>-3124.2623596393601</v>
      </c>
      <c r="F59">
        <v>-1632.8344932885402</v>
      </c>
      <c r="G59">
        <v>18554.054295582686</v>
      </c>
      <c r="I59">
        <v>190383.82696895205</v>
      </c>
      <c r="J59">
        <v>-1444761.0258074016</v>
      </c>
      <c r="K59">
        <v>799219.59324818803</v>
      </c>
      <c r="L59">
        <v>77792.621076913783</v>
      </c>
      <c r="M59">
        <v>-4086.9419161774754</v>
      </c>
      <c r="N59">
        <v>-53079.323658387199</v>
      </c>
      <c r="O59">
        <v>434531.25008791237</v>
      </c>
      <c r="Q59">
        <v>-4.3025865622463089</v>
      </c>
      <c r="R59">
        <v>-2.1324149508606998</v>
      </c>
      <c r="S59">
        <v>-0.82487936522342897</v>
      </c>
      <c r="T59">
        <v>0.12096698317376564</v>
      </c>
      <c r="U59">
        <v>-8.9347951137943138</v>
      </c>
      <c r="V59">
        <v>0.38356461753905596</v>
      </c>
      <c r="W59">
        <v>33.405522401705625</v>
      </c>
      <c r="Y59">
        <v>-12.960228082677194</v>
      </c>
      <c r="Z59">
        <v>48.316639761393908</v>
      </c>
      <c r="AA59">
        <v>-28.886304104569113</v>
      </c>
      <c r="AB59">
        <v>-1.8005187465574182</v>
      </c>
      <c r="AC59">
        <v>-33.455621684404463</v>
      </c>
      <c r="AD59">
        <v>-6.094619511661115</v>
      </c>
      <c r="AE59">
        <v>88.618209157547881</v>
      </c>
      <c r="AG59">
        <v>-4.0469454157076465E-2</v>
      </c>
      <c r="AH59">
        <v>7.2486901326094783E-2</v>
      </c>
      <c r="AI59">
        <v>-9.0561252488323037E-3</v>
      </c>
      <c r="AJ59">
        <v>1.2073801188608969E-2</v>
      </c>
      <c r="AK59">
        <v>-7.6324720736921772E-2</v>
      </c>
      <c r="AL59">
        <v>-1.4929780926192793E-3</v>
      </c>
      <c r="AM59">
        <v>0.20602557572074609</v>
      </c>
    </row>
    <row r="60" spans="1:39" x14ac:dyDescent="0.4">
      <c r="A60">
        <v>9754.8103311786417</v>
      </c>
      <c r="B60">
        <v>-128086.83092244522</v>
      </c>
      <c r="C60">
        <v>98463.60775663075</v>
      </c>
      <c r="D60">
        <v>4817.3435575155927</v>
      </c>
      <c r="E60">
        <v>-1918.6228771743968</v>
      </c>
      <c r="F60">
        <v>-1576.6061312191421</v>
      </c>
      <c r="G60">
        <v>18546.298285513778</v>
      </c>
      <c r="I60">
        <v>335666.19644325494</v>
      </c>
      <c r="J60">
        <v>-1834322.2427160193</v>
      </c>
      <c r="K60">
        <v>1017943.6207328063</v>
      </c>
      <c r="L60">
        <v>71126.516911016719</v>
      </c>
      <c r="M60">
        <v>26716.586910423324</v>
      </c>
      <c r="N60">
        <v>-53780.998951848014</v>
      </c>
      <c r="O60">
        <v>436650.32067036617</v>
      </c>
      <c r="Q60">
        <v>26.531221766187002</v>
      </c>
      <c r="R60">
        <v>-15.518262899220373</v>
      </c>
      <c r="S60">
        <v>5.1995289461176188</v>
      </c>
      <c r="T60">
        <v>0.24151366124516946</v>
      </c>
      <c r="U60">
        <v>-8.3194538323697298</v>
      </c>
      <c r="V60">
        <v>0.17307010604752893</v>
      </c>
      <c r="W60">
        <v>33.48814403145429</v>
      </c>
      <c r="Y60">
        <v>-7.4145996859041636</v>
      </c>
      <c r="Z60">
        <v>5.2507153609994877</v>
      </c>
      <c r="AA60">
        <v>-23.602405100893886</v>
      </c>
      <c r="AB60">
        <v>-1.8821362063915363</v>
      </c>
      <c r="AC60">
        <v>-31.262828563438863</v>
      </c>
      <c r="AD60">
        <v>-6.0402612739715753</v>
      </c>
      <c r="AE60">
        <v>88.757038074024734</v>
      </c>
      <c r="AG60">
        <v>-3.5816144319149541E-2</v>
      </c>
      <c r="AH60">
        <v>2.7357994864192978E-2</v>
      </c>
      <c r="AI60">
        <v>-1.0325221151785673E-3</v>
      </c>
      <c r="AJ60">
        <v>1.5366434581284888E-2</v>
      </c>
      <c r="AK60">
        <v>-7.0632482651402095E-2</v>
      </c>
      <c r="AL60">
        <v>-1.1682969295970455E-3</v>
      </c>
      <c r="AM60">
        <v>0.2065030165698494</v>
      </c>
    </row>
    <row r="61" spans="1:39" x14ac:dyDescent="0.4">
      <c r="A61">
        <v>24489.639013382286</v>
      </c>
      <c r="B61">
        <v>-151905.98249357162</v>
      </c>
      <c r="C61">
        <v>108058.02569907738</v>
      </c>
      <c r="D61">
        <v>2938.6177292853749</v>
      </c>
      <c r="E61">
        <v>-604.70605060813477</v>
      </c>
      <c r="F61">
        <v>-1514.0757088563591</v>
      </c>
      <c r="G61">
        <v>18538.481811291073</v>
      </c>
      <c r="I61">
        <v>523295.41300227062</v>
      </c>
      <c r="J61">
        <v>-2202585.2636704664</v>
      </c>
      <c r="K61">
        <v>1180245.1664100664</v>
      </c>
      <c r="L61">
        <v>56816.948432221521</v>
      </c>
      <c r="M61">
        <v>57859.705379714171</v>
      </c>
      <c r="N61">
        <v>-54411.288888389834</v>
      </c>
      <c r="O61">
        <v>438779.31933458336</v>
      </c>
      <c r="Q61">
        <v>-8.5811069431019664</v>
      </c>
      <c r="R61">
        <v>-27.641491453270341</v>
      </c>
      <c r="S61">
        <v>10.654804953703881</v>
      </c>
      <c r="T61">
        <v>0.30050160192262387</v>
      </c>
      <c r="U61">
        <v>-7.5920920179408151</v>
      </c>
      <c r="V61">
        <v>-4.7960487937637006E-2</v>
      </c>
      <c r="W61">
        <v>33.570887653118831</v>
      </c>
      <c r="Y61">
        <v>4.642449457344032</v>
      </c>
      <c r="Z61">
        <v>-23.980888004586824</v>
      </c>
      <c r="AA61">
        <v>-18.357756497227214</v>
      </c>
      <c r="AB61">
        <v>-1.8099936035154884</v>
      </c>
      <c r="AC61">
        <v>-28.814990138471604</v>
      </c>
      <c r="AD61">
        <v>-5.9630037400186531</v>
      </c>
      <c r="AE61">
        <v>88.896472469608341</v>
      </c>
      <c r="AG61">
        <v>-1.47635266718695E-2</v>
      </c>
      <c r="AH61">
        <v>-2.0180607912252208E-2</v>
      </c>
      <c r="AI61">
        <v>7.4077124976965752E-3</v>
      </c>
      <c r="AJ61">
        <v>1.8002608210446958E-2</v>
      </c>
      <c r="AK61">
        <v>-6.4373549193825388E-2</v>
      </c>
      <c r="AL61">
        <v>-8.4005931754173573E-4</v>
      </c>
      <c r="AM61">
        <v>0.20698242238734529</v>
      </c>
    </row>
    <row r="62" spans="1:39" x14ac:dyDescent="0.4">
      <c r="A62">
        <v>42662.979430392523</v>
      </c>
      <c r="B62">
        <v>-171615.48791557312</v>
      </c>
      <c r="C62">
        <v>110616.97171528306</v>
      </c>
      <c r="D62">
        <v>441.39297771879978</v>
      </c>
      <c r="E62">
        <v>808.8307830914066</v>
      </c>
      <c r="F62">
        <v>-1445.2922586400259</v>
      </c>
      <c r="G62">
        <v>18530.605267727355</v>
      </c>
      <c r="I62">
        <v>719617.04071883764</v>
      </c>
      <c r="J62">
        <v>-2497081.1648395038</v>
      </c>
      <c r="K62">
        <v>1268569.879941076</v>
      </c>
      <c r="L62">
        <v>33851.428296554121</v>
      </c>
      <c r="M62">
        <v>89097.107025187099</v>
      </c>
      <c r="N62">
        <v>-54972.138402506018</v>
      </c>
      <c r="O62">
        <v>440917.8472603549</v>
      </c>
      <c r="Q62">
        <v>-6.5431829180085321</v>
      </c>
      <c r="R62">
        <v>-35.239852329527636</v>
      </c>
      <c r="S62">
        <v>15.008804415673783</v>
      </c>
      <c r="T62">
        <v>0.29860858245362809</v>
      </c>
      <c r="U62">
        <v>-6.7659389300238653</v>
      </c>
      <c r="V62">
        <v>-0.27968665559280281</v>
      </c>
      <c r="W62">
        <v>33.653742509435759</v>
      </c>
      <c r="Y62">
        <v>11.228069401199971</v>
      </c>
      <c r="Z62">
        <v>-35.086011631306057</v>
      </c>
      <c r="AA62">
        <v>-13.785125784614678</v>
      </c>
      <c r="AB62">
        <v>-1.5256081297835171</v>
      </c>
      <c r="AC62">
        <v>-26.159949026582332</v>
      </c>
      <c r="AD62">
        <v>-5.8630035336770252</v>
      </c>
      <c r="AE62">
        <v>89.036483508063938</v>
      </c>
      <c r="AG62">
        <v>7.0971771251053858E-3</v>
      </c>
      <c r="AH62">
        <v>-6.5686219535149137E-2</v>
      </c>
      <c r="AI62">
        <v>1.5572389721806301E-2</v>
      </c>
      <c r="AJ62">
        <v>1.9866790729800545E-2</v>
      </c>
      <c r="AK62">
        <v>-5.7657103151791851E-2</v>
      </c>
      <c r="AL62">
        <v>-5.1074035132776395E-4</v>
      </c>
      <c r="AM62">
        <v>0.20746370546155651</v>
      </c>
    </row>
    <row r="63" spans="1:39" x14ac:dyDescent="0.4">
      <c r="A63">
        <v>58326.809632501579</v>
      </c>
      <c r="B63">
        <v>-179745.026277717</v>
      </c>
      <c r="C63">
        <v>104627.12316032495</v>
      </c>
      <c r="D63">
        <v>-2669.0021695421397</v>
      </c>
      <c r="E63">
        <v>2307.7314178072406</v>
      </c>
      <c r="F63">
        <v>-1370.3048130100083</v>
      </c>
      <c r="G63">
        <v>18522.669049635377</v>
      </c>
      <c r="I63">
        <v>832464.0062057391</v>
      </c>
      <c r="J63">
        <v>-2606842.1871033423</v>
      </c>
      <c r="K63">
        <v>1264827.4785077774</v>
      </c>
      <c r="L63">
        <v>1816.0110361837833</v>
      </c>
      <c r="M63">
        <v>120134.67815485898</v>
      </c>
      <c r="N63">
        <v>-55465.492428688543</v>
      </c>
      <c r="O63">
        <v>443065.5056274716</v>
      </c>
      <c r="Q63">
        <v>-9.7837628584109986</v>
      </c>
      <c r="R63">
        <v>-35.502548092049807</v>
      </c>
      <c r="S63">
        <v>17.727690585314832</v>
      </c>
      <c r="T63">
        <v>0.23985813123184641</v>
      </c>
      <c r="U63">
        <v>-5.8559193172523845</v>
      </c>
      <c r="V63">
        <v>-0.52226788809430957</v>
      </c>
      <c r="W63">
        <v>33.736697843141513</v>
      </c>
      <c r="Y63">
        <v>9.1122897297599099</v>
      </c>
      <c r="Z63">
        <v>-26.250934772842793</v>
      </c>
      <c r="AA63">
        <v>-10.500767843120796</v>
      </c>
      <c r="AB63">
        <v>-0.98194517586991048</v>
      </c>
      <c r="AC63">
        <v>-23.351483755452865</v>
      </c>
      <c r="AD63">
        <v>-5.7404172788216785</v>
      </c>
      <c r="AE63">
        <v>89.177042353156736</v>
      </c>
      <c r="AG63">
        <v>2.144584253113363E-2</v>
      </c>
      <c r="AH63">
        <v>-0.10283608553273359</v>
      </c>
      <c r="AI63">
        <v>2.2737317182155464E-2</v>
      </c>
      <c r="AJ63">
        <v>2.0885359157889864E-2</v>
      </c>
      <c r="AK63">
        <v>-5.0602396293422017E-2</v>
      </c>
      <c r="AL63">
        <v>-1.8281512582894965E-4</v>
      </c>
      <c r="AM63">
        <v>0.20794677808080564</v>
      </c>
    </row>
    <row r="64" spans="1:39" x14ac:dyDescent="0.4">
      <c r="A64">
        <v>55704.569935363848</v>
      </c>
      <c r="B64">
        <v>-159497.96301838808</v>
      </c>
      <c r="C64">
        <v>89135.334695634709</v>
      </c>
      <c r="D64">
        <v>-6230.1632123616891</v>
      </c>
      <c r="E64">
        <v>3871.1072523294151</v>
      </c>
      <c r="F64">
        <v>-1289.1624044061357</v>
      </c>
      <c r="G64">
        <v>18514.673551827935</v>
      </c>
      <c r="I64">
        <v>957042.84205813578</v>
      </c>
      <c r="J64">
        <v>-2299773.2303228783</v>
      </c>
      <c r="K64">
        <v>1156309.7613445402</v>
      </c>
      <c r="L64">
        <v>-37466.069584103971</v>
      </c>
      <c r="M64">
        <v>150609.29679001321</v>
      </c>
      <c r="N64">
        <v>-55893.295901430924</v>
      </c>
      <c r="O64">
        <v>445221.89561572421</v>
      </c>
      <c r="Q64">
        <v>-0.95256144567227286</v>
      </c>
      <c r="R64">
        <v>-26.714727061393432</v>
      </c>
      <c r="S64">
        <v>18.403233446805345</v>
      </c>
      <c r="T64">
        <v>0.13609680521614548</v>
      </c>
      <c r="U64">
        <v>-4.8785871482408156</v>
      </c>
      <c r="V64">
        <v>-0.77586367661839106</v>
      </c>
      <c r="W64">
        <v>33.819742896972521</v>
      </c>
      <c r="Y64">
        <v>0.810655529417593</v>
      </c>
      <c r="Z64">
        <v>2.9171207376291508</v>
      </c>
      <c r="AA64">
        <v>-8.8973674740762121</v>
      </c>
      <c r="AB64">
        <v>-0.19336500471834384</v>
      </c>
      <c r="AC64">
        <v>-20.445638357805294</v>
      </c>
      <c r="AD64">
        <v>-5.5954015993273583</v>
      </c>
      <c r="AE64">
        <v>89.318120168651959</v>
      </c>
      <c r="AG64">
        <v>2.2459334275837652E-2</v>
      </c>
      <c r="AH64">
        <v>-0.11860231120679086</v>
      </c>
      <c r="AI64">
        <v>2.8132570891825488E-2</v>
      </c>
      <c r="AJ64">
        <v>2.1108414876658658E-2</v>
      </c>
      <c r="AK64">
        <v>-4.3333802635026897E-2</v>
      </c>
      <c r="AL64">
        <v>1.4124126408031137E-4</v>
      </c>
      <c r="AM64">
        <v>0.20843155253341566</v>
      </c>
    </row>
    <row r="65" spans="1:39" x14ac:dyDescent="0.4">
      <c r="A65">
        <v>18508.300486560853</v>
      </c>
      <c r="B65">
        <v>-97224.42668030897</v>
      </c>
      <c r="C65">
        <v>65961.717489791408</v>
      </c>
      <c r="D65">
        <v>-10022.263186646904</v>
      </c>
      <c r="E65">
        <v>5471.9667867541048</v>
      </c>
      <c r="F65">
        <v>-1201.9140652682677</v>
      </c>
      <c r="G65">
        <v>18506.619169117774</v>
      </c>
      <c r="I65">
        <v>17990.053926268512</v>
      </c>
      <c r="J65">
        <v>-1371695.5340983032</v>
      </c>
      <c r="K65">
        <v>959487.41611863207</v>
      </c>
      <c r="L65">
        <v>-81277.572394785821</v>
      </c>
      <c r="M65">
        <v>180097.71179850979</v>
      </c>
      <c r="N65">
        <v>-56257.493755225856</v>
      </c>
      <c r="O65">
        <v>447386.61840490432</v>
      </c>
      <c r="Q65">
        <v>-33.353975211969541</v>
      </c>
      <c r="R65">
        <v>-9.6879305117346188</v>
      </c>
      <c r="S65">
        <v>17.153813315948913</v>
      </c>
      <c r="T65">
        <v>2.4375254978268018E-3</v>
      </c>
      <c r="U65">
        <v>-3.8519339911154598</v>
      </c>
      <c r="V65">
        <v>-1.0406335123413881</v>
      </c>
      <c r="W65">
        <v>33.902866913665264</v>
      </c>
      <c r="Y65">
        <v>17.938471353429883</v>
      </c>
      <c r="Z65">
        <v>42.922025558736529</v>
      </c>
      <c r="AA65">
        <v>-8.6887426672269861</v>
      </c>
      <c r="AB65">
        <v>0.80047034114087268</v>
      </c>
      <c r="AC65">
        <v>-17.499832059041324</v>
      </c>
      <c r="AD65">
        <v>-5.428113119068712</v>
      </c>
      <c r="AE65">
        <v>89.459688118314745</v>
      </c>
      <c r="AG65">
        <v>1.9112838569295837E-3</v>
      </c>
      <c r="AH65">
        <v>-9.9864600589041883E-2</v>
      </c>
      <c r="AI65">
        <v>3.1233396417382774E-2</v>
      </c>
      <c r="AJ65">
        <v>2.0638147693703431E-2</v>
      </c>
      <c r="AK65">
        <v>-3.5979122210208922E-2</v>
      </c>
      <c r="AL65">
        <v>4.5895372352567135E-4</v>
      </c>
      <c r="AM65">
        <v>0.20891794110770939</v>
      </c>
    </row>
    <row r="66" spans="1:39" x14ac:dyDescent="0.4">
      <c r="A66">
        <v>-41619.993310165475</v>
      </c>
      <c r="B66">
        <v>-6666.8173779531826</v>
      </c>
      <c r="C66">
        <v>37635.092108804361</v>
      </c>
      <c r="D66">
        <v>-13819.589207329049</v>
      </c>
      <c r="E66">
        <v>7081.4103183618954</v>
      </c>
      <c r="F66">
        <v>-1108.608828036241</v>
      </c>
      <c r="G66">
        <v>18498.506296317686</v>
      </c>
      <c r="I66">
        <v>-1146067.9047717387</v>
      </c>
      <c r="J66">
        <v>-26608.079164441773</v>
      </c>
      <c r="K66">
        <v>698310.6824457692</v>
      </c>
      <c r="L66">
        <v>-126791.93643362801</v>
      </c>
      <c r="M66">
        <v>208157.99367380317</v>
      </c>
      <c r="N66">
        <v>-56560.030924566359</v>
      </c>
      <c r="O66">
        <v>449559.27517480234</v>
      </c>
      <c r="Q66">
        <v>-27.73738850360262</v>
      </c>
      <c r="R66">
        <v>11.549445598274239</v>
      </c>
      <c r="S66">
        <v>14.23226124323646</v>
      </c>
      <c r="T66">
        <v>-0.14565809883950484</v>
      </c>
      <c r="U66">
        <v>-2.7943681418465216</v>
      </c>
      <c r="V66">
        <v>-1.3167368864396627</v>
      </c>
      <c r="W66">
        <v>33.986059135956211</v>
      </c>
      <c r="Y66">
        <v>14.976110877020734</v>
      </c>
      <c r="Z66">
        <v>77.054855105435067</v>
      </c>
      <c r="AA66">
        <v>-9.4236692730733012</v>
      </c>
      <c r="AB66">
        <v>1.9565020095289847</v>
      </c>
      <c r="AC66">
        <v>-14.571819490940197</v>
      </c>
      <c r="AD66">
        <v>-5.238708461920587</v>
      </c>
      <c r="AE66">
        <v>89.601717365910275</v>
      </c>
      <c r="AG66">
        <v>-6.8728446848777911E-3</v>
      </c>
      <c r="AH66">
        <v>-5.2006569681738966E-2</v>
      </c>
      <c r="AI66">
        <v>3.1582605451616536E-2</v>
      </c>
      <c r="AJ66">
        <v>1.9583101562165306E-2</v>
      </c>
      <c r="AK66">
        <v>-2.8666995896807639E-2</v>
      </c>
      <c r="AL66">
        <v>7.6784715763299183E-4</v>
      </c>
      <c r="AM66">
        <v>0.20940585609200957</v>
      </c>
    </row>
    <row r="67" spans="1:39" x14ac:dyDescent="0.4">
      <c r="A67">
        <v>-87502.09816986238</v>
      </c>
      <c r="B67">
        <v>91608.145933566804</v>
      </c>
      <c r="C67">
        <v>6686.0374825937952</v>
      </c>
      <c r="D67">
        <v>-17396.003992687118</v>
      </c>
      <c r="E67">
        <v>8670.1879432983769</v>
      </c>
      <c r="F67">
        <v>-1009.2957251499258</v>
      </c>
      <c r="G67">
        <v>18490.335328240446</v>
      </c>
      <c r="I67">
        <v>-1477273.5514698972</v>
      </c>
      <c r="J67">
        <v>1416870.7373324055</v>
      </c>
      <c r="K67">
        <v>396745.28244552598</v>
      </c>
      <c r="L67">
        <v>-171175.93551748485</v>
      </c>
      <c r="M67">
        <v>234344.85244818588</v>
      </c>
      <c r="N67">
        <v>-56802.852343945196</v>
      </c>
      <c r="O67">
        <v>451739.46710520948</v>
      </c>
      <c r="Q67">
        <v>-2.4789096339709746</v>
      </c>
      <c r="R67">
        <v>32.153845114023845</v>
      </c>
      <c r="S67">
        <v>9.8920504111997776</v>
      </c>
      <c r="T67">
        <v>-0.29270104560464499</v>
      </c>
      <c r="U67">
        <v>-1.7243641455345498</v>
      </c>
      <c r="V67">
        <v>-1.6043332900894058</v>
      </c>
      <c r="W67">
        <v>34.069308806581759</v>
      </c>
      <c r="Y67">
        <v>-3.622514113238307</v>
      </c>
      <c r="Z67">
        <v>90.348608496656297</v>
      </c>
      <c r="AA67">
        <v>-10.651223977866577</v>
      </c>
      <c r="AB67">
        <v>3.2314789069174346</v>
      </c>
      <c r="AC67">
        <v>-11.719383651171807</v>
      </c>
      <c r="AD67">
        <v>-5.0273442517578122</v>
      </c>
      <c r="AE67">
        <v>89.744179075203775</v>
      </c>
      <c r="AG67">
        <v>-3.146749691754834E-2</v>
      </c>
      <c r="AH67">
        <v>1.3647187013168499E-2</v>
      </c>
      <c r="AI67">
        <v>2.8722795509446987E-2</v>
      </c>
      <c r="AJ67">
        <v>1.805200499034991E-2</v>
      </c>
      <c r="AK67">
        <v>-2.1526146841584149E-2</v>
      </c>
      <c r="AL67">
        <v>1.0654464715280337E-3</v>
      </c>
      <c r="AM67">
        <v>0.20989520977463907</v>
      </c>
    </row>
    <row r="68" spans="1:39" x14ac:dyDescent="0.4">
      <c r="A68">
        <v>-8411.62382888518</v>
      </c>
      <c r="B68">
        <v>176182.87292044665</v>
      </c>
      <c r="C68">
        <v>-24354.867458920089</v>
      </c>
      <c r="D68">
        <v>-20525.322749951018</v>
      </c>
      <c r="E68">
        <v>10209.002246659964</v>
      </c>
      <c r="F68">
        <v>-904.02378904914792</v>
      </c>
      <c r="G68">
        <v>18482.106659698817</v>
      </c>
      <c r="I68">
        <v>470371.25291188725</v>
      </c>
      <c r="J68">
        <v>2594644.2617318281</v>
      </c>
      <c r="K68">
        <v>78756.938237482493</v>
      </c>
      <c r="L68">
        <v>-211595.89918814928</v>
      </c>
      <c r="M68">
        <v>258212.55387889018</v>
      </c>
      <c r="N68">
        <v>-56987.902947855378</v>
      </c>
      <c r="O68">
        <v>453926.79537591676</v>
      </c>
      <c r="Q68">
        <v>39.829947917120045</v>
      </c>
      <c r="R68">
        <v>47.131540612683118</v>
      </c>
      <c r="S68">
        <v>4.3866540023708129</v>
      </c>
      <c r="T68">
        <v>-0.42319340569311137</v>
      </c>
      <c r="U68">
        <v>-0.66040543419324549</v>
      </c>
      <c r="V68">
        <v>-1.9035822144670287</v>
      </c>
      <c r="W68">
        <v>34.152605168278413</v>
      </c>
      <c r="Y68">
        <v>1.8562965927062618</v>
      </c>
      <c r="Z68">
        <v>80.514530691309375</v>
      </c>
      <c r="AA68">
        <v>-11.920483467858425</v>
      </c>
      <c r="AB68">
        <v>4.5821525137813115</v>
      </c>
      <c r="AC68">
        <v>-9.0003101114098847</v>
      </c>
      <c r="AD68">
        <v>-4.794177112455106</v>
      </c>
      <c r="AE68">
        <v>89.887044409960467</v>
      </c>
      <c r="AG68">
        <v>1.7252718505248284E-2</v>
      </c>
      <c r="AH68">
        <v>8.0225238079438668E-2</v>
      </c>
      <c r="AI68">
        <v>2.219656410579408E-2</v>
      </c>
      <c r="AJ68">
        <v>1.6153595866484863E-2</v>
      </c>
      <c r="AK68">
        <v>-1.4685307571223015E-2</v>
      </c>
      <c r="AL68">
        <v>1.3492765703368415E-3</v>
      </c>
      <c r="AM68">
        <v>0.21038591444392032</v>
      </c>
    </row>
    <row r="69" spans="1:39" x14ac:dyDescent="0.4">
      <c r="A69">
        <v>114578.59711336957</v>
      </c>
      <c r="B69">
        <v>220293.29051192341</v>
      </c>
      <c r="C69">
        <v>-52957.043785817215</v>
      </c>
      <c r="D69">
        <v>-22981.360686350559</v>
      </c>
      <c r="E69">
        <v>11668.555813543022</v>
      </c>
      <c r="F69">
        <v>-792.84205217377746</v>
      </c>
      <c r="G69">
        <v>18473.820685505591</v>
      </c>
      <c r="I69">
        <v>1882562.7204274482</v>
      </c>
      <c r="J69">
        <v>3100629.767399672</v>
      </c>
      <c r="K69">
        <v>-231688.62805877835</v>
      </c>
      <c r="L69">
        <v>-245218.15698741705</v>
      </c>
      <c r="M69">
        <v>279315.36372314987</v>
      </c>
      <c r="N69">
        <v>-57117.127670789385</v>
      </c>
      <c r="O69">
        <v>456120.86116671481</v>
      </c>
      <c r="Q69">
        <v>7.1258425908114562</v>
      </c>
      <c r="R69">
        <v>52.626160348792304</v>
      </c>
      <c r="S69">
        <v>-2.030454800718462</v>
      </c>
      <c r="T69">
        <v>-0.52163727000033444</v>
      </c>
      <c r="U69">
        <v>0.37902456016355901</v>
      </c>
      <c r="V69">
        <v>-2.2146431507488153</v>
      </c>
      <c r="W69">
        <v>34.235937463782598</v>
      </c>
      <c r="Y69">
        <v>4.4210783066174661</v>
      </c>
      <c r="Z69">
        <v>51.201960949091706</v>
      </c>
      <c r="AA69">
        <v>-12.780524429299961</v>
      </c>
      <c r="AB69">
        <v>5.9652743105953512</v>
      </c>
      <c r="AC69">
        <v>-6.472384443327817</v>
      </c>
      <c r="AD69">
        <v>-4.5393636678872582</v>
      </c>
      <c r="AE69">
        <v>90.030284533945505</v>
      </c>
      <c r="AG69">
        <v>3.5843290823108373E-2</v>
      </c>
      <c r="AH69">
        <v>0.12505505420756233</v>
      </c>
      <c r="AI69">
        <v>1.1546508755578364E-2</v>
      </c>
      <c r="AJ69">
        <v>1.3996612078799597E-2</v>
      </c>
      <c r="AK69">
        <v>-8.2732106124099088E-3</v>
      </c>
      <c r="AL69">
        <v>1.6168623591845276E-3</v>
      </c>
      <c r="AM69">
        <v>0.21087788238817667</v>
      </c>
    </row>
    <row r="70" spans="1:39" x14ac:dyDescent="0.4">
      <c r="A70">
        <v>-131220.4843039496</v>
      </c>
      <c r="B70">
        <v>204025.2432711377</v>
      </c>
      <c r="C70">
        <v>-76778.93864062638</v>
      </c>
      <c r="D70">
        <v>-24537.968269664918</v>
      </c>
      <c r="E70">
        <v>13019.586489593336</v>
      </c>
      <c r="F70">
        <v>-675.79954696365871</v>
      </c>
      <c r="G70">
        <v>18465.477800473513</v>
      </c>
      <c r="I70">
        <v>-2100562.9702666546</v>
      </c>
      <c r="J70">
        <v>2659681.0711307628</v>
      </c>
      <c r="K70">
        <v>-511317.40435537935</v>
      </c>
      <c r="L70">
        <v>-269209.76212569117</v>
      </c>
      <c r="M70">
        <v>297208.27140680823</v>
      </c>
      <c r="N70">
        <v>-57192.4714472411</v>
      </c>
      <c r="O70">
        <v>458321.26565739512</v>
      </c>
      <c r="Q70">
        <v>-9.8946789698815891</v>
      </c>
      <c r="R70">
        <v>46.21025545121266</v>
      </c>
      <c r="S70">
        <v>-8.9824634128160614</v>
      </c>
      <c r="T70">
        <v>-0.57253756418800528</v>
      </c>
      <c r="U70">
        <v>1.3754452402882809</v>
      </c>
      <c r="V70">
        <v>-2.5376755901110575</v>
      </c>
      <c r="W70">
        <v>34.319294935830776</v>
      </c>
      <c r="Y70">
        <v>-4.2140736061820254</v>
      </c>
      <c r="Z70">
        <v>8.8580452462703203</v>
      </c>
      <c r="AA70">
        <v>-12.831434021606754</v>
      </c>
      <c r="AB70">
        <v>7.3375642688389879</v>
      </c>
      <c r="AC70">
        <v>-4.1933607096034802</v>
      </c>
      <c r="AD70">
        <v>-4.2630605419290024</v>
      </c>
      <c r="AE70">
        <v>90.173870610924055</v>
      </c>
      <c r="AG70">
        <v>-3.7567099606931914E-2</v>
      </c>
      <c r="AH70">
        <v>0.12933766093789192</v>
      </c>
      <c r="AI70">
        <v>-3.1295189935806201E-3</v>
      </c>
      <c r="AJ70">
        <v>1.1689723822463657E-2</v>
      </c>
      <c r="AK70">
        <v>-2.4185207987710376E-3</v>
      </c>
      <c r="AL70">
        <v>1.865728743197511E-3</v>
      </c>
      <c r="AM70">
        <v>0.21137102589573051</v>
      </c>
    </row>
    <row r="71" spans="1:39" x14ac:dyDescent="0.4">
      <c r="A71">
        <v>-53174.533566158309</v>
      </c>
      <c r="B71">
        <v>140241.6677754909</v>
      </c>
      <c r="C71">
        <v>-94235.103455672564</v>
      </c>
      <c r="D71">
        <v>-24970.839039496623</v>
      </c>
      <c r="E71">
        <v>14234.67519227983</v>
      </c>
      <c r="F71">
        <v>-552.94530585861833</v>
      </c>
      <c r="G71">
        <v>18457.078399415379</v>
      </c>
      <c r="I71">
        <v>-1239230.704698141</v>
      </c>
      <c r="J71">
        <v>1544832.6940309743</v>
      </c>
      <c r="K71">
        <v>-739622.21869121084</v>
      </c>
      <c r="L71">
        <v>-280772.09556292754</v>
      </c>
      <c r="M71">
        <v>311480.59410525946</v>
      </c>
      <c r="N71">
        <v>-57215.879211702595</v>
      </c>
      <c r="O71">
        <v>460527.61002774822</v>
      </c>
      <c r="Q71">
        <v>-21.237937951494111</v>
      </c>
      <c r="R71">
        <v>30.079294236631512</v>
      </c>
      <c r="S71">
        <v>-15.599201637788596</v>
      </c>
      <c r="T71">
        <v>-0.56063371846403287</v>
      </c>
      <c r="U71">
        <v>2.3106105134796242</v>
      </c>
      <c r="V71">
        <v>-2.8728390237301236</v>
      </c>
      <c r="W71">
        <v>34.402666827159429</v>
      </c>
      <c r="Y71">
        <v>8.6824633720224824</v>
      </c>
      <c r="Z71">
        <v>-33.242530008913086</v>
      </c>
      <c r="AA71">
        <v>-11.877341296849448</v>
      </c>
      <c r="AB71">
        <v>8.6553930631520242</v>
      </c>
      <c r="AC71">
        <v>-2.220643676075198</v>
      </c>
      <c r="AD71">
        <v>-3.9654243584551914</v>
      </c>
      <c r="AE71">
        <v>90.317773804661329</v>
      </c>
      <c r="AG71">
        <v>-8.8343961136094981E-2</v>
      </c>
      <c r="AH71">
        <v>9.6170256388239506E-2</v>
      </c>
      <c r="AI71">
        <v>-1.9512651463265099E-2</v>
      </c>
      <c r="AJ71">
        <v>9.3404124813328306E-3</v>
      </c>
      <c r="AK71">
        <v>2.7512858473819251E-3</v>
      </c>
      <c r="AL71">
        <v>2.0934006275010212E-3</v>
      </c>
      <c r="AM71">
        <v>0.21186525725490479</v>
      </c>
    </row>
    <row r="72" spans="1:39" x14ac:dyDescent="0.4">
      <c r="A72">
        <v>45361.768517265162</v>
      </c>
      <c r="B72">
        <v>49312.316398995514</v>
      </c>
      <c r="C72">
        <v>-103929.11573572965</v>
      </c>
      <c r="D72">
        <v>-24065.700402967952</v>
      </c>
      <c r="E72">
        <v>15296.436706591496</v>
      </c>
      <c r="F72">
        <v>-424.32836129851478</v>
      </c>
      <c r="G72">
        <v>18448.622877143942</v>
      </c>
      <c r="I72">
        <v>316391.92288508744</v>
      </c>
      <c r="J72">
        <v>130230.37595805919</v>
      </c>
      <c r="K72">
        <v>-896787.60913686198</v>
      </c>
      <c r="L72">
        <v>-277303.99195087457</v>
      </c>
      <c r="M72">
        <v>321919.10268569173</v>
      </c>
      <c r="N72">
        <v>-57189.29589866718</v>
      </c>
      <c r="O72">
        <v>462739.49545756535</v>
      </c>
      <c r="Q72">
        <v>-0.13049463048957655</v>
      </c>
      <c r="R72">
        <v>8.2358724123129825</v>
      </c>
      <c r="S72">
        <v>-20.887159876782256</v>
      </c>
      <c r="T72">
        <v>-0.4745320959620859</v>
      </c>
      <c r="U72">
        <v>3.1701412199619208</v>
      </c>
      <c r="V72">
        <v>-3.2202929427822466</v>
      </c>
      <c r="W72">
        <v>34.486042380504955</v>
      </c>
      <c r="Y72">
        <v>4.2780423081399919</v>
      </c>
      <c r="Z72">
        <v>-65.654687887710693</v>
      </c>
      <c r="AA72">
        <v>-9.7733857802621475</v>
      </c>
      <c r="AB72">
        <v>9.8622439504942765</v>
      </c>
      <c r="AC72">
        <v>-0.59875069090153676</v>
      </c>
      <c r="AD72">
        <v>-3.6466117413405521</v>
      </c>
      <c r="AE72">
        <v>90.461965278922463</v>
      </c>
      <c r="AG72">
        <v>-0.14691240692608945</v>
      </c>
      <c r="AH72">
        <v>4.0915389454204844E-2</v>
      </c>
      <c r="AI72">
        <v>-3.4728766942357825E-2</v>
      </c>
      <c r="AJ72">
        <v>7.0260649825433005E-3</v>
      </c>
      <c r="AK72">
        <v>7.1388277604556381E-3</v>
      </c>
      <c r="AL72">
        <v>2.2974029172211623E-3</v>
      </c>
      <c r="AM72">
        <v>0.21236048875402236</v>
      </c>
    </row>
    <row r="73" spans="1:39" x14ac:dyDescent="0.4">
      <c r="A73">
        <v>141949.78960324213</v>
      </c>
      <c r="B73">
        <v>-50214.556550735237</v>
      </c>
      <c r="C73">
        <v>-104462.97448794897</v>
      </c>
      <c r="D73">
        <v>-21623.928920701655</v>
      </c>
      <c r="E73">
        <v>16201.556473394974</v>
      </c>
      <c r="F73">
        <v>-289.99774572323628</v>
      </c>
      <c r="G73">
        <v>18440.111628471997</v>
      </c>
      <c r="I73">
        <v>1733766.2978541683</v>
      </c>
      <c r="J73">
        <v>-1250716.3228492655</v>
      </c>
      <c r="K73">
        <v>-962983.30066059739</v>
      </c>
      <c r="L73">
        <v>-256533.31219571567</v>
      </c>
      <c r="M73">
        <v>328624.78116740059</v>
      </c>
      <c r="N73">
        <v>-57114.666442627793</v>
      </c>
      <c r="O73">
        <v>464956.5231266375</v>
      </c>
      <c r="Q73">
        <v>8.8453260499453918</v>
      </c>
      <c r="R73">
        <v>-15.032657004919823</v>
      </c>
      <c r="S73">
        <v>-23.852580646464983</v>
      </c>
      <c r="T73">
        <v>-0.3154245167195156</v>
      </c>
      <c r="U73">
        <v>3.9519957723848793</v>
      </c>
      <c r="V73">
        <v>-3.5801968384437375</v>
      </c>
      <c r="W73">
        <v>34.569410838603829</v>
      </c>
      <c r="Y73">
        <v>5.8327099554870108</v>
      </c>
      <c r="Z73">
        <v>-81.913254394776288</v>
      </c>
      <c r="AA73">
        <v>-6.3742845954302361</v>
      </c>
      <c r="AB73">
        <v>10.851512346438573</v>
      </c>
      <c r="AC73">
        <v>0.67746633749672092</v>
      </c>
      <c r="AD73">
        <v>-3.3067793144598117</v>
      </c>
      <c r="AE73">
        <v>90.60641619747274</v>
      </c>
      <c r="AG73">
        <v>-5.1329582579514962E-2</v>
      </c>
      <c r="AH73">
        <v>-1.855335852772123E-2</v>
      </c>
      <c r="AI73">
        <v>-4.5903818657323806E-2</v>
      </c>
      <c r="AJ73">
        <v>4.714664594297425E-3</v>
      </c>
      <c r="AK73">
        <v>1.0756201971372902E-2</v>
      </c>
      <c r="AL73">
        <v>2.4752605174839107E-3</v>
      </c>
      <c r="AM73">
        <v>0.21285663268140576</v>
      </c>
    </row>
    <row r="74" spans="1:39" x14ac:dyDescent="0.4">
      <c r="A74">
        <v>218705.38368622088</v>
      </c>
      <c r="B74">
        <v>-142048.06630361508</v>
      </c>
      <c r="C74">
        <v>-94352.88643079852</v>
      </c>
      <c r="D74">
        <v>-17534.310619974905</v>
      </c>
      <c r="E74">
        <v>16948.345237345406</v>
      </c>
      <c r="F74">
        <v>-150.01061739009629</v>
      </c>
      <c r="G74">
        <v>18431.545048212309</v>
      </c>
      <c r="I74">
        <v>2720738.9257735517</v>
      </c>
      <c r="J74">
        <v>-2328054.9623456006</v>
      </c>
      <c r="K74">
        <v>-917506.03563279752</v>
      </c>
      <c r="L74">
        <v>-217127.05426870967</v>
      </c>
      <c r="M74">
        <v>331764.77488326817</v>
      </c>
      <c r="N74">
        <v>-56993.942624467374</v>
      </c>
      <c r="O74">
        <v>467178.29421475524</v>
      </c>
      <c r="Q74">
        <v>25.834416130701161</v>
      </c>
      <c r="R74">
        <v>-35.777390644438896</v>
      </c>
      <c r="S74">
        <v>-23.500128530324837</v>
      </c>
      <c r="T74">
        <v>-8.9966818265095116E-2</v>
      </c>
      <c r="U74">
        <v>4.6579938168266857</v>
      </c>
      <c r="V74">
        <v>-3.9526853510078617</v>
      </c>
      <c r="W74">
        <v>34.652761444192556</v>
      </c>
      <c r="Y74">
        <v>-1.6076619843024513</v>
      </c>
      <c r="Z74">
        <v>-78.747451272044799</v>
      </c>
      <c r="AA74">
        <v>-1.5477539719548381</v>
      </c>
      <c r="AB74">
        <v>11.511267035849945</v>
      </c>
      <c r="AC74">
        <v>1.6315067231984108</v>
      </c>
      <c r="AD74">
        <v>-2.9461091874634677</v>
      </c>
      <c r="AE74">
        <v>90.751097724077283</v>
      </c>
      <c r="AG74">
        <v>1.7625259476267238E-2</v>
      </c>
      <c r="AH74">
        <v>-6.8478299396286885E-2</v>
      </c>
      <c r="AI74">
        <v>-5.0184831920810413E-2</v>
      </c>
      <c r="AJ74">
        <v>2.3563435512905604E-3</v>
      </c>
      <c r="AK74">
        <v>1.3654410375063897E-2</v>
      </c>
      <c r="AL74">
        <v>2.6245165890975289E-3</v>
      </c>
      <c r="AM74">
        <v>0.21335360132537806</v>
      </c>
    </row>
    <row r="75" spans="1:39" x14ac:dyDescent="0.4">
      <c r="A75">
        <v>256779.10254997644</v>
      </c>
      <c r="B75">
        <v>-208932.02587888442</v>
      </c>
      <c r="C75">
        <v>-71791.280627682863</v>
      </c>
      <c r="D75">
        <v>-12009.015855503743</v>
      </c>
      <c r="E75">
        <v>17534.784083982006</v>
      </c>
      <c r="F75">
        <v>-4.4878030650573635</v>
      </c>
      <c r="G75">
        <v>18422.923531177643</v>
      </c>
      <c r="I75">
        <v>3048749.9486331404</v>
      </c>
      <c r="J75">
        <v>-2895426.7389109931</v>
      </c>
      <c r="K75">
        <v>-736339.67691627028</v>
      </c>
      <c r="L75">
        <v>-161063.88483481098</v>
      </c>
      <c r="M75">
        <v>331504.84163407463</v>
      </c>
      <c r="N75">
        <v>-56828.899506850634</v>
      </c>
      <c r="O75">
        <v>469404.40990170994</v>
      </c>
      <c r="Q75">
        <v>33.074359266392172</v>
      </c>
      <c r="R75">
        <v>-50.12322163501981</v>
      </c>
      <c r="S75">
        <v>-18.83182747571108</v>
      </c>
      <c r="T75">
        <v>0.19231586371326104</v>
      </c>
      <c r="U75">
        <v>5.2899325630754497</v>
      </c>
      <c r="V75">
        <v>-4.3376420224575059</v>
      </c>
      <c r="W75">
        <v>34.736083440007512</v>
      </c>
      <c r="Y75">
        <v>-11.105343580761769</v>
      </c>
      <c r="Z75">
        <v>-57.331243846134697</v>
      </c>
      <c r="AA75">
        <v>4.7779048302729414</v>
      </c>
      <c r="AB75">
        <v>11.788571116016088</v>
      </c>
      <c r="AC75">
        <v>2.2886508366922773</v>
      </c>
      <c r="AD75">
        <v>-2.5649738085444129</v>
      </c>
      <c r="AE75">
        <v>90.89598102250136</v>
      </c>
      <c r="AG75">
        <v>3.5546311276138408E-2</v>
      </c>
      <c r="AH75">
        <v>-9.9821189452482584E-2</v>
      </c>
      <c r="AI75">
        <v>-4.4801778788295596E-2</v>
      </c>
      <c r="AJ75">
        <v>-1.8961297039635358E-5</v>
      </c>
      <c r="AK75">
        <v>1.5887344721562887E-2</v>
      </c>
      <c r="AL75">
        <v>2.7429665658545979E-3</v>
      </c>
      <c r="AM75">
        <v>0.21385130697426188</v>
      </c>
    </row>
    <row r="76" spans="1:39" x14ac:dyDescent="0.4">
      <c r="A76">
        <v>227172.94913469153</v>
      </c>
      <c r="B76">
        <v>-221277.29804962239</v>
      </c>
      <c r="C76">
        <v>-36476.461387714764</v>
      </c>
      <c r="D76">
        <v>-5356.8371388648966</v>
      </c>
      <c r="E76">
        <v>17959.01863905762</v>
      </c>
      <c r="F76">
        <v>146.28533027212572</v>
      </c>
      <c r="G76">
        <v>18414.247472180781</v>
      </c>
      <c r="I76">
        <v>3126674.2542473483</v>
      </c>
      <c r="J76">
        <v>-2751732.2767624105</v>
      </c>
      <c r="K76">
        <v>-412525.89256906748</v>
      </c>
      <c r="L76">
        <v>-91308.783351320671</v>
      </c>
      <c r="M76">
        <v>328010.04812795343</v>
      </c>
      <c r="N76">
        <v>-56620.621059795943</v>
      </c>
      <c r="O76">
        <v>471634.47136729257</v>
      </c>
      <c r="Q76">
        <v>25.648536106960321</v>
      </c>
      <c r="R76">
        <v>-52.345075981261296</v>
      </c>
      <c r="S76">
        <v>-9.4350739654933111</v>
      </c>
      <c r="T76">
        <v>0.521123315879503</v>
      </c>
      <c r="U76">
        <v>5.8488474076515802</v>
      </c>
      <c r="V76">
        <v>-4.7341885815080236</v>
      </c>
      <c r="W76">
        <v>34.819366068785179</v>
      </c>
      <c r="Y76">
        <v>-3.7043774219855856</v>
      </c>
      <c r="Z76">
        <v>-25.759844193597377</v>
      </c>
      <c r="AA76">
        <v>12.314419027278378</v>
      </c>
      <c r="AB76">
        <v>11.65418672275935</v>
      </c>
      <c r="AC76">
        <v>2.6746619338131632</v>
      </c>
      <c r="AD76">
        <v>-2.1642285112413879</v>
      </c>
      <c r="AE76">
        <v>91.041037256510052</v>
      </c>
      <c r="AG76">
        <v>3.4491547068136209E-2</v>
      </c>
      <c r="AH76">
        <v>-0.10671651659508775</v>
      </c>
      <c r="AI76">
        <v>-2.8306584113719072E-2</v>
      </c>
      <c r="AJ76">
        <v>-2.3614109181631007E-3</v>
      </c>
      <c r="AK76">
        <v>1.7507885134258747E-2</v>
      </c>
      <c r="AL76">
        <v>2.8294175081947752E-3</v>
      </c>
      <c r="AM76">
        <v>0.21434966191638019</v>
      </c>
    </row>
    <row r="77" spans="1:39" x14ac:dyDescent="0.4">
      <c r="A77">
        <v>102697.09457873671</v>
      </c>
      <c r="B77">
        <v>-147177.9841133708</v>
      </c>
      <c r="C77">
        <v>5445.0072709348115</v>
      </c>
      <c r="D77">
        <v>2109.1470536977963</v>
      </c>
      <c r="E77">
        <v>18219.359338298029</v>
      </c>
      <c r="F77">
        <v>301.85860566895258</v>
      </c>
      <c r="G77">
        <v>18405.517266034502</v>
      </c>
      <c r="I77">
        <v>975107.82011277671</v>
      </c>
      <c r="J77">
        <v>-1674957.8027157909</v>
      </c>
      <c r="K77">
        <v>-11634.692081513786</v>
      </c>
      <c r="L77">
        <v>-10869.874926484834</v>
      </c>
      <c r="M77">
        <v>321445.79769885907</v>
      </c>
      <c r="N77">
        <v>-56370.527879139947</v>
      </c>
      <c r="O77">
        <v>473868.07979129383</v>
      </c>
      <c r="Q77">
        <v>-0.42803238500110408</v>
      </c>
      <c r="R77">
        <v>-37.427983833352044</v>
      </c>
      <c r="S77">
        <v>2.7361511414137896</v>
      </c>
      <c r="T77">
        <v>0.88610815430171896</v>
      </c>
      <c r="U77">
        <v>6.3351001936888043</v>
      </c>
      <c r="V77">
        <v>-5.1407732034879512</v>
      </c>
      <c r="W77">
        <v>34.902598573262019</v>
      </c>
      <c r="Y77">
        <v>4.2333109499213597</v>
      </c>
      <c r="Z77">
        <v>4.7603956916640104</v>
      </c>
      <c r="AA77">
        <v>19.418352553861816</v>
      </c>
      <c r="AB77">
        <v>11.081128573381839</v>
      </c>
      <c r="AC77">
        <v>2.8158203442306462</v>
      </c>
      <c r="AD77">
        <v>-1.7452457029282893</v>
      </c>
      <c r="AE77">
        <v>91.186237589868597</v>
      </c>
      <c r="AG77">
        <v>3.2533577171273255E-3</v>
      </c>
      <c r="AH77">
        <v>-8.543246075739995E-2</v>
      </c>
      <c r="AI77">
        <v>-4.5176797951401535E-3</v>
      </c>
      <c r="AJ77">
        <v>-4.6213838177395087E-3</v>
      </c>
      <c r="AK77">
        <v>1.8567603577709049E-2</v>
      </c>
      <c r="AL77">
        <v>2.8839846353877459E-3</v>
      </c>
      <c r="AM77">
        <v>0.2148485784400555</v>
      </c>
    </row>
    <row r="78" spans="1:39" x14ac:dyDescent="0.4">
      <c r="A78">
        <v>-69735.978858122282</v>
      </c>
      <c r="B78">
        <v>-23566.350832704342</v>
      </c>
      <c r="C78">
        <v>46053.839673732509</v>
      </c>
      <c r="D78">
        <v>10075.858245940748</v>
      </c>
      <c r="E78">
        <v>18314.174894725813</v>
      </c>
      <c r="F78">
        <v>461.72356887598323</v>
      </c>
      <c r="G78">
        <v>18396.733307551567</v>
      </c>
      <c r="I78">
        <v>-1089487.4691060686</v>
      </c>
      <c r="J78">
        <v>-100899.27223615331</v>
      </c>
      <c r="K78">
        <v>381139.73653723922</v>
      </c>
      <c r="L78">
        <v>77244.715331454179</v>
      </c>
      <c r="M78">
        <v>311977.87945772836</v>
      </c>
      <c r="N78">
        <v>-56080.426337704914</v>
      </c>
      <c r="O78">
        <v>476104.83635350497</v>
      </c>
      <c r="Q78">
        <v>-19.80261197121424</v>
      </c>
      <c r="R78">
        <v>-12.083748249619617</v>
      </c>
      <c r="S78">
        <v>15.053554997064529</v>
      </c>
      <c r="T78">
        <v>1.2769229950482037</v>
      </c>
      <c r="U78">
        <v>6.7489180789909291</v>
      </c>
      <c r="V78">
        <v>-5.5557093783959912</v>
      </c>
      <c r="W78">
        <v>34.985770196174485</v>
      </c>
      <c r="Y78">
        <v>19.776062059275969</v>
      </c>
      <c r="Z78">
        <v>27.492244829985491</v>
      </c>
      <c r="AA78">
        <v>24.078713829059318</v>
      </c>
      <c r="AB78">
        <v>10.042411385185181</v>
      </c>
      <c r="AC78">
        <v>2.738563844066535</v>
      </c>
      <c r="AD78">
        <v>-1.3095552374307031</v>
      </c>
      <c r="AE78">
        <v>91.331553186342219</v>
      </c>
      <c r="AG78">
        <v>-1.6819157450718908E-2</v>
      </c>
      <c r="AH78">
        <v>-4.4711771235284421E-2</v>
      </c>
      <c r="AI78">
        <v>2.1210363170647638E-2</v>
      </c>
      <c r="AJ78">
        <v>-6.749258501429301E-3</v>
      </c>
      <c r="AK78">
        <v>1.9117701931600308E-2</v>
      </c>
      <c r="AL78">
        <v>2.9071532515739023E-3</v>
      </c>
      <c r="AM78">
        <v>0.21534796883361079</v>
      </c>
    </row>
    <row r="79" spans="1:39" x14ac:dyDescent="0.4">
      <c r="A79">
        <v>-227117.13359729806</v>
      </c>
      <c r="B79">
        <v>94243.619774428749</v>
      </c>
      <c r="C79">
        <v>77388.194082696893</v>
      </c>
      <c r="D79">
        <v>18230.217961620307</v>
      </c>
      <c r="E79">
        <v>18241.841687025222</v>
      </c>
      <c r="F79">
        <v>625.36409998213787</v>
      </c>
      <c r="G79">
        <v>18387.895991544752</v>
      </c>
      <c r="I79">
        <v>-2929629.4011024162</v>
      </c>
      <c r="J79">
        <v>1357030.0467020299</v>
      </c>
      <c r="K79">
        <v>680208.19014523097</v>
      </c>
      <c r="L79">
        <v>170026.86231425006</v>
      </c>
      <c r="M79">
        <v>299772.14642301772</v>
      </c>
      <c r="N79">
        <v>-55752.186715829062</v>
      </c>
      <c r="O79">
        <v>478344.34223371663</v>
      </c>
      <c r="Q79">
        <v>-24.727904225134669</v>
      </c>
      <c r="R79">
        <v>13.998516425990829</v>
      </c>
      <c r="S79">
        <v>24.866803659547653</v>
      </c>
      <c r="T79">
        <v>1.6832204541872346</v>
      </c>
      <c r="U79">
        <v>7.0905239384765757</v>
      </c>
      <c r="V79">
        <v>-5.9773063133456441</v>
      </c>
      <c r="W79">
        <v>35.068870180259026</v>
      </c>
      <c r="Y79">
        <v>6.2425726184837309</v>
      </c>
      <c r="Z79">
        <v>37.907082437612175</v>
      </c>
      <c r="AA79">
        <v>24.276690514352175</v>
      </c>
      <c r="AB79">
        <v>8.5110498754719508</v>
      </c>
      <c r="AC79">
        <v>2.4693422556753681</v>
      </c>
      <c r="AD79">
        <v>-0.85869901480747002</v>
      </c>
      <c r="AE79">
        <v>91.476955209696058</v>
      </c>
      <c r="AG79">
        <v>-2.0196610367591065E-2</v>
      </c>
      <c r="AH79">
        <v>3.5890360545930838E-3</v>
      </c>
      <c r="AI79">
        <v>4.3464451666008416E-2</v>
      </c>
      <c r="AJ79">
        <v>-8.6954134748931638E-3</v>
      </c>
      <c r="AK79">
        <v>1.9209348872094717E-2</v>
      </c>
      <c r="AL79">
        <v>2.899441864419035E-3</v>
      </c>
      <c r="AM79">
        <v>0.21584774538536897</v>
      </c>
    </row>
    <row r="80" spans="1:39" x14ac:dyDescent="0.4">
      <c r="A80">
        <v>209285.40189203477</v>
      </c>
      <c r="B80">
        <v>149855.01093784207</v>
      </c>
      <c r="C80">
        <v>91486.228759846737</v>
      </c>
      <c r="D80">
        <v>26259.147724492632</v>
      </c>
      <c r="E80">
        <v>18000.740978780523</v>
      </c>
      <c r="F80">
        <v>792.25919417644764</v>
      </c>
      <c r="G80">
        <v>18379.005712826831</v>
      </c>
      <c r="I80">
        <v>2677062.8383884775</v>
      </c>
      <c r="J80">
        <v>2061126.2841663153</v>
      </c>
      <c r="K80">
        <v>799981.46560049825</v>
      </c>
      <c r="L80">
        <v>264468.44091366028</v>
      </c>
      <c r="M80">
        <v>284994.45091927412</v>
      </c>
      <c r="N80">
        <v>-55387.678599945546</v>
      </c>
      <c r="O80">
        <v>480586.19861172017</v>
      </c>
      <c r="Q80">
        <v>21.319987860212155</v>
      </c>
      <c r="R80">
        <v>30.872310667329838</v>
      </c>
      <c r="S80">
        <v>29.525563186951924</v>
      </c>
      <c r="T80">
        <v>2.0946531477869588</v>
      </c>
      <c r="U80">
        <v>7.3601282171818809</v>
      </c>
      <c r="V80">
        <v>-6.4038607855678471</v>
      </c>
      <c r="W80">
        <v>35.151887768252081</v>
      </c>
      <c r="Y80">
        <v>-5.3905117098690933</v>
      </c>
      <c r="Z80">
        <v>36.600572738723478</v>
      </c>
      <c r="AA80">
        <v>17.993470271222854</v>
      </c>
      <c r="AB80">
        <v>6.4600587615439196</v>
      </c>
      <c r="AC80">
        <v>2.0346014275477904</v>
      </c>
      <c r="AD80">
        <v>-0.39421496125331124</v>
      </c>
      <c r="AE80">
        <v>91.622414823695337</v>
      </c>
      <c r="AG80">
        <v>1.3422581549244809E-2</v>
      </c>
      <c r="AH80">
        <v>4.5966250680645047E-2</v>
      </c>
      <c r="AI80">
        <v>5.6831492573306636E-2</v>
      </c>
      <c r="AJ80">
        <v>-1.0410227243791625E-2</v>
      </c>
      <c r="AK80">
        <v>1.8893670602144232E-2</v>
      </c>
      <c r="AL80">
        <v>2.8614114547982706E-3</v>
      </c>
      <c r="AM80">
        <v>0.21634782038365269</v>
      </c>
    </row>
    <row r="81" spans="1:39" x14ac:dyDescent="0.4">
      <c r="A81">
        <v>-73419.423299180722</v>
      </c>
      <c r="B81">
        <v>105651.12038863129</v>
      </c>
      <c r="C81">
        <v>82888.246120879834</v>
      </c>
      <c r="D81">
        <v>33839.898443235332</v>
      </c>
      <c r="E81">
        <v>17589.258052705602</v>
      </c>
      <c r="F81">
        <v>961.88382751809399</v>
      </c>
      <c r="G81">
        <v>18370.062866210581</v>
      </c>
      <c r="I81">
        <v>-140972.13395462593</v>
      </c>
      <c r="J81">
        <v>1547384.5016449864</v>
      </c>
      <c r="K81">
        <v>682599.65793026844</v>
      </c>
      <c r="L81">
        <v>357185.69401750393</v>
      </c>
      <c r="M81">
        <v>267810.68626102264</v>
      </c>
      <c r="N81">
        <v>-54988.812566461718</v>
      </c>
      <c r="O81">
        <v>482830.00666730647</v>
      </c>
      <c r="Q81">
        <v>-30.044427808482485</v>
      </c>
      <c r="R81">
        <v>30.058057003909607</v>
      </c>
      <c r="S81">
        <v>27.152826918301646</v>
      </c>
      <c r="T81">
        <v>2.4994598955317411</v>
      </c>
      <c r="U81">
        <v>7.5579390011784087</v>
      </c>
      <c r="V81">
        <v>-6.8336672133290532</v>
      </c>
      <c r="W81">
        <v>35.234812202890133</v>
      </c>
      <c r="Y81">
        <v>11.290836745437986</v>
      </c>
      <c r="Z81">
        <v>29.69486113530559</v>
      </c>
      <c r="AA81">
        <v>4.2841389769656644</v>
      </c>
      <c r="AB81">
        <v>3.8941198484889679</v>
      </c>
      <c r="AC81">
        <v>1.4607917266250841</v>
      </c>
      <c r="AD81">
        <v>8.2354478586481816E-2</v>
      </c>
      <c r="AE81">
        <v>91.767903192105223</v>
      </c>
      <c r="AG81">
        <v>3.7102920778481374E-2</v>
      </c>
      <c r="AH81">
        <v>6.497073614162166E-2</v>
      </c>
      <c r="AI81">
        <v>5.7269397846509293E-2</v>
      </c>
      <c r="AJ81">
        <v>-1.1852577211685597E-2</v>
      </c>
      <c r="AK81">
        <v>1.8221770053856258E-2</v>
      </c>
      <c r="AL81">
        <v>2.7936462744323882E-3</v>
      </c>
      <c r="AM81">
        <v>0.21684810611678457</v>
      </c>
    </row>
    <row r="82" spans="1:39" x14ac:dyDescent="0.4">
      <c r="A82">
        <v>-148633.69361487342</v>
      </c>
      <c r="B82">
        <v>15378.970838360508</v>
      </c>
      <c r="C82">
        <v>56142.906109321702</v>
      </c>
      <c r="D82">
        <v>40611.257653101617</v>
      </c>
      <c r="E82">
        <v>17005.778937622457</v>
      </c>
      <c r="F82">
        <v>1133.7122299583611</v>
      </c>
      <c r="G82">
        <v>18361.067846508769</v>
      </c>
      <c r="I82">
        <v>-1913899.0755833704</v>
      </c>
      <c r="J82">
        <v>410582.07009573467</v>
      </c>
      <c r="K82">
        <v>381118.00214324275</v>
      </c>
      <c r="L82">
        <v>443294.38919312594</v>
      </c>
      <c r="M82">
        <v>248386.75673970819</v>
      </c>
      <c r="N82">
        <v>-54557.510168707311</v>
      </c>
      <c r="O82">
        <v>485075.36758026597</v>
      </c>
      <c r="Q82">
        <v>-10.910178833739741</v>
      </c>
      <c r="R82">
        <v>17.196362608133548</v>
      </c>
      <c r="S82">
        <v>18.964894079844257</v>
      </c>
      <c r="T82">
        <v>2.8802275680881095</v>
      </c>
      <c r="U82">
        <v>7.6841645761394375</v>
      </c>
      <c r="V82">
        <v>-7.2650202144974436</v>
      </c>
      <c r="W82">
        <v>35.317632726909622</v>
      </c>
      <c r="Y82">
        <v>1.5921827753803282</v>
      </c>
      <c r="Z82">
        <v>19.05663517546904</v>
      </c>
      <c r="AA82">
        <v>-13.500749649389103</v>
      </c>
      <c r="AB82">
        <v>0.94470831405463751</v>
      </c>
      <c r="AC82">
        <v>0.77436498969303669</v>
      </c>
      <c r="AD82">
        <v>0.56946539022212872</v>
      </c>
      <c r="AE82">
        <v>91.913391478690926</v>
      </c>
      <c r="AG82">
        <v>1.1249656022962536E-3</v>
      </c>
      <c r="AH82">
        <v>5.8701275437981704E-2</v>
      </c>
      <c r="AI82">
        <v>4.6220072662749787E-2</v>
      </c>
      <c r="AJ82">
        <v>-1.3015309310494149E-2</v>
      </c>
      <c r="AK82">
        <v>1.7244746785324762E-2</v>
      </c>
      <c r="AL82">
        <v>2.6967339490538904E-3</v>
      </c>
      <c r="AM82">
        <v>0.21734851487308773</v>
      </c>
    </row>
    <row r="83" spans="1:39" x14ac:dyDescent="0.4">
      <c r="A83">
        <v>-46146.212455579058</v>
      </c>
      <c r="B83">
        <v>-54265.071983399786</v>
      </c>
      <c r="C83">
        <v>18300.136474811792</v>
      </c>
      <c r="D83">
        <v>46203.21862183138</v>
      </c>
      <c r="E83">
        <v>16248.652035346542</v>
      </c>
      <c r="F83">
        <v>1307.2562584549635</v>
      </c>
      <c r="G83">
        <v>18352.021048534174</v>
      </c>
      <c r="I83">
        <v>-571831.38444168912</v>
      </c>
      <c r="J83">
        <v>-582139.06519670831</v>
      </c>
      <c r="K83">
        <v>-23687.179363749099</v>
      </c>
      <c r="L83">
        <v>517542.87278499058</v>
      </c>
      <c r="M83">
        <v>226887.78955469359</v>
      </c>
      <c r="N83">
        <v>-54094.915867928052</v>
      </c>
      <c r="O83">
        <v>487321.88253039028</v>
      </c>
      <c r="Q83">
        <v>-41.853707054252418</v>
      </c>
      <c r="R83">
        <v>1.3554421294503998</v>
      </c>
      <c r="S83">
        <v>6.9513782326899722</v>
      </c>
      <c r="T83">
        <v>3.218142185811725</v>
      </c>
      <c r="U83">
        <v>7.7389910691756452</v>
      </c>
      <c r="V83">
        <v>-7.6961922483784777</v>
      </c>
      <c r="W83">
        <v>35.400338583046988</v>
      </c>
      <c r="Y83">
        <v>7.6997684001478497</v>
      </c>
      <c r="Z83">
        <v>5.4858126150368944</v>
      </c>
      <c r="AA83">
        <v>-30.93724375906875</v>
      </c>
      <c r="AB83">
        <v>-2.2245334901557712</v>
      </c>
      <c r="AC83">
        <v>1.7232039685317335E-3</v>
      </c>
      <c r="AD83">
        <v>1.0656237087324838</v>
      </c>
      <c r="AE83">
        <v>92.058850847217656</v>
      </c>
      <c r="AG83">
        <v>-6.9255283230320902E-2</v>
      </c>
      <c r="AH83">
        <v>3.235870292966856E-2</v>
      </c>
      <c r="AI83">
        <v>2.6496319017799367E-2</v>
      </c>
      <c r="AJ83">
        <v>-1.3899660117073036E-2</v>
      </c>
      <c r="AK83">
        <v>1.60135469287154E-2</v>
      </c>
      <c r="AL83">
        <v>2.5714155303257331E-3</v>
      </c>
      <c r="AM83">
        <v>0.21784895894088485</v>
      </c>
    </row>
    <row r="84" spans="1:39" x14ac:dyDescent="0.4">
      <c r="A84">
        <v>18720.516897392405</v>
      </c>
      <c r="B84">
        <v>-80517.332866304685</v>
      </c>
      <c r="C84">
        <v>-23590.354119902091</v>
      </c>
      <c r="D84">
        <v>50245.993704055851</v>
      </c>
      <c r="E84">
        <v>15316.066055462492</v>
      </c>
      <c r="F84">
        <v>1482.1874621964537</v>
      </c>
      <c r="G84">
        <v>18342.922867099573</v>
      </c>
      <c r="I84">
        <v>332384.59194553446</v>
      </c>
      <c r="J84">
        <v>-1095470.4093666584</v>
      </c>
      <c r="K84">
        <v>-451041.61688914674</v>
      </c>
      <c r="L84">
        <v>574681.54383283015</v>
      </c>
      <c r="M84">
        <v>203475.62640889944</v>
      </c>
      <c r="N84">
        <v>-53598.888628928849</v>
      </c>
      <c r="O84">
        <v>489569.15269746998</v>
      </c>
      <c r="Q84">
        <v>-14.616439337081525</v>
      </c>
      <c r="R84">
        <v>-10.101934163143616</v>
      </c>
      <c r="S84">
        <v>-6.8981102985695646</v>
      </c>
      <c r="T84">
        <v>3.4943930055765007</v>
      </c>
      <c r="U84">
        <v>7.7225126311370245</v>
      </c>
      <c r="V84">
        <v>-8.1253637980171245</v>
      </c>
      <c r="W84">
        <v>35.482919014038707</v>
      </c>
      <c r="Y84">
        <v>0.86877274921283187</v>
      </c>
      <c r="Z84">
        <v>-8.6947733492769714</v>
      </c>
      <c r="AA84">
        <v>-43.601516524817512</v>
      </c>
      <c r="AB84">
        <v>-5.4498381910216622</v>
      </c>
      <c r="AC84">
        <v>-0.83094187774544137</v>
      </c>
      <c r="AD84">
        <v>1.5695456036106266</v>
      </c>
      <c r="AE84">
        <v>92.204252461450523</v>
      </c>
      <c r="AG84">
        <v>-5.3200799263938746E-2</v>
      </c>
      <c r="AH84">
        <v>1.3208272701842722E-3</v>
      </c>
      <c r="AI84">
        <v>9.1091184418654676E-4</v>
      </c>
      <c r="AJ84">
        <v>-1.4506839145033021E-2</v>
      </c>
      <c r="AK84">
        <v>1.4578464278949198E-2</v>
      </c>
      <c r="AL84">
        <v>2.4190844071530163E-3</v>
      </c>
      <c r="AM84">
        <v>0.21834935060849872</v>
      </c>
    </row>
    <row r="85" spans="1:39" x14ac:dyDescent="0.4">
      <c r="A85">
        <v>40160.621588030153</v>
      </c>
      <c r="B85">
        <v>-63990.884894755152</v>
      </c>
      <c r="C85">
        <v>-62737.692742625419</v>
      </c>
      <c r="D85">
        <v>52369.795254406352</v>
      </c>
      <c r="E85">
        <v>14206.135343728423</v>
      </c>
      <c r="F85">
        <v>1658.2517541979096</v>
      </c>
      <c r="G85">
        <v>18333.773697017725</v>
      </c>
      <c r="I85">
        <v>643609.49851435609</v>
      </c>
      <c r="J85">
        <v>-1047364.3164536378</v>
      </c>
      <c r="K85">
        <v>-822767.5842871198</v>
      </c>
      <c r="L85">
        <v>609460.80137637304</v>
      </c>
      <c r="M85">
        <v>178310.62340074271</v>
      </c>
      <c r="N85">
        <v>-53065.801812010701</v>
      </c>
      <c r="O85">
        <v>491816.77926129644</v>
      </c>
      <c r="Q85">
        <v>-4.4247414337919597</v>
      </c>
      <c r="R85">
        <v>-13.289589806056124</v>
      </c>
      <c r="S85">
        <v>-20.464609195449082</v>
      </c>
      <c r="T85">
        <v>3.6901692842562155</v>
      </c>
      <c r="U85">
        <v>7.6347878862710941</v>
      </c>
      <c r="V85">
        <v>-8.5506798198556364</v>
      </c>
      <c r="W85">
        <v>35.565363262621197</v>
      </c>
      <c r="Y85">
        <v>5.3114814870095053</v>
      </c>
      <c r="Z85">
        <v>-20.903847422533463</v>
      </c>
      <c r="AA85">
        <v>-46.947271875912058</v>
      </c>
      <c r="AB85">
        <v>-8.5674384154223837</v>
      </c>
      <c r="AC85">
        <v>-1.6975316967734573</v>
      </c>
      <c r="AD85">
        <v>2.0800404384770461</v>
      </c>
      <c r="AE85">
        <v>92.349567485154822</v>
      </c>
      <c r="AG85">
        <v>-1.434255634486593E-2</v>
      </c>
      <c r="AH85">
        <v>-1.964559879366937E-2</v>
      </c>
      <c r="AI85">
        <v>-2.7166317717119467E-2</v>
      </c>
      <c r="AJ85">
        <v>-1.4838055907988002E-2</v>
      </c>
      <c r="AK85">
        <v>1.2989484670936684E-2</v>
      </c>
      <c r="AL85">
        <v>2.2414419284540847E-3</v>
      </c>
      <c r="AM85">
        <v>0.21884960216425201</v>
      </c>
    </row>
    <row r="86" spans="1:39" x14ac:dyDescent="0.4">
      <c r="A86">
        <v>22883.382719432218</v>
      </c>
      <c r="B86">
        <v>-15093.599199860118</v>
      </c>
      <c r="C86">
        <v>-93071.362373564305</v>
      </c>
      <c r="D86">
        <v>52201.462665933417</v>
      </c>
      <c r="E86">
        <v>12920.338023277918</v>
      </c>
      <c r="F86">
        <v>1835.2042316794573</v>
      </c>
      <c r="G86">
        <v>18324.573933101416</v>
      </c>
      <c r="I86">
        <v>339971.1917175352</v>
      </c>
      <c r="J86">
        <v>-478052.66944525013</v>
      </c>
      <c r="K86">
        <v>-1071675.0379804634</v>
      </c>
      <c r="L86">
        <v>616605.75138686527</v>
      </c>
      <c r="M86">
        <v>151578.25256902081</v>
      </c>
      <c r="N86">
        <v>-52491.851649368436</v>
      </c>
      <c r="O86">
        <v>494064.36340166058</v>
      </c>
      <c r="Q86">
        <v>1.3507890012657682</v>
      </c>
      <c r="R86">
        <v>-8.2418574149667521</v>
      </c>
      <c r="S86">
        <v>-31.048842625043608</v>
      </c>
      <c r="T86">
        <v>3.7859599555537593</v>
      </c>
      <c r="U86">
        <v>7.4765724399860929</v>
      </c>
      <c r="V86">
        <v>-8.9702819283262265</v>
      </c>
      <c r="W86">
        <v>35.647660571530963</v>
      </c>
      <c r="Y86">
        <v>13.489678901101037</v>
      </c>
      <c r="Z86">
        <v>-28.469056990598752</v>
      </c>
      <c r="AA86">
        <v>-37.314317611353687</v>
      </c>
      <c r="AB86">
        <v>-11.414547642402537</v>
      </c>
      <c r="AC86">
        <v>-2.5709776784142448</v>
      </c>
      <c r="AD86">
        <v>2.5959284130916189</v>
      </c>
      <c r="AE86">
        <v>92.494767082095663</v>
      </c>
      <c r="AG86">
        <v>5.1779282531159987E-3</v>
      </c>
      <c r="AH86">
        <v>-2.4063281466981067E-2</v>
      </c>
      <c r="AI86">
        <v>-5.1849536145786357E-2</v>
      </c>
      <c r="AJ86">
        <v>-1.4897011755347403E-2</v>
      </c>
      <c r="AK86">
        <v>1.1299047141863784E-2</v>
      </c>
      <c r="AL86">
        <v>2.0402280766674747E-3</v>
      </c>
      <c r="AM86">
        <v>0.21934962589646756</v>
      </c>
    </row>
    <row r="87" spans="1:39" x14ac:dyDescent="0.4">
      <c r="A87">
        <v>-1324.6326335061854</v>
      </c>
      <c r="B87">
        <v>27688.25480677234</v>
      </c>
      <c r="C87">
        <v>-107527.0886224459</v>
      </c>
      <c r="D87">
        <v>49360.272360943804</v>
      </c>
      <c r="E87">
        <v>11475.070126211347</v>
      </c>
      <c r="F87">
        <v>2012.7999918611781</v>
      </c>
      <c r="G87">
        <v>18315.323970163416</v>
      </c>
      <c r="I87">
        <v>-208609.1565105097</v>
      </c>
      <c r="J87">
        <v>185441.91012755418</v>
      </c>
      <c r="K87">
        <v>-1135666.2883170054</v>
      </c>
      <c r="L87">
        <v>590822.29156754399</v>
      </c>
      <c r="M87">
        <v>123572.9712072604</v>
      </c>
      <c r="N87">
        <v>-51873.234373196334</v>
      </c>
      <c r="O87">
        <v>496311.50629835279</v>
      </c>
      <c r="Q87">
        <v>6.8745029519157841</v>
      </c>
      <c r="R87">
        <v>-2.38994791749841</v>
      </c>
      <c r="S87">
        <v>-35.570808800639647</v>
      </c>
      <c r="T87">
        <v>3.7590062909472053</v>
      </c>
      <c r="U87">
        <v>7.2521177553828418</v>
      </c>
      <c r="V87">
        <v>-9.3823117378610323</v>
      </c>
      <c r="W87">
        <v>35.729800183504416</v>
      </c>
      <c r="Y87">
        <v>-7.7202743405433036</v>
      </c>
      <c r="Z87">
        <v>-25.655792858674332</v>
      </c>
      <c r="AA87">
        <v>-16.420609499007284</v>
      </c>
      <c r="AB87">
        <v>-13.832188900339883</v>
      </c>
      <c r="AC87">
        <v>-3.4237078606876081</v>
      </c>
      <c r="AD87">
        <v>3.116029727214618</v>
      </c>
      <c r="AE87">
        <v>92.6398224160382</v>
      </c>
      <c r="AG87">
        <v>1.0245025528317766E-2</v>
      </c>
      <c r="AH87">
        <v>-2.0116981617798489E-2</v>
      </c>
      <c r="AI87">
        <v>-6.554516231302733E-2</v>
      </c>
      <c r="AJ87">
        <v>-1.4690155383302083E-2</v>
      </c>
      <c r="AK87">
        <v>9.5627568581093444E-3</v>
      </c>
      <c r="AL87">
        <v>1.8171828342324978E-3</v>
      </c>
      <c r="AM87">
        <v>0.21984933409346832</v>
      </c>
    </row>
    <row r="88" spans="1:39" x14ac:dyDescent="0.4">
      <c r="A88">
        <v>1434.7350947123289</v>
      </c>
      <c r="B88">
        <v>24652.097809884035</v>
      </c>
      <c r="C88">
        <v>-99113.081196987274</v>
      </c>
      <c r="D88">
        <v>43635.951460623655</v>
      </c>
      <c r="E88">
        <v>9895.8048967876093</v>
      </c>
      <c r="F88">
        <v>2190.7941319631564</v>
      </c>
      <c r="G88">
        <v>18306.024203016495</v>
      </c>
      <c r="I88">
        <v>206684.80217903946</v>
      </c>
      <c r="J88">
        <v>327955.38742537558</v>
      </c>
      <c r="K88">
        <v>-958175.25488205475</v>
      </c>
      <c r="L88">
        <v>529019.22076156677</v>
      </c>
      <c r="M88">
        <v>94645.781600597926</v>
      </c>
      <c r="N88">
        <v>-51206.146215689558</v>
      </c>
      <c r="O88">
        <v>498557.80913116451</v>
      </c>
      <c r="Q88">
        <v>-4.2210961737045318</v>
      </c>
      <c r="R88">
        <v>-1.1207823503284524</v>
      </c>
      <c r="S88">
        <v>-30.979460574978148</v>
      </c>
      <c r="T88">
        <v>3.5903140906799096</v>
      </c>
      <c r="U88">
        <v>6.9691538787661491</v>
      </c>
      <c r="V88">
        <v>-9.7849108628922998</v>
      </c>
      <c r="W88">
        <v>35.811771341278032</v>
      </c>
      <c r="Y88">
        <v>7.4209099150278872</v>
      </c>
      <c r="Z88">
        <v>-10.117793246535491</v>
      </c>
      <c r="AA88">
        <v>12.554402620123179</v>
      </c>
      <c r="AB88">
        <v>-15.690540530869903</v>
      </c>
      <c r="AC88">
        <v>-4.2408495149782626</v>
      </c>
      <c r="AD88">
        <v>3.6391645806058586</v>
      </c>
      <c r="AE88">
        <v>92.784704650747727</v>
      </c>
      <c r="AG88">
        <v>-3.2629712878945475E-3</v>
      </c>
      <c r="AH88">
        <v>-1.4981907564526416E-2</v>
      </c>
      <c r="AI88">
        <v>-6.0538965599854409E-2</v>
      </c>
      <c r="AJ88">
        <v>-1.4208346740749318E-2</v>
      </c>
      <c r="AK88">
        <v>7.8115059658602172E-3</v>
      </c>
      <c r="AL88">
        <v>1.5740461835875147E-3</v>
      </c>
      <c r="AM88">
        <v>0.22034863904357696</v>
      </c>
    </row>
    <row r="89" spans="1:39" x14ac:dyDescent="0.4">
      <c r="A89">
        <v>-51.73367105535408</v>
      </c>
      <c r="B89">
        <v>920.78271760944142</v>
      </c>
      <c r="C89">
        <v>-65169.496132347391</v>
      </c>
      <c r="D89">
        <v>35425.38866820433</v>
      </c>
      <c r="E89">
        <v>8209.4416419100144</v>
      </c>
      <c r="F89">
        <v>2368.9417492055286</v>
      </c>
      <c r="G89">
        <v>18296.675026473429</v>
      </c>
      <c r="I89">
        <v>-389297.65230999631</v>
      </c>
      <c r="J89">
        <v>84829.268839985511</v>
      </c>
      <c r="K89">
        <v>-528779.27277090505</v>
      </c>
      <c r="L89">
        <v>435798.46755511971</v>
      </c>
      <c r="M89">
        <v>65155.49901495321</v>
      </c>
      <c r="N89">
        <v>-50486.783409043586</v>
      </c>
      <c r="O89">
        <v>500802.87307988654</v>
      </c>
      <c r="Q89">
        <v>-1.2717443835586779</v>
      </c>
      <c r="R89">
        <v>-0.90964821320221834</v>
      </c>
      <c r="S89">
        <v>-16.1079017342851</v>
      </c>
      <c r="T89">
        <v>3.2855421874755582</v>
      </c>
      <c r="U89">
        <v>6.6361054214491997</v>
      </c>
      <c r="V89">
        <v>-10.17622091785222</v>
      </c>
      <c r="W89">
        <v>35.893563287588258</v>
      </c>
      <c r="Y89">
        <v>-7.8177443303008713</v>
      </c>
      <c r="Z89">
        <v>6.4225610409144069</v>
      </c>
      <c r="AA89">
        <v>44.636755354568685</v>
      </c>
      <c r="AB89">
        <v>-16.97415415062849</v>
      </c>
      <c r="AC89">
        <v>-5.0109499340535057</v>
      </c>
      <c r="AD89">
        <v>4.1641531730253174</v>
      </c>
      <c r="AE89">
        <v>92.929384949989455</v>
      </c>
      <c r="AG89">
        <v>-8.5971132117616568E-3</v>
      </c>
      <c r="AH89">
        <v>-6.8962500642363095E-3</v>
      </c>
      <c r="AI89">
        <v>-3.3208530575267216E-2</v>
      </c>
      <c r="AJ89">
        <v>-1.3478502688325584E-2</v>
      </c>
      <c r="AK89">
        <v>6.0693853973025503E-3</v>
      </c>
      <c r="AL89">
        <v>1.3125581071719017E-3</v>
      </c>
      <c r="AM89">
        <v>0.2208474530351163</v>
      </c>
    </row>
    <row r="90" spans="1:39" x14ac:dyDescent="0.4">
      <c r="A90">
        <v>-22064.574232403131</v>
      </c>
      <c r="B90">
        <v>-15269.998886397048</v>
      </c>
      <c r="C90">
        <v>-15221.362466421564</v>
      </c>
      <c r="D90">
        <v>25278.781140584349</v>
      </c>
      <c r="E90">
        <v>6442.8796684820309</v>
      </c>
      <c r="F90">
        <v>2546.9979408083727</v>
      </c>
      <c r="G90">
        <v>18287.276835346987</v>
      </c>
      <c r="I90">
        <v>-661918.91849358846</v>
      </c>
      <c r="J90">
        <v>-154706.17976714484</v>
      </c>
      <c r="K90">
        <v>46070.05169227939</v>
      </c>
      <c r="L90">
        <v>317701.55071335507</v>
      </c>
      <c r="M90">
        <v>35460.93871624169</v>
      </c>
      <c r="N90">
        <v>-49711.342185453119</v>
      </c>
      <c r="O90">
        <v>503046.29932431027</v>
      </c>
      <c r="Q90">
        <v>-4.3706023891682078</v>
      </c>
      <c r="R90">
        <v>0.67519967764155986</v>
      </c>
      <c r="S90">
        <v>4.0427012761425356</v>
      </c>
      <c r="T90">
        <v>2.8569920706602141</v>
      </c>
      <c r="U90">
        <v>6.2613969947450396</v>
      </c>
      <c r="V90">
        <v>-10.554383517172974</v>
      </c>
      <c r="W90">
        <v>35.975165265171526</v>
      </c>
      <c r="Y90">
        <v>22.112707881727168</v>
      </c>
      <c r="Z90">
        <v>15.376420580250176</v>
      </c>
      <c r="AA90">
        <v>69.79085920441058</v>
      </c>
      <c r="AB90">
        <v>-17.69608143746883</v>
      </c>
      <c r="AC90">
        <v>-5.7225564106807365</v>
      </c>
      <c r="AD90">
        <v>4.6898157042332249</v>
      </c>
      <c r="AE90">
        <v>93.073834477528422</v>
      </c>
      <c r="AG90">
        <v>-4.9338518154486116E-2</v>
      </c>
      <c r="AH90">
        <v>6.1343918557469467E-3</v>
      </c>
      <c r="AI90">
        <v>6.1661499512746494E-3</v>
      </c>
      <c r="AJ90">
        <v>-1.253865668099409E-2</v>
      </c>
      <c r="AK90">
        <v>4.3604860846250398E-3</v>
      </c>
      <c r="AL90">
        <v>1.0344585874245227E-3</v>
      </c>
      <c r="AM90">
        <v>0.22134568835640905</v>
      </c>
    </row>
    <row r="91" spans="1:39" x14ac:dyDescent="0.4">
      <c r="A91">
        <v>-57172.572918626334</v>
      </c>
      <c r="B91">
        <v>-5209.8858356402752</v>
      </c>
      <c r="C91">
        <v>38573.516933875275</v>
      </c>
      <c r="D91">
        <v>13747.126108542605</v>
      </c>
      <c r="E91">
        <v>4623.0182834069983</v>
      </c>
      <c r="F91">
        <v>2724.717803991789</v>
      </c>
      <c r="G91">
        <v>18277.830024449951</v>
      </c>
      <c r="I91">
        <v>-780224.73210349062</v>
      </c>
      <c r="J91">
        <v>-87912.703472459209</v>
      </c>
      <c r="K91">
        <v>642269.04733844544</v>
      </c>
      <c r="L91">
        <v>181279.80200000879</v>
      </c>
      <c r="M91">
        <v>5920.915970382508</v>
      </c>
      <c r="N91">
        <v>-48876.018777112833</v>
      </c>
      <c r="O91">
        <v>505287.68904422608</v>
      </c>
      <c r="Q91">
        <v>-12.904839326647073</v>
      </c>
      <c r="R91">
        <v>4.4347388634385103</v>
      </c>
      <c r="S91">
        <v>23.558913196778303</v>
      </c>
      <c r="T91">
        <v>2.3170633111857439</v>
      </c>
      <c r="U91">
        <v>5.8534532099667818</v>
      </c>
      <c r="V91">
        <v>-10.917540275286793</v>
      </c>
      <c r="W91">
        <v>36.05656651676432</v>
      </c>
      <c r="Y91">
        <v>-4.9093644225846704</v>
      </c>
      <c r="Z91">
        <v>10.791594880248333</v>
      </c>
      <c r="AA91">
        <v>80.768321463516472</v>
      </c>
      <c r="AB91">
        <v>-17.869341609946382</v>
      </c>
      <c r="AC91">
        <v>-6.3642162376271791</v>
      </c>
      <c r="AD91">
        <v>5.2149723739893972</v>
      </c>
      <c r="AE91">
        <v>93.218024397130009</v>
      </c>
      <c r="AG91">
        <v>-2.2833994601061555E-2</v>
      </c>
      <c r="AH91">
        <v>2.2598700958945339E-2</v>
      </c>
      <c r="AI91">
        <v>4.4956571251200284E-2</v>
      </c>
      <c r="AJ91">
        <v>-1.1426921471660828E-2</v>
      </c>
      <c r="AK91">
        <v>2.7088989600148067E-3</v>
      </c>
      <c r="AL91">
        <v>7.4148760678380027E-4</v>
      </c>
      <c r="AM91">
        <v>0.22184325729577814</v>
      </c>
    </row>
    <row r="92" spans="1:39" x14ac:dyDescent="0.4">
      <c r="A92">
        <v>-39307.582468890738</v>
      </c>
      <c r="B92">
        <v>23011.001195153658</v>
      </c>
      <c r="C92">
        <v>89053.034652719973</v>
      </c>
      <c r="D92">
        <v>1381.4208028577984</v>
      </c>
      <c r="E92">
        <v>2776.7567935883553</v>
      </c>
      <c r="F92">
        <v>2901.8564359758575</v>
      </c>
      <c r="G92">
        <v>18268.334988595092</v>
      </c>
      <c r="I92">
        <v>-555458.93027608295</v>
      </c>
      <c r="J92">
        <v>207287.16964966879</v>
      </c>
      <c r="K92">
        <v>1195552.1274010949</v>
      </c>
      <c r="L92">
        <v>33084.553178818969</v>
      </c>
      <c r="M92">
        <v>-23105.753956707522</v>
      </c>
      <c r="N92">
        <v>-47977.009416217254</v>
      </c>
      <c r="O92">
        <v>507526.64341942535</v>
      </c>
      <c r="Q92">
        <v>8.9387618539858771</v>
      </c>
      <c r="R92">
        <v>8.6716012052369464</v>
      </c>
      <c r="S92">
        <v>38.942329866835877</v>
      </c>
      <c r="T92">
        <v>1.6781554800040104</v>
      </c>
      <c r="U92">
        <v>5.4206986784275442</v>
      </c>
      <c r="V92">
        <v>-11.263832806625839</v>
      </c>
      <c r="W92">
        <v>36.13775628510308</v>
      </c>
      <c r="Y92">
        <v>12.962601329072406</v>
      </c>
      <c r="Z92">
        <v>-1.1237140556152798</v>
      </c>
      <c r="AA92">
        <v>77.422272659567781</v>
      </c>
      <c r="AB92">
        <v>-17.506953886617186</v>
      </c>
      <c r="AC92">
        <v>-6.9244767076600047</v>
      </c>
      <c r="AD92">
        <v>5.7384433820540366</v>
      </c>
      <c r="AE92">
        <v>93.361925872559226</v>
      </c>
      <c r="AG92">
        <v>1.1881145555743849E-2</v>
      </c>
      <c r="AH92">
        <v>3.202091556225764E-2</v>
      </c>
      <c r="AI92">
        <v>7.5287176450335697E-2</v>
      </c>
      <c r="AJ92">
        <v>-1.0181409813232414E-2</v>
      </c>
      <c r="AK92">
        <v>1.1387149556597994E-3</v>
      </c>
      <c r="AL92">
        <v>4.3538514768909521E-4</v>
      </c>
      <c r="AM92">
        <v>0.22234007214154636</v>
      </c>
    </row>
    <row r="93" spans="1:39" x14ac:dyDescent="0.4">
      <c r="A93">
        <v>105791.54348005255</v>
      </c>
      <c r="B93">
        <v>35484.155428731145</v>
      </c>
      <c r="C93">
        <v>130736.12787440226</v>
      </c>
      <c r="D93">
        <v>-11267.337545691331</v>
      </c>
      <c r="E93">
        <v>930.99450592948551</v>
      </c>
      <c r="F93">
        <v>3078.1689339807144</v>
      </c>
      <c r="G93">
        <v>18258.792122595172</v>
      </c>
      <c r="I93">
        <v>1244802.575296009</v>
      </c>
      <c r="J93">
        <v>350267.3102976724</v>
      </c>
      <c r="K93">
        <v>1660663.7808971694</v>
      </c>
      <c r="L93">
        <v>-120332.86398647905</v>
      </c>
      <c r="M93">
        <v>-51260.255799108221</v>
      </c>
      <c r="N93">
        <v>-47010.510334962462</v>
      </c>
      <c r="O93">
        <v>509762.76362969883</v>
      </c>
      <c r="Q93">
        <v>24.826847958677106</v>
      </c>
      <c r="R93">
        <v>8.2554623888814991</v>
      </c>
      <c r="S93">
        <v>47.486297856474067</v>
      </c>
      <c r="T93">
        <v>0.95266814806695321</v>
      </c>
      <c r="U93">
        <v>4.9715580114404494</v>
      </c>
      <c r="V93">
        <v>-11.591402725622329</v>
      </c>
      <c r="W93">
        <v>36.21872381292426</v>
      </c>
      <c r="Y93">
        <v>-1.8039023914404144</v>
      </c>
      <c r="Z93">
        <v>-13.86936189943378</v>
      </c>
      <c r="AA93">
        <v>61.481697539734867</v>
      </c>
      <c r="AB93">
        <v>-16.621937486036277</v>
      </c>
      <c r="AC93">
        <v>-7.3918851135469366</v>
      </c>
      <c r="AD93">
        <v>6.2590489281872266</v>
      </c>
      <c r="AE93">
        <v>93.505510067581312</v>
      </c>
      <c r="AG93">
        <v>4.4205995832556862E-2</v>
      </c>
      <c r="AH93">
        <v>2.5769693156452375E-2</v>
      </c>
      <c r="AI93">
        <v>9.1035584091243196E-2</v>
      </c>
      <c r="AJ93">
        <v>-8.8402344586149626E-3</v>
      </c>
      <c r="AK93">
        <v>-3.2597499625300601E-4</v>
      </c>
      <c r="AL93">
        <v>1.1789119257917663E-4</v>
      </c>
      <c r="AM93">
        <v>0.22283604518203634</v>
      </c>
    </row>
    <row r="94" spans="1:39" x14ac:dyDescent="0.4">
      <c r="A94">
        <v>-96016.283647773482</v>
      </c>
      <c r="B94">
        <v>5346.5647017303336</v>
      </c>
      <c r="C94">
        <v>158531.91730854599</v>
      </c>
      <c r="D94">
        <v>-23648.151706326033</v>
      </c>
      <c r="E94">
        <v>-887.36927266621387</v>
      </c>
      <c r="F94">
        <v>3253.4103952264377</v>
      </c>
      <c r="G94">
        <v>18249.201821262974</v>
      </c>
      <c r="I94">
        <v>462529.30816361267</v>
      </c>
      <c r="J94">
        <v>30834.942467903373</v>
      </c>
      <c r="K94">
        <v>1991252.9083022398</v>
      </c>
      <c r="L94">
        <v>-272421.11773214687</v>
      </c>
      <c r="M94">
        <v>-78183.774290903893</v>
      </c>
      <c r="N94">
        <v>-45972.717765542235</v>
      </c>
      <c r="O94">
        <v>511995.65085483744</v>
      </c>
      <c r="Q94">
        <v>5.6083817404097669</v>
      </c>
      <c r="R94">
        <v>-0.50872206214447191</v>
      </c>
      <c r="S94">
        <v>47.206816918833837</v>
      </c>
      <c r="T94">
        <v>0.15300088632636055</v>
      </c>
      <c r="U94">
        <v>4.5144558203186511</v>
      </c>
      <c r="V94">
        <v>-11.898391646708475</v>
      </c>
      <c r="W94">
        <v>36.299458342964328</v>
      </c>
      <c r="Y94">
        <v>-5.8532618324081769</v>
      </c>
      <c r="Z94">
        <v>-22.241275211430015</v>
      </c>
      <c r="AA94">
        <v>35.227477008784668</v>
      </c>
      <c r="AB94">
        <v>-15.227311626759823</v>
      </c>
      <c r="AC94">
        <v>-7.7549887480547719</v>
      </c>
      <c r="AD94">
        <v>6.7756092121486917</v>
      </c>
      <c r="AE94">
        <v>93.648748145961534</v>
      </c>
      <c r="AG94">
        <v>1.5702571085256863E-2</v>
      </c>
      <c r="AH94">
        <v>1.0004373816139889E-4</v>
      </c>
      <c r="AI94">
        <v>8.7855138871368282E-2</v>
      </c>
      <c r="AJ94">
        <v>-7.4415081607148992E-3</v>
      </c>
      <c r="AK94">
        <v>-1.6610799635356542E-3</v>
      </c>
      <c r="AL94">
        <v>-2.0925427610707218E-4</v>
      </c>
      <c r="AM94">
        <v>0.22333108870557106</v>
      </c>
    </row>
    <row r="95" spans="1:39" x14ac:dyDescent="0.4">
      <c r="A95">
        <v>-106225.63081835814</v>
      </c>
      <c r="B95">
        <v>-46741.454996684537</v>
      </c>
      <c r="C95">
        <v>169196.89743410068</v>
      </c>
      <c r="D95">
        <v>-35245.276780107008</v>
      </c>
      <c r="E95">
        <v>-2651.4352352954188</v>
      </c>
      <c r="F95">
        <v>3427.3359169331311</v>
      </c>
      <c r="G95">
        <v>18239.564479411278</v>
      </c>
      <c r="I95">
        <v>-1358359.7229031546</v>
      </c>
      <c r="J95">
        <v>-555768.3554855386</v>
      </c>
      <c r="K95">
        <v>2140212.3567310576</v>
      </c>
      <c r="L95">
        <v>-417058.26251066913</v>
      </c>
      <c r="M95">
        <v>-103517.49416617573</v>
      </c>
      <c r="N95">
        <v>-44859.827940151838</v>
      </c>
      <c r="O95">
        <v>514224.90627463243</v>
      </c>
      <c r="Q95">
        <v>-29.499506216876139</v>
      </c>
      <c r="R95">
        <v>-12.700947878307742</v>
      </c>
      <c r="S95">
        <v>39.072110437069647</v>
      </c>
      <c r="T95">
        <v>-0.70833997512966596</v>
      </c>
      <c r="U95">
        <v>4.0578167163751706</v>
      </c>
      <c r="V95">
        <v>-12.182941184316475</v>
      </c>
      <c r="W95">
        <v>36.379949117959704</v>
      </c>
      <c r="Y95">
        <v>5.7045004446303631</v>
      </c>
      <c r="Z95">
        <v>-23.192337011498267</v>
      </c>
      <c r="AA95">
        <v>2.9271416574562887</v>
      </c>
      <c r="AB95">
        <v>-13.342807162220629</v>
      </c>
      <c r="AC95">
        <v>-8.0023349039511835</v>
      </c>
      <c r="AD95">
        <v>7.2869444336987872</v>
      </c>
      <c r="AE95">
        <v>93.79161127146503</v>
      </c>
      <c r="AG95">
        <v>-5.0989006201140399E-2</v>
      </c>
      <c r="AH95">
        <v>-3.3770880990984006E-2</v>
      </c>
      <c r="AI95">
        <v>6.8392148648881268E-2</v>
      </c>
      <c r="AJ95">
        <v>-6.0275561672989853E-3</v>
      </c>
      <c r="AK95">
        <v>-2.8425090140000342E-3</v>
      </c>
      <c r="AL95">
        <v>-5.4431127593092135E-4</v>
      </c>
      <c r="AM95">
        <v>0.22382511500047311</v>
      </c>
    </row>
    <row r="96" spans="1:39" x14ac:dyDescent="0.4">
      <c r="A96">
        <v>-39429.878537409553</v>
      </c>
      <c r="B96">
        <v>-94876.931387333534</v>
      </c>
      <c r="C96">
        <v>162522.8911955333</v>
      </c>
      <c r="D96">
        <v>-45711.358283909314</v>
      </c>
      <c r="E96">
        <v>-4334.3040750546488</v>
      </c>
      <c r="F96">
        <v>3599.7005963208971</v>
      </c>
      <c r="G96">
        <v>18229.880491852844</v>
      </c>
      <c r="I96">
        <v>-662606.61888306343</v>
      </c>
      <c r="J96">
        <v>-1110971.9726934552</v>
      </c>
      <c r="K96">
        <v>2089014.871777121</v>
      </c>
      <c r="L96">
        <v>-550032.57401948492</v>
      </c>
      <c r="M96">
        <v>-126902.60015900557</v>
      </c>
      <c r="N96">
        <v>-43668.037090986225</v>
      </c>
      <c r="O96">
        <v>516450.13106887438</v>
      </c>
      <c r="Q96">
        <v>-29.019994182945297</v>
      </c>
      <c r="R96">
        <v>-22.715429353447401</v>
      </c>
      <c r="S96">
        <v>25.773052148421186</v>
      </c>
      <c r="T96">
        <v>-1.615465476835767</v>
      </c>
      <c r="U96">
        <v>3.610065310923197</v>
      </c>
      <c r="V96">
        <v>-12.443192952878514</v>
      </c>
      <c r="W96">
        <v>36.460185380646891</v>
      </c>
      <c r="Y96">
        <v>-1.9743601846294461</v>
      </c>
      <c r="Z96">
        <v>-15.1059687693395</v>
      </c>
      <c r="AA96">
        <v>-30.422944149751082</v>
      </c>
      <c r="AB96">
        <v>-11.025200659791563</v>
      </c>
      <c r="AC96">
        <v>-8.1224708740033211</v>
      </c>
      <c r="AD96">
        <v>7.7918747925973459</v>
      </c>
      <c r="AE96">
        <v>93.934070607856981</v>
      </c>
      <c r="AG96">
        <v>-2.6953519514756039E-2</v>
      </c>
      <c r="AH96">
        <v>-6.369527100448287E-2</v>
      </c>
      <c r="AI96">
        <v>3.8861821155864229E-2</v>
      </c>
      <c r="AJ96">
        <v>-4.6493559517786429E-3</v>
      </c>
      <c r="AK96">
        <v>-3.8461712154589421E-3</v>
      </c>
      <c r="AL96">
        <v>-8.8553982445322538E-4</v>
      </c>
      <c r="AM96">
        <v>0.22431803635506545</v>
      </c>
    </row>
    <row r="97" spans="1:39" x14ac:dyDescent="0.4">
      <c r="A97">
        <v>24239.066540040742</v>
      </c>
      <c r="B97">
        <v>-124566.78835913488</v>
      </c>
      <c r="C97">
        <v>139090.20694039628</v>
      </c>
      <c r="D97">
        <v>-54843.818420271818</v>
      </c>
      <c r="E97">
        <v>-5909.0764850406104</v>
      </c>
      <c r="F97">
        <v>3770.2595306098287</v>
      </c>
      <c r="G97">
        <v>18220.150253400454</v>
      </c>
      <c r="I97">
        <v>-45517.858052760217</v>
      </c>
      <c r="J97">
        <v>-1441971.0642229326</v>
      </c>
      <c r="K97">
        <v>1827524.2340045979</v>
      </c>
      <c r="L97">
        <v>-668332.41969254322</v>
      </c>
      <c r="M97">
        <v>-147980.27700347561</v>
      </c>
      <c r="N97">
        <v>-42393.541450241282</v>
      </c>
      <c r="O97">
        <v>518670.9264173549</v>
      </c>
      <c r="Q97">
        <v>-5.9456873888578947</v>
      </c>
      <c r="R97">
        <v>-28.755291329904686</v>
      </c>
      <c r="S97">
        <v>10.252040095971811</v>
      </c>
      <c r="T97">
        <v>-2.5405575288564823</v>
      </c>
      <c r="U97">
        <v>3.1796262152757317</v>
      </c>
      <c r="V97">
        <v>-12.677288566826777</v>
      </c>
      <c r="W97">
        <v>36.540156373762287</v>
      </c>
      <c r="Y97">
        <v>-2.6242943363152151</v>
      </c>
      <c r="Z97">
        <v>1.2634550202383958</v>
      </c>
      <c r="AA97">
        <v>-59.726426769860211</v>
      </c>
      <c r="AB97">
        <v>-8.3787770194447226</v>
      </c>
      <c r="AC97">
        <v>-8.1039439509787137</v>
      </c>
      <c r="AD97">
        <v>8.2892204886044496</v>
      </c>
      <c r="AE97">
        <v>94.07609731890264</v>
      </c>
      <c r="AG97">
        <v>1.0043997204577717E-2</v>
      </c>
      <c r="AH97">
        <v>-8.5073548485936096E-2</v>
      </c>
      <c r="AI97">
        <v>5.9342682658830659E-3</v>
      </c>
      <c r="AJ97">
        <v>-3.3293064672355469E-3</v>
      </c>
      <c r="AK97">
        <v>-4.6479756357247345E-3</v>
      </c>
      <c r="AL97">
        <v>-1.2311999392352795E-3</v>
      </c>
      <c r="AM97">
        <v>0.22480976505767089</v>
      </c>
    </row>
    <row r="98" spans="1:39" x14ac:dyDescent="0.4">
      <c r="A98">
        <v>72066.550342389295</v>
      </c>
      <c r="B98">
        <v>-124170.25669229239</v>
      </c>
      <c r="C98">
        <v>99770.878012555666</v>
      </c>
      <c r="D98">
        <v>-62467.460480189744</v>
      </c>
      <c r="E98">
        <v>-7348.8531583497279</v>
      </c>
      <c r="F98">
        <v>3938.7678170200211</v>
      </c>
      <c r="G98">
        <v>18210.374158866878</v>
      </c>
      <c r="I98">
        <v>492746.22555004648</v>
      </c>
      <c r="J98">
        <v>-1388942.4441498001</v>
      </c>
      <c r="K98">
        <v>1351872.415127534</v>
      </c>
      <c r="L98">
        <v>-769138.84334386594</v>
      </c>
      <c r="M98">
        <v>-166391.70943366759</v>
      </c>
      <c r="N98">
        <v>-41032.537250111098</v>
      </c>
      <c r="O98">
        <v>520886.89349986438</v>
      </c>
      <c r="Q98">
        <v>13.459246231873298</v>
      </c>
      <c r="R98">
        <v>-29.869282425759593</v>
      </c>
      <c r="S98">
        <v>-4.8275610720569606</v>
      </c>
      <c r="T98">
        <v>-3.4528424484231914</v>
      </c>
      <c r="U98">
        <v>2.7749240407460407</v>
      </c>
      <c r="V98">
        <v>-12.8833696405935</v>
      </c>
      <c r="W98">
        <v>36.619851340042388</v>
      </c>
      <c r="Y98">
        <v>-10.460054776129031</v>
      </c>
      <c r="Z98">
        <v>24.613113086909539</v>
      </c>
      <c r="AA98">
        <v>-80.286608250266028</v>
      </c>
      <c r="AB98">
        <v>-5.5180203155827963</v>
      </c>
      <c r="AC98">
        <v>-7.9353014276442728</v>
      </c>
      <c r="AD98">
        <v>8.7778017214801825</v>
      </c>
      <c r="AE98">
        <v>94.217662568367018</v>
      </c>
      <c r="AG98">
        <v>4.4329244793961123E-2</v>
      </c>
      <c r="AH98">
        <v>-9.4211292932806764E-2</v>
      </c>
      <c r="AI98">
        <v>-2.4383173364363929E-2</v>
      </c>
      <c r="AJ98">
        <v>-2.0816089129544304E-3</v>
      </c>
      <c r="AK98">
        <v>-5.2238313426098771E-3</v>
      </c>
      <c r="AL98">
        <v>-1.57955163783819E-3</v>
      </c>
      <c r="AM98">
        <v>0.22530021339661205</v>
      </c>
    </row>
    <row r="99" spans="1:39" x14ac:dyDescent="0.4">
      <c r="A99">
        <v>92788.558881938603</v>
      </c>
      <c r="B99">
        <v>-85065.364025135917</v>
      </c>
      <c r="C99">
        <v>47005.094530097696</v>
      </c>
      <c r="D99">
        <v>-68407.087754658045</v>
      </c>
      <c r="E99">
        <v>-8626.7347880788147</v>
      </c>
      <c r="F99">
        <v>4104.9805527715989</v>
      </c>
      <c r="G99">
        <v>18200.55260306488</v>
      </c>
      <c r="I99">
        <v>705504.11430553207</v>
      </c>
      <c r="J99">
        <v>-847038.5238537793</v>
      </c>
      <c r="K99">
        <v>689428.96774598176</v>
      </c>
      <c r="L99">
        <v>-849632.88878747413</v>
      </c>
      <c r="M99">
        <v>-181778.08218366461</v>
      </c>
      <c r="N99">
        <v>-39581.22072278968</v>
      </c>
      <c r="O99">
        <v>523097.63349619391</v>
      </c>
      <c r="Q99">
        <v>29.32544872217002</v>
      </c>
      <c r="R99">
        <v>-25.084688862831996</v>
      </c>
      <c r="S99">
        <v>-18.055327700400063</v>
      </c>
      <c r="T99">
        <v>-4.3215465527670318</v>
      </c>
      <c r="U99">
        <v>2.4043833986471506</v>
      </c>
      <c r="V99">
        <v>-13.059577788610842</v>
      </c>
      <c r="W99">
        <v>36.699259522223613</v>
      </c>
      <c r="Y99">
        <v>-23.078481014473475</v>
      </c>
      <c r="Z99">
        <v>53.204610701549079</v>
      </c>
      <c r="AA99">
        <v>-89.752219969456689</v>
      </c>
      <c r="AB99">
        <v>-2.5574146226080963</v>
      </c>
      <c r="AC99">
        <v>-7.6050905967677505</v>
      </c>
      <c r="AD99">
        <v>9.2564386909845258</v>
      </c>
      <c r="AE99">
        <v>94.358737520015509</v>
      </c>
      <c r="AG99">
        <v>5.1716250922556418E-2</v>
      </c>
      <c r="AH99">
        <v>-8.4284796400896561E-2</v>
      </c>
      <c r="AI99">
        <v>-4.9098781351901939E-2</v>
      </c>
      <c r="AJ99">
        <v>-9.2046448822045079E-4</v>
      </c>
      <c r="AK99">
        <v>-5.5496474039263364E-3</v>
      </c>
      <c r="AL99">
        <v>-1.9288549378231382E-3</v>
      </c>
      <c r="AM99">
        <v>0.225789293660212</v>
      </c>
    </row>
    <row r="100" spans="1:39" x14ac:dyDescent="0.4">
      <c r="A100">
        <v>81918.886746003162</v>
      </c>
      <c r="B100">
        <v>-7002.6262625173986</v>
      </c>
      <c r="C100">
        <v>-14335.662497381445</v>
      </c>
      <c r="D100">
        <v>-72487.503534671807</v>
      </c>
      <c r="E100">
        <v>-9715.8220673243995</v>
      </c>
      <c r="F100">
        <v>4268.6528350846465</v>
      </c>
      <c r="G100">
        <v>18190.685980807244</v>
      </c>
      <c r="I100">
        <v>1070393.2365365396</v>
      </c>
      <c r="J100">
        <v>157537.47627685039</v>
      </c>
      <c r="K100">
        <v>-96799.092474111792</v>
      </c>
      <c r="L100">
        <v>-906995.59983739117</v>
      </c>
      <c r="M100">
        <v>-193780.57998754797</v>
      </c>
      <c r="N100">
        <v>-38035.788100473255</v>
      </c>
      <c r="O100">
        <v>525302.74758613412</v>
      </c>
      <c r="Q100">
        <v>22.613571413202422</v>
      </c>
      <c r="R100">
        <v>-14.215289467590324</v>
      </c>
      <c r="S100">
        <v>-28.919880756875422</v>
      </c>
      <c r="T100">
        <v>-5.1158961591192078</v>
      </c>
      <c r="U100">
        <v>2.0764289002921248</v>
      </c>
      <c r="V100">
        <v>-13.204054625311034</v>
      </c>
      <c r="W100">
        <v>36.778370163042439</v>
      </c>
      <c r="Y100">
        <v>-6.3549191875865825</v>
      </c>
      <c r="Z100">
        <v>82.599265342958077</v>
      </c>
      <c r="AA100">
        <v>-89.076221956212393</v>
      </c>
      <c r="AB100">
        <v>0.38855598507665401</v>
      </c>
      <c r="AC100">
        <v>-7.1018587511160511</v>
      </c>
      <c r="AD100">
        <v>9.7239515968774803</v>
      </c>
      <c r="AE100">
        <v>94.499293337613224</v>
      </c>
      <c r="AG100">
        <v>3.4926649848174333E-2</v>
      </c>
      <c r="AH100">
        <v>-5.0463667955554917E-2</v>
      </c>
      <c r="AI100">
        <v>-6.7554122892857255E-2</v>
      </c>
      <c r="AJ100">
        <v>1.3992560768270076E-4</v>
      </c>
      <c r="AK100">
        <v>-5.601332887487106E-3</v>
      </c>
      <c r="AL100">
        <v>-2.2773698567510469E-3</v>
      </c>
      <c r="AM100">
        <v>0.22627691813679332</v>
      </c>
    </row>
    <row r="101" spans="1:39" x14ac:dyDescent="0.4">
      <c r="A101">
        <v>37806.327270132548</v>
      </c>
      <c r="B101">
        <v>103216.09274971297</v>
      </c>
      <c r="C101">
        <v>-78373.841267522366</v>
      </c>
      <c r="D101">
        <v>-74533.511111226064</v>
      </c>
      <c r="E101">
        <v>-10589.215185615363</v>
      </c>
      <c r="F101">
        <v>4429.5392576115291</v>
      </c>
      <c r="G101">
        <v>18180.774686906745</v>
      </c>
      <c r="I101">
        <v>309959.87251836585</v>
      </c>
      <c r="J101">
        <v>1511234.5178183629</v>
      </c>
      <c r="K101">
        <v>-929589.78378381161</v>
      </c>
      <c r="L101">
        <v>-938408.02030763798</v>
      </c>
      <c r="M101">
        <v>-202040.3722432022</v>
      </c>
      <c r="N101">
        <v>-36392.450951553627</v>
      </c>
      <c r="O101">
        <v>527501.83694947662</v>
      </c>
      <c r="Q101">
        <v>29.657007952615775</v>
      </c>
      <c r="R101">
        <v>2.6136425300622261</v>
      </c>
      <c r="S101">
        <v>-37.172261720874573</v>
      </c>
      <c r="T101">
        <v>-5.8051175847110308</v>
      </c>
      <c r="U101">
        <v>1.7994860208185877</v>
      </c>
      <c r="V101">
        <v>-13.3149426289507</v>
      </c>
      <c r="W101">
        <v>36.857172505235312</v>
      </c>
      <c r="Y101">
        <v>-8.8611281092957253</v>
      </c>
      <c r="Z101">
        <v>105.76727589603129</v>
      </c>
      <c r="AA101">
        <v>-80.198921303014615</v>
      </c>
      <c r="AB101">
        <v>3.2054074330695488</v>
      </c>
      <c r="AC101">
        <v>-6.4141539884160057</v>
      </c>
      <c r="AD101">
        <v>10.179161443878114</v>
      </c>
      <c r="AE101">
        <v>94.639301184925372</v>
      </c>
      <c r="AG101">
        <v>1.1593341066767487E-3</v>
      </c>
      <c r="AH101">
        <v>5.8365072023328218E-3</v>
      </c>
      <c r="AI101">
        <v>-7.9846047325870945E-2</v>
      </c>
      <c r="AJ101">
        <v>1.0853601754697948E-3</v>
      </c>
      <c r="AK101">
        <v>-5.3547992853323042E-3</v>
      </c>
      <c r="AL101">
        <v>-2.6233539879548188E-3</v>
      </c>
      <c r="AM101">
        <v>0.22676299911467873</v>
      </c>
    </row>
    <row r="102" spans="1:39" x14ac:dyDescent="0.4">
      <c r="A102">
        <v>-21734.457591361392</v>
      </c>
      <c r="B102">
        <v>223674.23973444934</v>
      </c>
      <c r="C102">
        <v>-139108.06756547216</v>
      </c>
      <c r="D102">
        <v>-74365.249691472069</v>
      </c>
      <c r="E102">
        <v>-11224.674259648435</v>
      </c>
      <c r="F102">
        <v>4587.3902573285623</v>
      </c>
      <c r="G102">
        <v>18170.819116176153</v>
      </c>
      <c r="I102">
        <v>-521438.38225574343</v>
      </c>
      <c r="J102">
        <v>2955641.5860600257</v>
      </c>
      <c r="K102">
        <v>-1729901.263365122</v>
      </c>
      <c r="L102">
        <v>-940980.22776984854</v>
      </c>
      <c r="M102">
        <v>-206269.31078942551</v>
      </c>
      <c r="N102">
        <v>-34647.704645898804</v>
      </c>
      <c r="O102">
        <v>529694.50276601256</v>
      </c>
      <c r="Q102">
        <v>6.0155459491347134</v>
      </c>
      <c r="R102">
        <v>22.477960132704432</v>
      </c>
      <c r="S102">
        <v>-42.591959753471805</v>
      </c>
      <c r="T102">
        <v>-6.35678218226772</v>
      </c>
      <c r="U102">
        <v>1.5804116971406148</v>
      </c>
      <c r="V102">
        <v>-13.390470704069037</v>
      </c>
      <c r="W102">
        <v>36.9356557915387</v>
      </c>
      <c r="Y102">
        <v>19.935271641088843</v>
      </c>
      <c r="Z102">
        <v>116.64505845424368</v>
      </c>
      <c r="AA102">
        <v>-65.130959400299062</v>
      </c>
      <c r="AB102">
        <v>5.7821085287461376</v>
      </c>
      <c r="AC102">
        <v>-5.5339927510597553</v>
      </c>
      <c r="AD102">
        <v>10.620904699593053</v>
      </c>
      <c r="AE102">
        <v>94.778732225717107</v>
      </c>
      <c r="AG102">
        <v>-1.3524016465442903E-2</v>
      </c>
      <c r="AH102">
        <v>7.1903851001517374E-2</v>
      </c>
      <c r="AI102">
        <v>-8.6160898419851487E-2</v>
      </c>
      <c r="AJ102">
        <v>1.9076102446472097E-3</v>
      </c>
      <c r="AK102">
        <v>-4.791931818016292E-3</v>
      </c>
      <c r="AL102">
        <v>-2.9650634250451263E-3</v>
      </c>
      <c r="AM102">
        <v>0.22724744888219123</v>
      </c>
    </row>
    <row r="103" spans="1:39" x14ac:dyDescent="0.4">
      <c r="A103">
        <v>-78086.768214378637</v>
      </c>
      <c r="B103">
        <v>329123.77734479756</v>
      </c>
      <c r="C103">
        <v>-190536.96717637804</v>
      </c>
      <c r="D103">
        <v>-71781.099277841742</v>
      </c>
      <c r="E103">
        <v>-11621.704058537049</v>
      </c>
      <c r="F103">
        <v>4741.9417189096439</v>
      </c>
      <c r="G103">
        <v>18160.819663428243</v>
      </c>
      <c r="I103">
        <v>-1165073.4448147598</v>
      </c>
      <c r="J103">
        <v>4202684.3788133115</v>
      </c>
      <c r="K103">
        <v>-2418691.6884000362</v>
      </c>
      <c r="L103">
        <v>-911485.17502768594</v>
      </c>
      <c r="M103">
        <v>-206514.99390998424</v>
      </c>
      <c r="N103">
        <v>-32799.422876377044</v>
      </c>
      <c r="O103">
        <v>531880.3462155317</v>
      </c>
      <c r="Q103">
        <v>16.181268095326789</v>
      </c>
      <c r="R103">
        <v>41.925820890668369</v>
      </c>
      <c r="S103">
        <v>-44.95846401574137</v>
      </c>
      <c r="T103">
        <v>-6.7298510105355005</v>
      </c>
      <c r="U103">
        <v>1.4180644388593404</v>
      </c>
      <c r="V103">
        <v>-13.429479621871264</v>
      </c>
      <c r="W103">
        <v>37.013809264689037</v>
      </c>
      <c r="Y103">
        <v>-13.689462704853097</v>
      </c>
      <c r="Z103">
        <v>109.95262218641339</v>
      </c>
      <c r="AA103">
        <v>-45.882977638501778</v>
      </c>
      <c r="AB103">
        <v>8.0247701383276588</v>
      </c>
      <c r="AC103">
        <v>-4.4706097224068095</v>
      </c>
      <c r="AD103">
        <v>11.048094013750996</v>
      </c>
      <c r="AE103">
        <v>94.917557623753638</v>
      </c>
      <c r="AG103">
        <v>-3.3893772807887176E-2</v>
      </c>
      <c r="AH103">
        <v>0.13239053614694646</v>
      </c>
      <c r="AI103">
        <v>-8.6685019943709099E-2</v>
      </c>
      <c r="AJ103">
        <v>2.6288133080126261E-3</v>
      </c>
      <c r="AK103">
        <v>-3.9248670670168776E-3</v>
      </c>
      <c r="AL103">
        <v>-3.3008693639995242E-3</v>
      </c>
      <c r="AM103">
        <v>0.22773017972765358</v>
      </c>
    </row>
    <row r="104" spans="1:39" x14ac:dyDescent="0.4">
      <c r="A104">
        <v>-112847.88425552545</v>
      </c>
      <c r="B104">
        <v>394822.59311456967</v>
      </c>
      <c r="C104">
        <v>-226659.16588538684</v>
      </c>
      <c r="D104">
        <v>-66562.364311550395</v>
      </c>
      <c r="E104">
        <v>-11796.823168725432</v>
      </c>
      <c r="F104">
        <v>4892.8677831426403</v>
      </c>
      <c r="G104">
        <v>18150.776723475785</v>
      </c>
      <c r="I104">
        <v>-1501357.3733886345</v>
      </c>
      <c r="J104">
        <v>4964583.9350906871</v>
      </c>
      <c r="K104">
        <v>-2916919.2160705635</v>
      </c>
      <c r="L104">
        <v>-846411.80944874836</v>
      </c>
      <c r="M104">
        <v>-203106.19682020348</v>
      </c>
      <c r="N104">
        <v>-30848.307840363545</v>
      </c>
      <c r="O104">
        <v>534058.96847782633</v>
      </c>
      <c r="Q104">
        <v>-12.086514015645452</v>
      </c>
      <c r="R104">
        <v>57.675936986705459</v>
      </c>
      <c r="S104">
        <v>-44.051263668757599</v>
      </c>
      <c r="T104">
        <v>-6.8736684199362754</v>
      </c>
      <c r="U104">
        <v>1.3030096327017096</v>
      </c>
      <c r="V104">
        <v>-13.432133739012732</v>
      </c>
      <c r="W104">
        <v>37.091622167422791</v>
      </c>
      <c r="Y104">
        <v>2.4525811167723539</v>
      </c>
      <c r="Z104">
        <v>82.541376066670608</v>
      </c>
      <c r="AA104">
        <v>-24.465617408058055</v>
      </c>
      <c r="AB104">
        <v>9.8562781367289887</v>
      </c>
      <c r="AC104">
        <v>-3.2501198333586552</v>
      </c>
      <c r="AD104">
        <v>11.459747274928571</v>
      </c>
      <c r="AE104">
        <v>95.055748542800174</v>
      </c>
      <c r="AG104">
        <v>-1.2215987370859072E-2</v>
      </c>
      <c r="AH104">
        <v>0.17217841685406693</v>
      </c>
      <c r="AI104">
        <v>-8.1604755666351961E-2</v>
      </c>
      <c r="AJ104">
        <v>3.302989279659118E-3</v>
      </c>
      <c r="AK104">
        <v>-2.7972022273168029E-3</v>
      </c>
      <c r="AL104">
        <v>-3.6295648085865771E-3</v>
      </c>
      <c r="AM104">
        <v>0.22821110393938837</v>
      </c>
    </row>
    <row r="105" spans="1:39" x14ac:dyDescent="0.4">
      <c r="A105">
        <v>-111406.30925487407</v>
      </c>
      <c r="B105">
        <v>401477.87176793616</v>
      </c>
      <c r="C105">
        <v>-242995.19638453814</v>
      </c>
      <c r="D105">
        <v>-58487.246364469851</v>
      </c>
      <c r="E105">
        <v>-11769.497977112713</v>
      </c>
      <c r="F105">
        <v>5039.6874844260738</v>
      </c>
      <c r="G105">
        <v>18140.690728632537</v>
      </c>
      <c r="I105">
        <v>-1415575.5395648996</v>
      </c>
      <c r="J105">
        <v>5011827.0463436265</v>
      </c>
      <c r="K105">
        <v>-3165065.6426401366</v>
      </c>
      <c r="L105">
        <v>-742195.81860222213</v>
      </c>
      <c r="M105">
        <v>-196421.62058323208</v>
      </c>
      <c r="N105">
        <v>-28798.39686672996</v>
      </c>
      <c r="O105">
        <v>536229.97191359405</v>
      </c>
      <c r="Q105">
        <v>-38.511904755418293</v>
      </c>
      <c r="R105">
        <v>65.718509489679846</v>
      </c>
      <c r="S105">
        <v>-39.859568936237103</v>
      </c>
      <c r="T105">
        <v>-6.7355883249373489</v>
      </c>
      <c r="U105">
        <v>1.2245993689582009</v>
      </c>
      <c r="V105">
        <v>-13.399374469802156</v>
      </c>
      <c r="W105">
        <v>37.169083660611633</v>
      </c>
      <c r="Y105">
        <v>9.356260219661964</v>
      </c>
      <c r="Z105">
        <v>35.656325954760625</v>
      </c>
      <c r="AA105">
        <v>-2.6366189732804575</v>
      </c>
      <c r="AB105">
        <v>11.202848930594671</v>
      </c>
      <c r="AC105">
        <v>-1.9019438030997582</v>
      </c>
      <c r="AD105">
        <v>11.854857406615926</v>
      </c>
      <c r="AE105">
        <v>95.193276368262019</v>
      </c>
      <c r="AG105">
        <v>-3.6528217982028162E-2</v>
      </c>
      <c r="AH105">
        <v>0.17865416052493305</v>
      </c>
      <c r="AI105">
        <v>-7.1359757165829596E-2</v>
      </c>
      <c r="AJ105">
        <v>3.9906356218072292E-3</v>
      </c>
      <c r="AK105">
        <v>-1.4586258298835732E-3</v>
      </c>
      <c r="AL105">
        <v>-3.9503294344485247E-3</v>
      </c>
      <c r="AM105">
        <v>0.2286901342654496</v>
      </c>
    </row>
    <row r="106" spans="1:39" x14ac:dyDescent="0.4">
      <c r="A106">
        <v>-75402.707589986705</v>
      </c>
      <c r="B106">
        <v>352176.0050669639</v>
      </c>
      <c r="C106">
        <v>-241055.78387746401</v>
      </c>
      <c r="D106">
        <v>-47470.800697285908</v>
      </c>
      <c r="E106">
        <v>-11559.161786878165</v>
      </c>
      <c r="F106">
        <v>5181.8866234346942</v>
      </c>
      <c r="G106">
        <v>18130.562261216164</v>
      </c>
      <c r="I106">
        <v>-933142.76922451705</v>
      </c>
      <c r="J106">
        <v>4385790.8680605637</v>
      </c>
      <c r="K106">
        <v>-3180322.3224276612</v>
      </c>
      <c r="L106">
        <v>-597225.04174534837</v>
      </c>
      <c r="M106">
        <v>-186839.22421269931</v>
      </c>
      <c r="N106">
        <v>-26654.474057499781</v>
      </c>
      <c r="O106">
        <v>538392.963607162</v>
      </c>
      <c r="Q106">
        <v>59.131074815598637</v>
      </c>
      <c r="R106">
        <v>62.935219537609413</v>
      </c>
      <c r="S106">
        <v>-33.148044360450669</v>
      </c>
      <c r="T106">
        <v>-6.2794769331346068</v>
      </c>
      <c r="U106">
        <v>1.1723157375399118</v>
      </c>
      <c r="V106">
        <v>-13.332272900709849</v>
      </c>
      <c r="W106">
        <v>37.246182577668158</v>
      </c>
      <c r="Y106">
        <v>-22.03830056129285</v>
      </c>
      <c r="Z106">
        <v>-24.192313032375527</v>
      </c>
      <c r="AA106">
        <v>18.768647361337223</v>
      </c>
      <c r="AB106">
        <v>12.004940291176448</v>
      </c>
      <c r="AC106">
        <v>-0.45548711775358597</v>
      </c>
      <c r="AD106">
        <v>12.232401212681925</v>
      </c>
      <c r="AE106">
        <v>95.330113372105274</v>
      </c>
      <c r="AG106">
        <v>-4.8392871710481344E-2</v>
      </c>
      <c r="AH106">
        <v>0.15006273823210489</v>
      </c>
      <c r="AI106">
        <v>-5.7293540083072386E-2</v>
      </c>
      <c r="AJ106">
        <v>4.7376594304700294E-3</v>
      </c>
      <c r="AK106">
        <v>4.1259602341173419E-5</v>
      </c>
      <c r="AL106">
        <v>-4.262430764176422E-3</v>
      </c>
      <c r="AM106">
        <v>0.2291671852928141</v>
      </c>
    </row>
    <row r="107" spans="1:39" x14ac:dyDescent="0.4">
      <c r="A107">
        <v>-20958.106104838203</v>
      </c>
      <c r="B107">
        <v>266163.32843839185</v>
      </c>
      <c r="C107">
        <v>-223463.86504878156</v>
      </c>
      <c r="D107">
        <v>-33995.452287958637</v>
      </c>
      <c r="E107">
        <v>-11185.244229287784</v>
      </c>
      <c r="F107">
        <v>5318.9472914290072</v>
      </c>
      <c r="G107">
        <v>18120.391941045316</v>
      </c>
      <c r="I107">
        <v>-199232.55918796032</v>
      </c>
      <c r="J107">
        <v>3318910.6794221429</v>
      </c>
      <c r="K107">
        <v>-2993560.0961918123</v>
      </c>
      <c r="L107">
        <v>-418000.08444829774</v>
      </c>
      <c r="M107">
        <v>-174736.84305795457</v>
      </c>
      <c r="N107">
        <v>-24421.448359883791</v>
      </c>
      <c r="O107">
        <v>540547.55182376551</v>
      </c>
      <c r="Q107">
        <v>-23.000570868703427</v>
      </c>
      <c r="R107">
        <v>47.130141737007484</v>
      </c>
      <c r="S107">
        <v>-24.636509246631551</v>
      </c>
      <c r="T107">
        <v>-5.5360961962564375</v>
      </c>
      <c r="U107">
        <v>1.1356426397386397</v>
      </c>
      <c r="V107">
        <v>-13.23190184772214</v>
      </c>
      <c r="W107">
        <v>37.322907670140332</v>
      </c>
      <c r="Y107">
        <v>-4.8606576726429838</v>
      </c>
      <c r="Z107">
        <v>-84.137155185033919</v>
      </c>
      <c r="AA107">
        <v>38.802170641172836</v>
      </c>
      <c r="AB107">
        <v>12.268579045718374</v>
      </c>
      <c r="AC107">
        <v>1.0598273493328478</v>
      </c>
      <c r="AD107">
        <v>12.591372662578975</v>
      </c>
      <c r="AE107">
        <v>95.46623204793616</v>
      </c>
      <c r="AG107">
        <v>-9.5296480977770187E-2</v>
      </c>
      <c r="AH107">
        <v>9.6659446979856997E-2</v>
      </c>
      <c r="AI107">
        <v>-4.0565255329906069E-2</v>
      </c>
      <c r="AJ107">
        <v>5.5314024933049485E-3</v>
      </c>
      <c r="AK107">
        <v>1.6528247766597714E-3</v>
      </c>
      <c r="AL107">
        <v>-4.5651100103357963E-3</v>
      </c>
      <c r="AM107">
        <v>0.22964217206819035</v>
      </c>
    </row>
    <row r="108" spans="1:39" x14ac:dyDescent="0.4">
      <c r="A108">
        <v>37245.766561717101</v>
      </c>
      <c r="B108">
        <v>161286.2976766786</v>
      </c>
      <c r="C108">
        <v>-192665.12161905365</v>
      </c>
      <c r="D108">
        <v>-18760.299651342721</v>
      </c>
      <c r="E108">
        <v>-10667.150032850752</v>
      </c>
      <c r="F108">
        <v>5450.3266769127376</v>
      </c>
      <c r="G108">
        <v>18110.180387938672</v>
      </c>
      <c r="I108">
        <v>513159.39647220285</v>
      </c>
      <c r="J108">
        <v>2023143.9102789164</v>
      </c>
      <c r="K108">
        <v>-2633048.1681782389</v>
      </c>
      <c r="L108">
        <v>-214190.3422120804</v>
      </c>
      <c r="M108">
        <v>-160491.70560406242</v>
      </c>
      <c r="N108">
        <v>-22104.835585376721</v>
      </c>
      <c r="O108">
        <v>542693.34482863906</v>
      </c>
      <c r="Q108">
        <v>-2.6801130755641611E-2</v>
      </c>
      <c r="R108">
        <v>20.943612672415423</v>
      </c>
      <c r="S108">
        <v>-14.97796668152419</v>
      </c>
      <c r="T108">
        <v>-4.556106645633049</v>
      </c>
      <c r="U108">
        <v>1.1040651036554274</v>
      </c>
      <c r="V108">
        <v>-13.099335253634472</v>
      </c>
      <c r="W108">
        <v>37.399247689575901</v>
      </c>
      <c r="Y108">
        <v>-24.754798249084054</v>
      </c>
      <c r="Z108">
        <v>-132.11097778326251</v>
      </c>
      <c r="AA108">
        <v>56.392290976685267</v>
      </c>
      <c r="AB108">
        <v>12.048447776318534</v>
      </c>
      <c r="AC108">
        <v>2.614475752599668</v>
      </c>
      <c r="AD108">
        <v>12.930866697971476</v>
      </c>
      <c r="AE108">
        <v>95.6016048893608</v>
      </c>
      <c r="AG108">
        <v>-9.5486039854749821E-2</v>
      </c>
      <c r="AH108">
        <v>3.2340268614295259E-2</v>
      </c>
      <c r="AI108">
        <v>-2.2223871270383135E-2</v>
      </c>
      <c r="AJ108">
        <v>6.3438008576700514E-3</v>
      </c>
      <c r="AK108">
        <v>3.3262757877620271E-3</v>
      </c>
      <c r="AL108">
        <v>-4.8574437728805256E-3</v>
      </c>
      <c r="AM108">
        <v>0.23011500963828613</v>
      </c>
    </row>
    <row r="109" spans="1:39" x14ac:dyDescent="0.4">
      <c r="A109">
        <v>101165.5210899146</v>
      </c>
      <c r="B109">
        <v>38753.029257194386</v>
      </c>
      <c r="C109">
        <v>-151085.28034682426</v>
      </c>
      <c r="D109">
        <v>-2484.3962643128461</v>
      </c>
      <c r="E109">
        <v>-10024.256648642366</v>
      </c>
      <c r="F109">
        <v>5575.4546909556457</v>
      </c>
      <c r="G109">
        <v>18099.928221714858</v>
      </c>
      <c r="I109">
        <v>1248925.9540086319</v>
      </c>
      <c r="J109">
        <v>501855.44015621534</v>
      </c>
      <c r="K109">
        <v>-2126751.5830719052</v>
      </c>
      <c r="L109">
        <v>4230.6299016020166</v>
      </c>
      <c r="M109">
        <v>-144480.36043560287</v>
      </c>
      <c r="N109">
        <v>-19710.831445958189</v>
      </c>
      <c r="O109">
        <v>544829.95088701707</v>
      </c>
      <c r="Q109">
        <v>-5.361927255709376</v>
      </c>
      <c r="R109">
        <v>-10.01847678739245</v>
      </c>
      <c r="S109">
        <v>-4.8245731802547525</v>
      </c>
      <c r="T109">
        <v>-3.3910153842130435</v>
      </c>
      <c r="U109">
        <v>1.0670674717857587</v>
      </c>
      <c r="V109">
        <v>-12.935646375636811</v>
      </c>
      <c r="W109">
        <v>37.475191387522798</v>
      </c>
      <c r="Y109">
        <v>-14.926891315436125</v>
      </c>
      <c r="Z109">
        <v>-161.51808752523746</v>
      </c>
      <c r="AA109">
        <v>70.458744880772798</v>
      </c>
      <c r="AB109">
        <v>11.40783266263575</v>
      </c>
      <c r="AC109">
        <v>4.1788009498387435</v>
      </c>
      <c r="AD109">
        <v>13.250111557172668</v>
      </c>
      <c r="AE109">
        <v>95.736204389985517</v>
      </c>
      <c r="AG109">
        <v>-6.8707721633769203E-2</v>
      </c>
      <c r="AH109">
        <v>-3.2952635796981038E-2</v>
      </c>
      <c r="AI109">
        <v>-3.3181524250318023E-3</v>
      </c>
      <c r="AJ109">
        <v>7.1465867273982778E-3</v>
      </c>
      <c r="AK109">
        <v>5.0116043840429027E-3</v>
      </c>
      <c r="AL109">
        <v>-5.1382943054690015E-3</v>
      </c>
      <c r="AM109">
        <v>0.23058561304980985</v>
      </c>
    </row>
    <row r="110" spans="1:39" x14ac:dyDescent="0.4">
      <c r="A110">
        <v>174919.24826958476</v>
      </c>
      <c r="B110">
        <v>-102389.84045428688</v>
      </c>
      <c r="C110">
        <v>-101150.06799063631</v>
      </c>
      <c r="D110">
        <v>14113.204396256306</v>
      </c>
      <c r="E110">
        <v>-9275.9359139391981</v>
      </c>
      <c r="F110">
        <v>5693.7556308287867</v>
      </c>
      <c r="G110">
        <v>18089.636062192538</v>
      </c>
      <c r="I110">
        <v>2139572.7802477591</v>
      </c>
      <c r="J110">
        <v>-1266858.6619944032</v>
      </c>
      <c r="K110">
        <v>-1502635.3855577728</v>
      </c>
      <c r="L110">
        <v>227289.27683104534</v>
      </c>
      <c r="M110">
        <v>-127079.21528797694</v>
      </c>
      <c r="N110">
        <v>-17245.772502785301</v>
      </c>
      <c r="O110">
        <v>546956.97826413391</v>
      </c>
      <c r="Q110">
        <v>10.864156053231563</v>
      </c>
      <c r="R110">
        <v>-39.352283953929792</v>
      </c>
      <c r="S110">
        <v>5.1715147420505048</v>
      </c>
      <c r="T110">
        <v>-2.0923295149449421</v>
      </c>
      <c r="U110">
        <v>1.0141338286763752</v>
      </c>
      <c r="V110">
        <v>-12.74190821297036</v>
      </c>
      <c r="W110">
        <v>37.550727515528862</v>
      </c>
      <c r="Y110">
        <v>-16.541038482040282</v>
      </c>
      <c r="Z110">
        <v>-168.12713236355521</v>
      </c>
      <c r="AA110">
        <v>79.921268866333207</v>
      </c>
      <c r="AB110">
        <v>10.410019884328346</v>
      </c>
      <c r="AC110">
        <v>5.7231169845495069</v>
      </c>
      <c r="AD110">
        <v>13.548364292788513</v>
      </c>
      <c r="AE110">
        <v>95.870003043416517</v>
      </c>
      <c r="AG110">
        <v>-3.0225864957645177E-2</v>
      </c>
      <c r="AH110">
        <v>-9.1385939835903623E-2</v>
      </c>
      <c r="AI110">
        <v>1.5103136685618766E-2</v>
      </c>
      <c r="AJ110">
        <v>7.9114923063227822E-3</v>
      </c>
      <c r="AK110">
        <v>6.6587561290575676E-3</v>
      </c>
      <c r="AL110">
        <v>-5.4064776769196079E-3</v>
      </c>
      <c r="AM110">
        <v>0.23105389734946927</v>
      </c>
    </row>
    <row r="111" spans="1:39" x14ac:dyDescent="0.4">
      <c r="A111">
        <v>257934.19721855145</v>
      </c>
      <c r="B111">
        <v>-258404.83341998377</v>
      </c>
      <c r="C111">
        <v>-45285.211309033431</v>
      </c>
      <c r="D111">
        <v>30313.448853489899</v>
      </c>
      <c r="E111">
        <v>-8441.5596660178253</v>
      </c>
      <c r="F111">
        <v>5804.6537938033171</v>
      </c>
      <c r="G111">
        <v>18079.304529190365</v>
      </c>
      <c r="I111">
        <v>3156529.2765658516</v>
      </c>
      <c r="J111">
        <v>-3238570.0617712312</v>
      </c>
      <c r="K111">
        <v>-788664.62032078835</v>
      </c>
      <c r="L111">
        <v>445012.04351454595</v>
      </c>
      <c r="M111">
        <v>-108664.67789658956</v>
      </c>
      <c r="N111">
        <v>-14715.995317013494</v>
      </c>
      <c r="O111">
        <v>549074.03522522503</v>
      </c>
      <c r="Q111">
        <v>26.46684874652038</v>
      </c>
      <c r="R111">
        <v>-61.304763125856482</v>
      </c>
      <c r="S111">
        <v>14.358140570265453</v>
      </c>
      <c r="T111">
        <v>-0.71155614077734108</v>
      </c>
      <c r="U111">
        <v>0.93474825887401325</v>
      </c>
      <c r="V111">
        <v>-12.519193764876254</v>
      </c>
      <c r="W111">
        <v>37.62584482514194</v>
      </c>
      <c r="Y111">
        <v>-25.697026081977228</v>
      </c>
      <c r="Z111">
        <v>-149.17004993366439</v>
      </c>
      <c r="AA111">
        <v>83.699599446264386</v>
      </c>
      <c r="AB111">
        <v>9.1182956210556299</v>
      </c>
      <c r="AC111">
        <v>7.217737900230623</v>
      </c>
      <c r="AD111">
        <v>13.824881957425125</v>
      </c>
      <c r="AE111">
        <v>96.002973343259939</v>
      </c>
      <c r="AG111">
        <v>-1.7947261459599094E-2</v>
      </c>
      <c r="AH111">
        <v>-0.13614786409400087</v>
      </c>
      <c r="AI111">
        <v>3.1991231541039708E-2</v>
      </c>
      <c r="AJ111">
        <v>8.6102497982780309E-3</v>
      </c>
      <c r="AK111">
        <v>8.2176765863624032E-3</v>
      </c>
      <c r="AL111">
        <v>-5.6608099560529739E-3</v>
      </c>
      <c r="AM111">
        <v>0.23151977758397274</v>
      </c>
    </row>
    <row r="112" spans="1:39" x14ac:dyDescent="0.4">
      <c r="A112">
        <v>347026.65547309321</v>
      </c>
      <c r="B112">
        <v>-421375.0044205701</v>
      </c>
      <c r="C112">
        <v>14083.562939441119</v>
      </c>
      <c r="D112">
        <v>45397.283630513339</v>
      </c>
      <c r="E112">
        <v>-7540.4997421549133</v>
      </c>
      <c r="F112">
        <v>5907.5734437813253</v>
      </c>
      <c r="G112">
        <v>18068.934275895987</v>
      </c>
      <c r="I112">
        <v>4743093.1220555101</v>
      </c>
      <c r="J112">
        <v>-5307544.3024888635</v>
      </c>
      <c r="K112">
        <v>-12804.332045931209</v>
      </c>
      <c r="L112">
        <v>647425.37489040371</v>
      </c>
      <c r="M112">
        <v>-89613.155996844871</v>
      </c>
      <c r="N112">
        <v>-12127.836641910026</v>
      </c>
      <c r="O112">
        <v>551180.73022763536</v>
      </c>
      <c r="Q112">
        <v>22.749524171059107</v>
      </c>
      <c r="R112">
        <v>-71.300114765845066</v>
      </c>
      <c r="S112">
        <v>22.083147789263908</v>
      </c>
      <c r="T112">
        <v>0.69979763534125072</v>
      </c>
      <c r="U112">
        <v>0.81839484692538267</v>
      </c>
      <c r="V112">
        <v>-12.268575971221077</v>
      </c>
      <c r="W112">
        <v>37.700532008535262</v>
      </c>
      <c r="Y112">
        <v>-14.612954659558428</v>
      </c>
      <c r="Z112">
        <v>-107.60117389705752</v>
      </c>
      <c r="AA112">
        <v>80.713473133464689</v>
      </c>
      <c r="AB112">
        <v>7.5959460524759059</v>
      </c>
      <c r="AC112">
        <v>8.6329777403816657</v>
      </c>
      <c r="AD112">
        <v>14.078921496626334</v>
      </c>
      <c r="AE112">
        <v>96.13508789018384</v>
      </c>
      <c r="AG112">
        <v>-4.6525850986840374E-3</v>
      </c>
      <c r="AH112">
        <v>-0.16068574683696873</v>
      </c>
      <c r="AI112">
        <v>4.6297367620702391E-2</v>
      </c>
      <c r="AJ112">
        <v>9.2145914070970638E-3</v>
      </c>
      <c r="AK112">
        <v>9.6383113195126369E-3</v>
      </c>
      <c r="AL112">
        <v>-5.9001073148338195E-3</v>
      </c>
      <c r="AM112">
        <v>0.23198316890317452</v>
      </c>
    </row>
    <row r="113" spans="1:39" x14ac:dyDescent="0.4">
      <c r="A113">
        <v>406196.58488955756</v>
      </c>
      <c r="B113">
        <v>-556841.10495678848</v>
      </c>
      <c r="C113">
        <v>74530.527996243967</v>
      </c>
      <c r="D113">
        <v>58645.655250451971</v>
      </c>
      <c r="E113">
        <v>-6592.1279796270155</v>
      </c>
      <c r="F113">
        <v>6001.9387111890128</v>
      </c>
      <c r="G113">
        <v>18058.52608897298</v>
      </c>
      <c r="I113">
        <v>5137138.8116454631</v>
      </c>
      <c r="J113">
        <v>-7032665.3432980608</v>
      </c>
      <c r="K113">
        <v>796980.43458186067</v>
      </c>
      <c r="L113">
        <v>824555.71589691273</v>
      </c>
      <c r="M113">
        <v>-70301.057324144844</v>
      </c>
      <c r="N113">
        <v>-9487.6339991863188</v>
      </c>
      <c r="O113">
        <v>553276.67249715514</v>
      </c>
      <c r="Q113">
        <v>10.207799813673553</v>
      </c>
      <c r="R113">
        <v>-64.708790432821672</v>
      </c>
      <c r="S113">
        <v>27.694379883919805</v>
      </c>
      <c r="T113">
        <v>2.090224710462202</v>
      </c>
      <c r="U113">
        <v>0.65455767737723103</v>
      </c>
      <c r="V113">
        <v>-11.991127534372806</v>
      </c>
      <c r="W113">
        <v>37.774777520383516</v>
      </c>
      <c r="Y113">
        <v>5.3949594130178129</v>
      </c>
      <c r="Z113">
        <v>-54.390847149258079</v>
      </c>
      <c r="AA113">
        <v>69.882626440831686</v>
      </c>
      <c r="AB113">
        <v>5.9062573582483191</v>
      </c>
      <c r="AC113">
        <v>9.9391505485016527</v>
      </c>
      <c r="AD113">
        <v>14.309739427689397</v>
      </c>
      <c r="AE113">
        <v>96.266319713103229</v>
      </c>
      <c r="AG113">
        <v>-4.5460765987418326E-3</v>
      </c>
      <c r="AH113">
        <v>-0.15797035956571492</v>
      </c>
      <c r="AI113">
        <v>5.6972780404078431E-2</v>
      </c>
      <c r="AJ113">
        <v>9.6962493366134061E-3</v>
      </c>
      <c r="AK113">
        <v>1.0870605892063907E-2</v>
      </c>
      <c r="AL113">
        <v>-6.1231863378131204E-3</v>
      </c>
      <c r="AM113">
        <v>0.23244398686951417</v>
      </c>
    </row>
    <row r="114" spans="1:39" x14ac:dyDescent="0.4">
      <c r="A114">
        <v>320614.24761669961</v>
      </c>
      <c r="B114">
        <v>-540775.93709038047</v>
      </c>
      <c r="C114">
        <v>132302.74097142328</v>
      </c>
      <c r="D114">
        <v>69339.51023643084</v>
      </c>
      <c r="E114">
        <v>-5615.8162157107354</v>
      </c>
      <c r="F114">
        <v>6087.1734903425222</v>
      </c>
      <c r="G114">
        <v>18048.080991194955</v>
      </c>
      <c r="I114">
        <v>3856568.098920932</v>
      </c>
      <c r="J114">
        <v>-6861039.2594758784</v>
      </c>
      <c r="K114">
        <v>1592599.4923474467</v>
      </c>
      <c r="L114">
        <v>966429.51147237199</v>
      </c>
      <c r="M114">
        <v>-51104.789613892972</v>
      </c>
      <c r="N114">
        <v>-6801.7243636598178</v>
      </c>
      <c r="O114">
        <v>555361.47071268037</v>
      </c>
      <c r="Q114">
        <v>-1.6753352405363124</v>
      </c>
      <c r="R114">
        <v>-38.420608159555904</v>
      </c>
      <c r="S114">
        <v>30.587725337189763</v>
      </c>
      <c r="T114">
        <v>3.4082179816370886</v>
      </c>
      <c r="U114">
        <v>0.43272083477623302</v>
      </c>
      <c r="V114">
        <v>-11.687920663309356</v>
      </c>
      <c r="W114">
        <v>37.84856932197129</v>
      </c>
      <c r="Y114">
        <v>3.719589833796336</v>
      </c>
      <c r="Z114">
        <v>-4.9146889694312863</v>
      </c>
      <c r="AA114">
        <v>50.887791147700419</v>
      </c>
      <c r="AB114">
        <v>4.1125157180313403</v>
      </c>
      <c r="AC114">
        <v>11.106570368089564</v>
      </c>
      <c r="AD114">
        <v>14.516591679998108</v>
      </c>
      <c r="AE114">
        <v>96.396642428846519</v>
      </c>
      <c r="AG114">
        <v>-2.9353385682455223E-3</v>
      </c>
      <c r="AH114">
        <v>-0.1197925113284803</v>
      </c>
      <c r="AI114">
        <v>6.2924104802603506E-2</v>
      </c>
      <c r="AJ114">
        <v>1.002695579066031E-2</v>
      </c>
      <c r="AK114">
        <v>1.1864505867572653E-2</v>
      </c>
      <c r="AL114">
        <v>-6.3288637618879422E-3</v>
      </c>
      <c r="AM114">
        <v>0.23290214719777727</v>
      </c>
    </row>
    <row r="115" spans="1:39" x14ac:dyDescent="0.4">
      <c r="A115">
        <v>28024.587005435173</v>
      </c>
      <c r="B115">
        <v>-265095.52755961573</v>
      </c>
      <c r="C115">
        <v>178338.3944493944</v>
      </c>
      <c r="D115">
        <v>76759.795111575368</v>
      </c>
      <c r="E115">
        <v>-4630.9362876827636</v>
      </c>
      <c r="F115">
        <v>6162.7008645939459</v>
      </c>
      <c r="G115">
        <v>18037.600816299604</v>
      </c>
      <c r="I115">
        <v>736298.94994206657</v>
      </c>
      <c r="J115">
        <v>-3430582.1686536628</v>
      </c>
      <c r="K115">
        <v>2245462.0839150539</v>
      </c>
      <c r="L115">
        <v>1063073.2065550766</v>
      </c>
      <c r="M115">
        <v>-32400.760601491977</v>
      </c>
      <c r="N115">
        <v>-4076.4417541321086</v>
      </c>
      <c r="O115">
        <v>557434.73059709021</v>
      </c>
      <c r="Q115">
        <v>1.1263188573910963</v>
      </c>
      <c r="R115">
        <v>4.2636749587671146</v>
      </c>
      <c r="S115">
        <v>30.351252624363433</v>
      </c>
      <c r="T115">
        <v>4.6022703459172618</v>
      </c>
      <c r="U115">
        <v>0.14236840366913661</v>
      </c>
      <c r="V115">
        <v>-11.360025830947139</v>
      </c>
      <c r="W115">
        <v>37.921893638521688</v>
      </c>
      <c r="Y115">
        <v>-21.216350993759299</v>
      </c>
      <c r="Z115">
        <v>27.029348503299623</v>
      </c>
      <c r="AA115">
        <v>26.453680099152805</v>
      </c>
      <c r="AB115">
        <v>2.278007311484187</v>
      </c>
      <c r="AC115">
        <v>12.105551242644458</v>
      </c>
      <c r="AD115">
        <v>14.698732259529987</v>
      </c>
      <c r="AE115">
        <v>96.526031577648254</v>
      </c>
      <c r="AG115">
        <v>-9.2727813243204821E-4</v>
      </c>
      <c r="AH115">
        <v>-4.2313304384603005E-2</v>
      </c>
      <c r="AI115">
        <v>6.2879573455574905E-2</v>
      </c>
      <c r="AJ115">
        <v>1.0178442973071538E-2</v>
      </c>
      <c r="AK115">
        <v>1.2569956809594158E-2</v>
      </c>
      <c r="AL115">
        <v>-6.5159565207531661E-3</v>
      </c>
      <c r="AM115">
        <v>0.23335756579954758</v>
      </c>
    </row>
    <row r="116" spans="1:39" x14ac:dyDescent="0.4">
      <c r="A116">
        <v>-478922.10537233314</v>
      </c>
      <c r="B116">
        <v>227617.85280765756</v>
      </c>
      <c r="C116">
        <v>202248.46488316442</v>
      </c>
      <c r="D116">
        <v>80187.456399010844</v>
      </c>
      <c r="E116">
        <v>-3656.860032819593</v>
      </c>
      <c r="F116">
        <v>6227.9437145542797</v>
      </c>
      <c r="G116">
        <v>18027.087600765663</v>
      </c>
      <c r="I116">
        <v>-5985885.4769272758</v>
      </c>
      <c r="J116">
        <v>2742824.1617637039</v>
      </c>
      <c r="K116">
        <v>2606852.3094187323</v>
      </c>
      <c r="L116">
        <v>1104513.246083325</v>
      </c>
      <c r="M116">
        <v>-14565.378022346074</v>
      </c>
      <c r="N116">
        <v>-1318.1194503982206</v>
      </c>
      <c r="O116">
        <v>559496.05713425914</v>
      </c>
      <c r="Q116">
        <v>-17.270556654406473</v>
      </c>
      <c r="R116">
        <v>41.757362791282468</v>
      </c>
      <c r="S116">
        <v>26.621075218812901</v>
      </c>
      <c r="T116">
        <v>5.6208747003542099</v>
      </c>
      <c r="U116">
        <v>-0.22701553139729025</v>
      </c>
      <c r="V116">
        <v>-11.008513076187155</v>
      </c>
      <c r="W116">
        <v>37.994736261242352</v>
      </c>
      <c r="Y116">
        <v>-2.3138297789692923</v>
      </c>
      <c r="Z116">
        <v>40.322077277369871</v>
      </c>
      <c r="AA116">
        <v>6.600140670761756E-2</v>
      </c>
      <c r="AB116">
        <v>0.46601831826543094</v>
      </c>
      <c r="AC116">
        <v>12.906407215665659</v>
      </c>
      <c r="AD116">
        <v>14.855414691410978</v>
      </c>
      <c r="AE116">
        <v>96.654463180594718</v>
      </c>
      <c r="AG116">
        <v>-6.2286779843460736E-3</v>
      </c>
      <c r="AH116">
        <v>4.6837635142422243E-2</v>
      </c>
      <c r="AI116">
        <v>5.552281843425369E-2</v>
      </c>
      <c r="AJ116">
        <v>1.0122443087680915E-2</v>
      </c>
      <c r="AK116">
        <v>1.2936904281684362E-2</v>
      </c>
      <c r="AL116">
        <v>-6.6832815973038176E-3</v>
      </c>
      <c r="AM116">
        <v>0.23381015863560867</v>
      </c>
    </row>
    <row r="117" spans="1:39" x14ac:dyDescent="0.4">
      <c r="A117">
        <v>484391.03059047321</v>
      </c>
      <c r="B117">
        <v>498808.53904841573</v>
      </c>
      <c r="C117">
        <v>193424.0037128134</v>
      </c>
      <c r="D117">
        <v>79119.167320274966</v>
      </c>
      <c r="E117">
        <v>-2708.7609738837355</v>
      </c>
      <c r="F117">
        <v>6282.3249208346133</v>
      </c>
      <c r="G117">
        <v>18016.54338107182</v>
      </c>
      <c r="I117">
        <v>6031406.8601503866</v>
      </c>
      <c r="J117">
        <v>6258245.8808977082</v>
      </c>
      <c r="K117">
        <v>2525047.1381931556</v>
      </c>
      <c r="L117">
        <v>1083715.9250255721</v>
      </c>
      <c r="M117">
        <v>2092.2311573712523</v>
      </c>
      <c r="N117">
        <v>1466.9092677448089</v>
      </c>
      <c r="O117">
        <v>561545.05530806223</v>
      </c>
      <c r="Q117">
        <v>19.759025797307718</v>
      </c>
      <c r="R117">
        <v>45.594641702980994</v>
      </c>
      <c r="S117">
        <v>19.023972137482374</v>
      </c>
      <c r="T117">
        <v>6.4177816158928378</v>
      </c>
      <c r="U117">
        <v>-0.68187010334148856</v>
      </c>
      <c r="V117">
        <v>-10.634452437930323</v>
      </c>
      <c r="W117">
        <v>38.067082981340896</v>
      </c>
      <c r="Y117">
        <v>0.60475840190876373</v>
      </c>
      <c r="Z117">
        <v>38.896576513052992</v>
      </c>
      <c r="AA117">
        <v>-24.792661330648848</v>
      </c>
      <c r="AB117">
        <v>-1.2626330514143045</v>
      </c>
      <c r="AC117">
        <v>13.485044812633481</v>
      </c>
      <c r="AD117">
        <v>14.985892500766994</v>
      </c>
      <c r="AE117">
        <v>96.781913258771937</v>
      </c>
      <c r="AG117">
        <v>1.1194071862157035E-2</v>
      </c>
      <c r="AH117">
        <v>9.2264288449910872E-2</v>
      </c>
      <c r="AI117">
        <v>3.9522838432754108E-2</v>
      </c>
      <c r="AJ117">
        <v>9.8324852740920912E-3</v>
      </c>
      <c r="AK117">
        <v>1.2928130288776277E-2</v>
      </c>
      <c r="AL117">
        <v>-6.8296559744343097E-3</v>
      </c>
      <c r="AM117">
        <v>0.23425984166674396</v>
      </c>
    </row>
    <row r="118" spans="1:39" x14ac:dyDescent="0.4">
      <c r="A118">
        <v>-475138.45770777832</v>
      </c>
      <c r="B118">
        <v>233182.4830733212</v>
      </c>
      <c r="C118">
        <v>145495.24856174068</v>
      </c>
      <c r="D118">
        <v>73915.746562031592</v>
      </c>
      <c r="E118">
        <v>-1786.258047057896</v>
      </c>
      <c r="F118">
        <v>6325.2673640459343</v>
      </c>
      <c r="G118">
        <v>18005.970193696812</v>
      </c>
      <c r="I118">
        <v>-5896044.2771268683</v>
      </c>
      <c r="J118">
        <v>3118240.8543853373</v>
      </c>
      <c r="K118">
        <v>1907154.7799993379</v>
      </c>
      <c r="L118">
        <v>1005416.3175218847</v>
      </c>
      <c r="M118">
        <v>17522.683997433887</v>
      </c>
      <c r="N118">
        <v>4272.3111204997149</v>
      </c>
      <c r="O118">
        <v>563581.33010237478</v>
      </c>
      <c r="Q118">
        <v>-21.78573736409821</v>
      </c>
      <c r="R118">
        <v>18.037020692714076</v>
      </c>
      <c r="S118">
        <v>7.664573844593872</v>
      </c>
      <c r="T118">
        <v>6.9680540071237029</v>
      </c>
      <c r="U118">
        <v>-1.2126089630140424</v>
      </c>
      <c r="V118">
        <v>-10.238913955077615</v>
      </c>
      <c r="W118">
        <v>38.138919590025004</v>
      </c>
      <c r="Y118">
        <v>1.2947398554413108</v>
      </c>
      <c r="Z118">
        <v>25.016710668336614</v>
      </c>
      <c r="AA118">
        <v>-44.887989426491046</v>
      </c>
      <c r="AB118">
        <v>-2.858186298668699</v>
      </c>
      <c r="AC118">
        <v>13.840926320484574</v>
      </c>
      <c r="AD118">
        <v>15.089419212724131</v>
      </c>
      <c r="AE118">
        <v>96.908357833266109</v>
      </c>
      <c r="AG118">
        <v>-1.6110275987392588E-2</v>
      </c>
      <c r="AH118">
        <v>7.0153054768557183E-2</v>
      </c>
      <c r="AI118">
        <v>1.4699537983832493E-2</v>
      </c>
      <c r="AJ118">
        <v>9.2881317833494771E-3</v>
      </c>
      <c r="AK118">
        <v>1.255891723295619E-2</v>
      </c>
      <c r="AL118">
        <v>-6.9538966350400763E-3</v>
      </c>
      <c r="AM118">
        <v>0.23470653085373733</v>
      </c>
    </row>
    <row r="119" spans="1:39" x14ac:dyDescent="0.4">
      <c r="A119">
        <v>31388.840357409452</v>
      </c>
      <c r="B119">
        <v>-192357.42897318929</v>
      </c>
      <c r="C119">
        <v>72348.056980514521</v>
      </c>
      <c r="D119">
        <v>65158.694195264099</v>
      </c>
      <c r="E119">
        <v>-889.72655991747752</v>
      </c>
      <c r="F119">
        <v>6356.1939247993387</v>
      </c>
      <c r="G119">
        <v>17995.370075119372</v>
      </c>
      <c r="I119">
        <v>719218.43692006008</v>
      </c>
      <c r="J119">
        <v>-2179253.6706130942</v>
      </c>
      <c r="K119">
        <v>940715.36829455919</v>
      </c>
      <c r="L119">
        <v>877326.86394641141</v>
      </c>
      <c r="M119">
        <v>31706.362122920887</v>
      </c>
      <c r="N119">
        <v>7091.7528280717161</v>
      </c>
      <c r="O119">
        <v>565604.48650107079</v>
      </c>
      <c r="Q119">
        <v>32.271707150651025</v>
      </c>
      <c r="R119">
        <v>-11.189241950558248</v>
      </c>
      <c r="S119">
        <v>-5.3010665600928988</v>
      </c>
      <c r="T119">
        <v>7.2531390548159962</v>
      </c>
      <c r="U119">
        <v>-1.8066955710158115</v>
      </c>
      <c r="V119">
        <v>-9.8229676665299817</v>
      </c>
      <c r="W119">
        <v>38.21023187850232</v>
      </c>
      <c r="Y119">
        <v>-3.2455321198859095</v>
      </c>
      <c r="Z119">
        <v>4.6770835194258522</v>
      </c>
      <c r="AA119">
        <v>-57.931856156639277</v>
      </c>
      <c r="AB119">
        <v>-4.2780922281800136</v>
      </c>
      <c r="AC119">
        <v>13.983849842257506</v>
      </c>
      <c r="AD119">
        <v>15.165248352408383</v>
      </c>
      <c r="AE119">
        <v>97.033772925163362</v>
      </c>
      <c r="AG119">
        <v>-3.0362250965434961E-2</v>
      </c>
      <c r="AH119">
        <v>1.6345857978078148E-2</v>
      </c>
      <c r="AI119">
        <v>-1.4304054367954896E-2</v>
      </c>
      <c r="AJ119">
        <v>8.4661232756827742E-3</v>
      </c>
      <c r="AK119">
        <v>1.1862002484272455E-2</v>
      </c>
      <c r="AL119">
        <v>-7.0548205620153273E-3</v>
      </c>
      <c r="AM119">
        <v>0.23515014215737179</v>
      </c>
    </row>
    <row r="120" spans="1:39" x14ac:dyDescent="0.4">
      <c r="A120">
        <v>319544.73409568518</v>
      </c>
      <c r="B120">
        <v>-390301.14786685508</v>
      </c>
      <c r="C120">
        <v>-7012.8272452718429</v>
      </c>
      <c r="D120">
        <v>53430.748962432102</v>
      </c>
      <c r="E120">
        <v>-20.780491514430167</v>
      </c>
      <c r="F120">
        <v>6374.5274837058678</v>
      </c>
      <c r="G120">
        <v>17984.745061818197</v>
      </c>
      <c r="I120">
        <v>4086787.5382622038</v>
      </c>
      <c r="J120">
        <v>-4833413.8208531244</v>
      </c>
      <c r="K120">
        <v>-115871.19983997896</v>
      </c>
      <c r="L120">
        <v>707169.3837242747</v>
      </c>
      <c r="M120">
        <v>44614.268107935874</v>
      </c>
      <c r="N120">
        <v>9918.9011106632097</v>
      </c>
      <c r="O120">
        <v>567614.12948802591</v>
      </c>
      <c r="Q120">
        <v>10.416124883693096</v>
      </c>
      <c r="R120">
        <v>-26.239964937220488</v>
      </c>
      <c r="S120">
        <v>-17.201706703826954</v>
      </c>
      <c r="T120">
        <v>7.2547655878104189</v>
      </c>
      <c r="U120">
        <v>-2.4518750360190942</v>
      </c>
      <c r="V120">
        <v>-9.3876836111884856</v>
      </c>
      <c r="W120">
        <v>38.281005637980499</v>
      </c>
      <c r="Y120">
        <v>-3.131981715847965</v>
      </c>
      <c r="Z120">
        <v>-15.356843167663131</v>
      </c>
      <c r="AA120">
        <v>-61.871901659340949</v>
      </c>
      <c r="AB120">
        <v>-5.4809874781622669</v>
      </c>
      <c r="AC120">
        <v>13.924799314522319</v>
      </c>
      <c r="AD120">
        <v>15.21263344494553</v>
      </c>
      <c r="AE120">
        <v>97.158134555549964</v>
      </c>
      <c r="AG120">
        <v>-1.4110142323100823E-2</v>
      </c>
      <c r="AH120">
        <v>-2.8371057570353575E-2</v>
      </c>
      <c r="AI120">
        <v>-4.1635470730817137E-2</v>
      </c>
      <c r="AJ120">
        <v>7.3420457796754355E-3</v>
      </c>
      <c r="AK120">
        <v>1.0871278044420207E-2</v>
      </c>
      <c r="AL120">
        <v>-7.1312447382555072E-3</v>
      </c>
      <c r="AM120">
        <v>0.23559059153843143</v>
      </c>
    </row>
    <row r="121" spans="1:39" x14ac:dyDescent="0.4">
      <c r="A121">
        <v>365899.17925858713</v>
      </c>
      <c r="B121">
        <v>-356136.09875237913</v>
      </c>
      <c r="C121">
        <v>-74250.484402951406</v>
      </c>
      <c r="D121">
        <v>39314.649605995692</v>
      </c>
      <c r="E121">
        <v>818.96617909917506</v>
      </c>
      <c r="F121">
        <v>6379.6909213765184</v>
      </c>
      <c r="G121">
        <v>17974.097190272019</v>
      </c>
      <c r="I121">
        <v>4498714.4283785839</v>
      </c>
      <c r="J121">
        <v>-4628600.8767912304</v>
      </c>
      <c r="K121">
        <v>-1011353.9391301285</v>
      </c>
      <c r="L121">
        <v>502665.69628059765</v>
      </c>
      <c r="M121">
        <v>56217.404526583974</v>
      </c>
      <c r="N121">
        <v>12747.422688478991</v>
      </c>
      <c r="O121">
        <v>569609.86404711427</v>
      </c>
      <c r="Q121">
        <v>22.98315875770464</v>
      </c>
      <c r="R121">
        <v>-28.237754778939724</v>
      </c>
      <c r="S121">
        <v>-25.345158126709965</v>
      </c>
      <c r="T121">
        <v>6.9546624349476058</v>
      </c>
      <c r="U121">
        <v>-3.1358924666962325</v>
      </c>
      <c r="V121">
        <v>-8.9341318279540456</v>
      </c>
      <c r="W121">
        <v>38.351226659667219</v>
      </c>
      <c r="Y121">
        <v>-6.5367643354082121</v>
      </c>
      <c r="Z121">
        <v>-33.509787200293154</v>
      </c>
      <c r="AA121">
        <v>-54.655222232137525</v>
      </c>
      <c r="AB121">
        <v>-6.4255086868288904</v>
      </c>
      <c r="AC121">
        <v>13.674758673848535</v>
      </c>
      <c r="AD121">
        <v>15.230828015461768</v>
      </c>
      <c r="AE121">
        <v>97.2814187455119</v>
      </c>
      <c r="AG121">
        <v>2.5989671417661748E-2</v>
      </c>
      <c r="AH121">
        <v>-5.7331092068672228E-2</v>
      </c>
      <c r="AI121">
        <v>-6.1184509399038467E-2</v>
      </c>
      <c r="AJ121">
        <v>5.8914853239106406E-3</v>
      </c>
      <c r="AK121">
        <v>9.620635915093833E-3</v>
      </c>
      <c r="AL121">
        <v>-7.1819861466549699E-3</v>
      </c>
      <c r="AM121">
        <v>0.23602779495769943</v>
      </c>
    </row>
    <row r="122" spans="1:39" x14ac:dyDescent="0.4">
      <c r="A122">
        <v>265670.75284872606</v>
      </c>
      <c r="B122">
        <v>-198498.86159566441</v>
      </c>
      <c r="C122">
        <v>-116527.46120972947</v>
      </c>
      <c r="D122">
        <v>23393.134868414636</v>
      </c>
      <c r="E122">
        <v>1627.8994728712571</v>
      </c>
      <c r="F122">
        <v>6371.1069805077177</v>
      </c>
      <c r="G122">
        <v>17963.428634874213</v>
      </c>
      <c r="I122">
        <v>3402761.4049906931</v>
      </c>
      <c r="J122">
        <v>-2764341.4455408002</v>
      </c>
      <c r="K122">
        <v>-1563606.6338872996</v>
      </c>
      <c r="L122">
        <v>271537.62104050774</v>
      </c>
      <c r="M122">
        <v>66486.77395296708</v>
      </c>
      <c r="N122">
        <v>15570.984282559464</v>
      </c>
      <c r="O122">
        <v>571591.29516137252</v>
      </c>
      <c r="Q122">
        <v>18.872965533137553</v>
      </c>
      <c r="R122">
        <v>-23.120013837316925</v>
      </c>
      <c r="S122">
        <v>-27.610175857983279</v>
      </c>
      <c r="T122">
        <v>6.3345584250681206</v>
      </c>
      <c r="U122">
        <v>-3.8464929717195009</v>
      </c>
      <c r="V122">
        <v>-8.4633821579513207</v>
      </c>
      <c r="W122">
        <v>38.420880536993806</v>
      </c>
      <c r="Y122">
        <v>-6.9857513089090224</v>
      </c>
      <c r="Z122">
        <v>-48.201319768920243</v>
      </c>
      <c r="AA122">
        <v>-35.56237839687342</v>
      </c>
      <c r="AB122">
        <v>-7.0702924923932153</v>
      </c>
      <c r="AC122">
        <v>13.244711856805585</v>
      </c>
      <c r="AD122">
        <v>15.21908524898177</v>
      </c>
      <c r="AE122">
        <v>97.403601856236747</v>
      </c>
      <c r="AG122">
        <v>4.3878111680631979E-2</v>
      </c>
      <c r="AH122">
        <v>-7.5449646421975658E-2</v>
      </c>
      <c r="AI122">
        <v>-6.7414267899467833E-2</v>
      </c>
      <c r="AJ122">
        <v>4.0900279369733856E-3</v>
      </c>
      <c r="AK122">
        <v>8.1439680979873853E-3</v>
      </c>
      <c r="AL122">
        <v>-7.2058618373613444E-3</v>
      </c>
      <c r="AM122">
        <v>0.23646166844321209</v>
      </c>
    </row>
    <row r="123" spans="1:39" x14ac:dyDescent="0.4">
      <c r="A123">
        <v>124738.4892049898</v>
      </c>
      <c r="B123">
        <v>-24705.969073297358</v>
      </c>
      <c r="C123">
        <v>-132986.80900840502</v>
      </c>
      <c r="D123">
        <v>6248.9434921487318</v>
      </c>
      <c r="E123">
        <v>2404.4054107498359</v>
      </c>
      <c r="F123">
        <v>6348.1978521372275</v>
      </c>
      <c r="G123">
        <v>17952.742121676769</v>
      </c>
      <c r="I123">
        <v>1609133.8268265589</v>
      </c>
      <c r="J123">
        <v>-538206.99398513278</v>
      </c>
      <c r="K123">
        <v>-1759768.4696595268</v>
      </c>
      <c r="L123">
        <v>21506.977429127212</v>
      </c>
      <c r="M123">
        <v>75393.378961187875</v>
      </c>
      <c r="N123">
        <v>18383.252617303096</v>
      </c>
      <c r="O123">
        <v>573558.02781048254</v>
      </c>
      <c r="Q123">
        <v>27.115269010367655</v>
      </c>
      <c r="R123">
        <v>-14.953095326824721</v>
      </c>
      <c r="S123">
        <v>-24.473480190653405</v>
      </c>
      <c r="T123">
        <v>5.3761823870126948</v>
      </c>
      <c r="U123">
        <v>-4.5714216597612136</v>
      </c>
      <c r="V123">
        <v>-7.9765036511999181</v>
      </c>
      <c r="W123">
        <v>38.489952072286506</v>
      </c>
      <c r="Y123">
        <v>-19.740930084227504</v>
      </c>
      <c r="Z123">
        <v>-53.427935049907802</v>
      </c>
      <c r="AA123">
        <v>-9.2159451832020132</v>
      </c>
      <c r="AB123">
        <v>-7.3739755330687151</v>
      </c>
      <c r="AC123">
        <v>12.645642799963168</v>
      </c>
      <c r="AD123">
        <v>15.1766569701248</v>
      </c>
      <c r="AE123">
        <v>97.524661609317164</v>
      </c>
      <c r="AG123">
        <v>4.5686207957265072E-2</v>
      </c>
      <c r="AH123">
        <v>-8.3525025463935046E-2</v>
      </c>
      <c r="AI123">
        <v>-6.094704789805587E-2</v>
      </c>
      <c r="AJ123">
        <v>1.9132596474466901E-3</v>
      </c>
      <c r="AK123">
        <v>6.4751665947954447E-3</v>
      </c>
      <c r="AL123">
        <v>-7.2016891295331176E-3</v>
      </c>
      <c r="AM123">
        <v>0.23689212829201683</v>
      </c>
    </row>
    <row r="124" spans="1:39" x14ac:dyDescent="0.4">
      <c r="A124">
        <v>4173.1071285725702</v>
      </c>
      <c r="B124">
        <v>107104.33981399611</v>
      </c>
      <c r="C124">
        <v>-125642.45733740026</v>
      </c>
      <c r="D124">
        <v>-11492.477722885764</v>
      </c>
      <c r="E124">
        <v>3146.8700136828515</v>
      </c>
      <c r="F124">
        <v>6310.3855893881464</v>
      </c>
      <c r="G124">
        <v>17942.040514646353</v>
      </c>
      <c r="I124">
        <v>792166.7375034485</v>
      </c>
      <c r="J124">
        <v>1222124.8484606401</v>
      </c>
      <c r="K124">
        <v>-1628327.478053879</v>
      </c>
      <c r="L124">
        <v>-238884.69142679268</v>
      </c>
      <c r="M124">
        <v>82908.222125352069</v>
      </c>
      <c r="N124">
        <v>21177.894417943142</v>
      </c>
      <c r="O124">
        <v>575509.66697328771</v>
      </c>
      <c r="Q124">
        <v>15.500859213589685</v>
      </c>
      <c r="R124">
        <v>-6.7036515695929593</v>
      </c>
      <c r="S124">
        <v>-17.073745947688145</v>
      </c>
      <c r="T124">
        <v>4.0684898418555768</v>
      </c>
      <c r="U124">
        <v>-5.2984236394936994</v>
      </c>
      <c r="V124">
        <v>-7.4745651599430287</v>
      </c>
      <c r="W124">
        <v>38.55842587009527</v>
      </c>
      <c r="Y124">
        <v>-28.34792757633679</v>
      </c>
      <c r="Z124">
        <v>-44.222624265897878</v>
      </c>
      <c r="AA124">
        <v>18.457048164071516</v>
      </c>
      <c r="AB124">
        <v>-7.3263798190467933</v>
      </c>
      <c r="AC124">
        <v>11.888535439890948</v>
      </c>
      <c r="AD124">
        <v>15.10279466340924</v>
      </c>
      <c r="AE124">
        <v>97.644576066447144</v>
      </c>
      <c r="AG124">
        <v>2.9973329279428539E-2</v>
      </c>
      <c r="AH124">
        <v>-7.6351639080376912E-2</v>
      </c>
      <c r="AI124">
        <v>-4.4018263946961025E-2</v>
      </c>
      <c r="AJ124">
        <v>-6.5435511813491561E-4</v>
      </c>
      <c r="AK124">
        <v>4.648123407212568E-3</v>
      </c>
      <c r="AL124">
        <v>-7.1682854095820531E-3</v>
      </c>
      <c r="AM124">
        <v>0.23731909086841377</v>
      </c>
    </row>
    <row r="125" spans="1:39" x14ac:dyDescent="0.4">
      <c r="A125">
        <v>-72568.153741695045</v>
      </c>
      <c r="B125">
        <v>170240.0732278536</v>
      </c>
      <c r="C125">
        <v>-96738.297920276847</v>
      </c>
      <c r="D125">
        <v>-28975.719791633161</v>
      </c>
      <c r="E125">
        <v>3853.6793026182677</v>
      </c>
      <c r="F125">
        <v>6257.0922453835801</v>
      </c>
      <c r="G125">
        <v>17931.326677749603</v>
      </c>
      <c r="I125">
        <v>-492457.80939427571</v>
      </c>
      <c r="J125">
        <v>2071427.8424142867</v>
      </c>
      <c r="K125">
        <v>-1202077.6854897942</v>
      </c>
      <c r="L125">
        <v>-496789.8475881255</v>
      </c>
      <c r="M125">
        <v>89002.306019561089</v>
      </c>
      <c r="N125">
        <v>23948.576409716119</v>
      </c>
      <c r="O125">
        <v>577445.81762863148</v>
      </c>
      <c r="Q125">
        <v>-20.423135023455252</v>
      </c>
      <c r="R125">
        <v>0.82228042440222726</v>
      </c>
      <c r="S125">
        <v>-6.6022013314835366</v>
      </c>
      <c r="T125">
        <v>2.4529896900991592</v>
      </c>
      <c r="U125">
        <v>-6.0152440195891543</v>
      </c>
      <c r="V125">
        <v>-6.958635536424004</v>
      </c>
      <c r="W125">
        <v>38.626286534970042</v>
      </c>
      <c r="Y125">
        <v>-6.7163217535480486</v>
      </c>
      <c r="Z125">
        <v>-21.801981544598462</v>
      </c>
      <c r="AA125">
        <v>41.630331509227666</v>
      </c>
      <c r="AB125">
        <v>-7.0180864696045075</v>
      </c>
      <c r="AC125">
        <v>10.984373713158634</v>
      </c>
      <c r="AD125">
        <v>14.996749813353095</v>
      </c>
      <c r="AE125">
        <v>97.763323289320624</v>
      </c>
      <c r="AG125">
        <v>-2.3944234005790362E-3</v>
      </c>
      <c r="AH125">
        <v>-4.9480629077559263E-2</v>
      </c>
      <c r="AI125">
        <v>-1.8939385659782898E-2</v>
      </c>
      <c r="AJ125">
        <v>-3.5522968717961526E-3</v>
      </c>
      <c r="AK125">
        <v>2.6967305369333108E-3</v>
      </c>
      <c r="AL125">
        <v>-7.1044680639190914E-3</v>
      </c>
      <c r="AM125">
        <v>0.23774247253670314</v>
      </c>
    </row>
    <row r="126" spans="1:39" x14ac:dyDescent="0.4">
      <c r="A126">
        <v>-98264.273191092492</v>
      </c>
      <c r="B126">
        <v>163860.34006988673</v>
      </c>
      <c r="C126">
        <v>-49161.483675175528</v>
      </c>
      <c r="D126">
        <v>-45066.14585032258</v>
      </c>
      <c r="E126">
        <v>4523.2185474215394</v>
      </c>
      <c r="F126">
        <v>6187.7406243291452</v>
      </c>
      <c r="G126">
        <v>17920.603474953183</v>
      </c>
      <c r="I126">
        <v>-1177843.1780021272</v>
      </c>
      <c r="J126">
        <v>1993219.8455007963</v>
      </c>
      <c r="K126">
        <v>-523951.12139913783</v>
      </c>
      <c r="L126">
        <v>-734432.82939066296</v>
      </c>
      <c r="M126">
        <v>93646.637652265592</v>
      </c>
      <c r="N126">
        <v>26688.960883509189</v>
      </c>
      <c r="O126">
        <v>579366.08475535689</v>
      </c>
      <c r="Q126">
        <v>-15.331569055795129</v>
      </c>
      <c r="R126">
        <v>6.6867848341153922</v>
      </c>
      <c r="S126">
        <v>5.5675538875999822</v>
      </c>
      <c r="T126">
        <v>0.67300396645262495</v>
      </c>
      <c r="U126">
        <v>-6.7096229951737039</v>
      </c>
      <c r="V126">
        <v>-6.4297885464323619</v>
      </c>
      <c r="W126">
        <v>38.693518671460794</v>
      </c>
      <c r="Y126">
        <v>10.980776332805824</v>
      </c>
      <c r="Z126">
        <v>6.4584019454615955</v>
      </c>
      <c r="AA126">
        <v>54.238557367804262</v>
      </c>
      <c r="AB126">
        <v>-6.474932460694486</v>
      </c>
      <c r="AC126">
        <v>9.9441364360350786</v>
      </c>
      <c r="AD126">
        <v>14.857779024775052</v>
      </c>
      <c r="AE126">
        <v>97.880881339631685</v>
      </c>
      <c r="AG126">
        <v>-2.3672577629622878E-2</v>
      </c>
      <c r="AH126">
        <v>-9.8160180436878408E-3</v>
      </c>
      <c r="AI126">
        <v>1.1476582354491848E-2</v>
      </c>
      <c r="AJ126">
        <v>-6.5490018490617693E-3</v>
      </c>
      <c r="AK126">
        <v>6.5488266736717191E-4</v>
      </c>
      <c r="AL126">
        <v>-7.0090571606714154E-3</v>
      </c>
      <c r="AM126">
        <v>0.23816218966118488</v>
      </c>
    </row>
    <row r="127" spans="1:39" x14ac:dyDescent="0.4">
      <c r="A127">
        <v>-79432.292303846814</v>
      </c>
      <c r="B127">
        <v>98458.992663781071</v>
      </c>
      <c r="C127">
        <v>10377.788401321865</v>
      </c>
      <c r="D127">
        <v>-58569.989079868428</v>
      </c>
      <c r="E127">
        <v>5153.868120083077</v>
      </c>
      <c r="F127">
        <v>6101.7584283054885</v>
      </c>
      <c r="G127">
        <v>17909.873770223741</v>
      </c>
      <c r="I127">
        <v>-991574.23539530463</v>
      </c>
      <c r="J127">
        <v>1141149.3235933208</v>
      </c>
      <c r="K127">
        <v>308463.17947188416</v>
      </c>
      <c r="L127">
        <v>-933010.87516433513</v>
      </c>
      <c r="M127">
        <v>96812.244344137944</v>
      </c>
      <c r="N127">
        <v>29392.689817989791</v>
      </c>
      <c r="O127">
        <v>581270.07333230693</v>
      </c>
      <c r="Q127">
        <v>-5.7891274067886309</v>
      </c>
      <c r="R127">
        <v>9.7582860265249067</v>
      </c>
      <c r="S127">
        <v>17.521986294477561</v>
      </c>
      <c r="T127">
        <v>-1.1044986838815836</v>
      </c>
      <c r="U127">
        <v>-7.3692728593212298</v>
      </c>
      <c r="V127">
        <v>-5.8891258578097556</v>
      </c>
      <c r="W127">
        <v>38.760106884117434</v>
      </c>
      <c r="Y127">
        <v>-16.258675590425131</v>
      </c>
      <c r="Z127">
        <v>31.614785428963977</v>
      </c>
      <c r="AA127">
        <v>51.381492944548057</v>
      </c>
      <c r="AB127">
        <v>-5.6987723894445086</v>
      </c>
      <c r="AC127">
        <v>8.7787743316357343</v>
      </c>
      <c r="AD127">
        <v>14.685166995647645</v>
      </c>
      <c r="AE127">
        <v>97.997228279074221</v>
      </c>
      <c r="AG127">
        <v>-2.3885945296358235E-2</v>
      </c>
      <c r="AH127">
        <v>3.3020061125974623E-2</v>
      </c>
      <c r="AI127">
        <v>4.2482488666085859E-2</v>
      </c>
      <c r="AJ127">
        <v>-9.3723648158209397E-3</v>
      </c>
      <c r="AK127">
        <v>-1.4435089349123288E-3</v>
      </c>
      <c r="AL127">
        <v>-6.8808893511281702E-3</v>
      </c>
      <c r="AM127">
        <v>0.23857815860615922</v>
      </c>
    </row>
    <row r="128" spans="1:39" x14ac:dyDescent="0.4">
      <c r="A128">
        <v>-34070.891528003543</v>
      </c>
      <c r="B128">
        <v>7148.4874515914216</v>
      </c>
      <c r="C128">
        <v>65574.164558082892</v>
      </c>
      <c r="D128">
        <v>-68293.482661185277</v>
      </c>
      <c r="E128">
        <v>5743.9905772244247</v>
      </c>
      <c r="F128">
        <v>5998.5911747621576</v>
      </c>
      <c r="G128">
        <v>17899.140427527927</v>
      </c>
      <c r="I128">
        <v>-304378.4782381265</v>
      </c>
      <c r="J128">
        <v>-41854.795922232741</v>
      </c>
      <c r="K128">
        <v>1061204.7504534305</v>
      </c>
      <c r="L128">
        <v>-1073721.2232390696</v>
      </c>
      <c r="M128">
        <v>98470.157195174586</v>
      </c>
      <c r="N128">
        <v>32053.401412497595</v>
      </c>
      <c r="O128">
        <v>583157.38833832613</v>
      </c>
      <c r="Q128">
        <v>18.646706917476042</v>
      </c>
      <c r="R128">
        <v>8.2155140589894504</v>
      </c>
      <c r="S128">
        <v>26.49079084350549</v>
      </c>
      <c r="T128">
        <v>-2.7125496157011511</v>
      </c>
      <c r="U128">
        <v>-7.9818399640057391</v>
      </c>
      <c r="V128">
        <v>-5.3378150794977222</v>
      </c>
      <c r="W128">
        <v>38.826035777489935</v>
      </c>
      <c r="Y128">
        <v>-19.519417957374074</v>
      </c>
      <c r="Z128">
        <v>42.163098204876391</v>
      </c>
      <c r="AA128">
        <v>35.53029179761711</v>
      </c>
      <c r="AB128">
        <v>-4.6914608529819075</v>
      </c>
      <c r="AC128">
        <v>7.4991812417074177</v>
      </c>
      <c r="AD128">
        <v>14.478255305311748</v>
      </c>
      <c r="AE128">
        <v>98.11234216934227</v>
      </c>
      <c r="AG128">
        <v>8.7201262295724183E-3</v>
      </c>
      <c r="AH128">
        <v>6.3086071638431954E-2</v>
      </c>
      <c r="AI128">
        <v>6.6714121223942588E-2</v>
      </c>
      <c r="AJ128">
        <v>-1.1750280537960596E-2</v>
      </c>
      <c r="AK128">
        <v>-3.5644810817290419E-3</v>
      </c>
      <c r="AL128">
        <v>-6.7188532081834656E-3</v>
      </c>
      <c r="AM128">
        <v>0.23899029573592614</v>
      </c>
    </row>
    <row r="129" spans="1:39" x14ac:dyDescent="0.4">
      <c r="A129">
        <v>2008.3300525777777</v>
      </c>
      <c r="B129">
        <v>-56838.019629142182</v>
      </c>
      <c r="C129">
        <v>97814.510184303726</v>
      </c>
      <c r="D129">
        <v>-73042.859775187491</v>
      </c>
      <c r="E129">
        <v>6291.8986124812463</v>
      </c>
      <c r="F129">
        <v>5877.7342441344981</v>
      </c>
      <c r="G129">
        <v>17888.406310832419</v>
      </c>
      <c r="I129">
        <v>72913.064333796647</v>
      </c>
      <c r="J129">
        <v>-833592.06502959668</v>
      </c>
      <c r="K129">
        <v>1467522.7367165899</v>
      </c>
      <c r="L129">
        <v>-1137761.1119447949</v>
      </c>
      <c r="M129">
        <v>98591.441633630049</v>
      </c>
      <c r="N129">
        <v>34664.699538118599</v>
      </c>
      <c r="O129">
        <v>585027.63475225645</v>
      </c>
      <c r="Q129">
        <v>14.026256776353954</v>
      </c>
      <c r="R129">
        <v>2.5951668381050124</v>
      </c>
      <c r="S129">
        <v>29.50960918983948</v>
      </c>
      <c r="T129">
        <v>-3.9841801838036055</v>
      </c>
      <c r="U129">
        <v>-8.5348064340821388</v>
      </c>
      <c r="V129">
        <v>-4.7771880475569413</v>
      </c>
      <c r="W129">
        <v>38.891289956128233</v>
      </c>
      <c r="Y129">
        <v>-11.564760411899835</v>
      </c>
      <c r="Z129">
        <v>33.17220397796077</v>
      </c>
      <c r="AA129">
        <v>11.042537374877327</v>
      </c>
      <c r="AB129">
        <v>-3.4548524484344347</v>
      </c>
      <c r="AC129">
        <v>6.1161330488559722</v>
      </c>
      <c r="AD129">
        <v>14.23650349224944</v>
      </c>
      <c r="AE129">
        <v>98.226201072129754</v>
      </c>
      <c r="AG129">
        <v>1.6408971057159945E-2</v>
      </c>
      <c r="AH129">
        <v>5.839943769765242E-2</v>
      </c>
      <c r="AI129">
        <v>7.6235625501407764E-2</v>
      </c>
      <c r="AJ129">
        <v>-1.341064378136924E-2</v>
      </c>
      <c r="AK129">
        <v>-5.6739117548327087E-3</v>
      </c>
      <c r="AL129">
        <v>-6.521996134804085E-3</v>
      </c>
      <c r="AM129">
        <v>0.23939851741478588</v>
      </c>
    </row>
    <row r="130" spans="1:39" x14ac:dyDescent="0.4">
      <c r="A130">
        <v>8568.5031351364614</v>
      </c>
      <c r="B130">
        <v>-58210.766600703224</v>
      </c>
      <c r="C130">
        <v>91224.36970376641</v>
      </c>
      <c r="D130">
        <v>-71993.854388153108</v>
      </c>
      <c r="E130">
        <v>6795.3395718906313</v>
      </c>
      <c r="F130">
        <v>5738.7342939589917</v>
      </c>
      <c r="G130">
        <v>17877.674284103839</v>
      </c>
      <c r="I130">
        <v>-27628.114845341745</v>
      </c>
      <c r="J130">
        <v>-744879.5635527469</v>
      </c>
      <c r="K130">
        <v>1300055.206966182</v>
      </c>
      <c r="L130">
        <v>-1111967.772204367</v>
      </c>
      <c r="M130">
        <v>97178.045415657019</v>
      </c>
      <c r="N130">
        <v>37219.380667674799</v>
      </c>
      <c r="O130">
        <v>586880.41755294183</v>
      </c>
      <c r="Q130">
        <v>-12.449199440048842</v>
      </c>
      <c r="R130">
        <v>-1.8206971978285864</v>
      </c>
      <c r="S130">
        <v>23.973171052458298</v>
      </c>
      <c r="T130">
        <v>-4.7858090187089788</v>
      </c>
      <c r="U130">
        <v>-9.0160832014480459</v>
      </c>
      <c r="V130">
        <v>-4.2089003623463253</v>
      </c>
      <c r="W130">
        <v>38.95585402458228</v>
      </c>
      <c r="Y130">
        <v>7.6993911162335475</v>
      </c>
      <c r="Z130">
        <v>12.159048422927913</v>
      </c>
      <c r="AA130">
        <v>-17.348350257297888</v>
      </c>
      <c r="AB130">
        <v>-2.004082107503673</v>
      </c>
      <c r="AC130">
        <v>4.6430105955401935</v>
      </c>
      <c r="AD130">
        <v>13.959529361027158</v>
      </c>
      <c r="AE130">
        <v>98.338783049130768</v>
      </c>
      <c r="AG130">
        <v>-1.041860094798374E-2</v>
      </c>
      <c r="AH130">
        <v>2.0048971459085959E-2</v>
      </c>
      <c r="AI130">
        <v>6.4074993739466152E-2</v>
      </c>
      <c r="AJ130">
        <v>-1.413802209184563E-2</v>
      </c>
      <c r="AK130">
        <v>-7.7383500018533219E-3</v>
      </c>
      <c r="AL130">
        <v>-6.2897321639080513E-3</v>
      </c>
      <c r="AM130">
        <v>0.23980274000703863</v>
      </c>
    </row>
    <row r="131" spans="1:39" x14ac:dyDescent="0.4">
      <c r="A131">
        <v>-5804.8101883669979</v>
      </c>
      <c r="B131">
        <v>-5636.4872650189045</v>
      </c>
      <c r="C131">
        <v>46543.41134861976</v>
      </c>
      <c r="D131">
        <v>-65800.203607813979</v>
      </c>
      <c r="E131">
        <v>7249.9321437699391</v>
      </c>
      <c r="F131">
        <v>5581.2103575013261</v>
      </c>
      <c r="G131">
        <v>17866.947211308856</v>
      </c>
      <c r="I131">
        <v>-122017.49528116896</v>
      </c>
      <c r="J131">
        <v>135449.75190361805</v>
      </c>
      <c r="K131">
        <v>575211.54968072765</v>
      </c>
      <c r="L131">
        <v>-1005738.4053123484</v>
      </c>
      <c r="M131">
        <v>94354.400470631866</v>
      </c>
      <c r="N131">
        <v>39708.056819313919</v>
      </c>
      <c r="O131">
        <v>588715.34171922586</v>
      </c>
      <c r="Q131">
        <v>3.681087082544968</v>
      </c>
      <c r="R131">
        <v>1.0734921580333736</v>
      </c>
      <c r="S131">
        <v>10.037754328595632</v>
      </c>
      <c r="T131">
        <v>-5.1174038538272013</v>
      </c>
      <c r="U131">
        <v>-9.4159635712970751</v>
      </c>
      <c r="V131">
        <v>-3.6352355362927233</v>
      </c>
      <c r="W131">
        <v>39.019712587402026</v>
      </c>
      <c r="Y131">
        <v>-7.3180496016664724</v>
      </c>
      <c r="Z131">
        <v>-9.9937394156525503</v>
      </c>
      <c r="AA131">
        <v>-42.582067862834691</v>
      </c>
      <c r="AB131">
        <v>-0.40740610018900941</v>
      </c>
      <c r="AC131">
        <v>3.1039917370429633</v>
      </c>
      <c r="AD131">
        <v>13.647206607139465</v>
      </c>
      <c r="AE131">
        <v>98.450066162039192</v>
      </c>
      <c r="AG131">
        <v>-1.8749913195009189E-2</v>
      </c>
      <c r="AH131">
        <v>-2.1412541606237113E-2</v>
      </c>
      <c r="AI131">
        <v>3.0337220041253235E-2</v>
      </c>
      <c r="AJ131">
        <v>-1.394367413483154E-2</v>
      </c>
      <c r="AK131">
        <v>-9.7277025196873187E-3</v>
      </c>
      <c r="AL131">
        <v>-6.0222684624725966E-3</v>
      </c>
      <c r="AM131">
        <v>0.24020287987698452</v>
      </c>
    </row>
    <row r="132" spans="1:39" x14ac:dyDescent="0.4">
      <c r="A132">
        <v>-3721.0671132481957</v>
      </c>
      <c r="B132">
        <v>39677.693609953334</v>
      </c>
      <c r="C132">
        <v>-11383.271539820009</v>
      </c>
      <c r="D132">
        <v>-55485.145327265476</v>
      </c>
      <c r="E132">
        <v>7650.4865794884645</v>
      </c>
      <c r="F132">
        <v>5405.0758344777632</v>
      </c>
      <c r="G132">
        <v>17856.227956414117</v>
      </c>
      <c r="I132">
        <v>-313462.38440668746</v>
      </c>
      <c r="J132">
        <v>862276.79949065822</v>
      </c>
      <c r="K132">
        <v>-328595.77582644514</v>
      </c>
      <c r="L132">
        <v>-834110.20515622827</v>
      </c>
      <c r="M132">
        <v>90275.475751491365</v>
      </c>
      <c r="N132">
        <v>42120.877917259815</v>
      </c>
      <c r="O132">
        <v>590532.01222995145</v>
      </c>
      <c r="Q132">
        <v>-20.219656827857619</v>
      </c>
      <c r="R132">
        <v>5.828431119909931</v>
      </c>
      <c r="S132">
        <v>-6.8953343409123979</v>
      </c>
      <c r="T132">
        <v>-5.0123196982906659</v>
      </c>
      <c r="U132">
        <v>-9.7248879295259503</v>
      </c>
      <c r="V132">
        <v>-3.0590825724606887</v>
      </c>
      <c r="W132">
        <v>39.082850249137387</v>
      </c>
      <c r="Y132">
        <v>11.898608346356042</v>
      </c>
      <c r="Z132">
        <v>-27.508634627616221</v>
      </c>
      <c r="AA132">
        <v>-55.43345624726674</v>
      </c>
      <c r="AB132">
        <v>1.2536389689362963</v>
      </c>
      <c r="AC132">
        <v>1.5255351948681637</v>
      </c>
      <c r="AD132">
        <v>13.299891285797266</v>
      </c>
      <c r="AE132">
        <v>98.560028472549078</v>
      </c>
      <c r="AG132">
        <v>-1.0059766182448247E-2</v>
      </c>
      <c r="AH132">
        <v>-3.4046261429618911E-2</v>
      </c>
      <c r="AI132">
        <v>-1.1967568522639678E-2</v>
      </c>
      <c r="AJ132">
        <v>-1.2895531355680608E-2</v>
      </c>
      <c r="AK132">
        <v>-1.1611905904018388E-2</v>
      </c>
      <c r="AL132">
        <v>-5.7208199945175337E-3</v>
      </c>
      <c r="AM132">
        <v>0.24059885338892337</v>
      </c>
    </row>
    <row r="133" spans="1:39" x14ac:dyDescent="0.4">
      <c r="A133">
        <v>28298.442776936099</v>
      </c>
      <c r="B133">
        <v>43211.818434872133</v>
      </c>
      <c r="C133">
        <v>-60485.920410611507</v>
      </c>
      <c r="D133">
        <v>-42071.917439603007</v>
      </c>
      <c r="E133">
        <v>7991.4029156383567</v>
      </c>
      <c r="F133">
        <v>5210.6543393816401</v>
      </c>
      <c r="G133">
        <v>17845.519383386287</v>
      </c>
      <c r="I133">
        <v>131313.40517018287</v>
      </c>
      <c r="J133">
        <v>843083.5794865971</v>
      </c>
      <c r="K133">
        <v>-1084150.887194155</v>
      </c>
      <c r="L133">
        <v>-612120.36562349531</v>
      </c>
      <c r="M133">
        <v>85094.984201077226</v>
      </c>
      <c r="N133">
        <v>44449.249895831046</v>
      </c>
      <c r="O133">
        <v>592330.03406396206</v>
      </c>
      <c r="Q133">
        <v>-2.7105329290911078</v>
      </c>
      <c r="R133">
        <v>2.7871371310783513</v>
      </c>
      <c r="S133">
        <v>-22.221820311386153</v>
      </c>
      <c r="T133">
        <v>-4.5039115612316074</v>
      </c>
      <c r="U133">
        <v>-9.9328320852368499</v>
      </c>
      <c r="V133">
        <v>-2.4837950507096243</v>
      </c>
      <c r="W133">
        <v>39.14525161433837</v>
      </c>
      <c r="Y133">
        <v>7.5866364293581254</v>
      </c>
      <c r="Z133">
        <v>-39.984370846049444</v>
      </c>
      <c r="AA133">
        <v>-53.046744601457974</v>
      </c>
      <c r="AB133">
        <v>2.8975164952987198</v>
      </c>
      <c r="AC133">
        <v>-6.6554376084443034E-2</v>
      </c>
      <c r="AD133">
        <v>12.918593518815909</v>
      </c>
      <c r="AE133">
        <v>98.668648042354306</v>
      </c>
      <c r="AG133">
        <v>1.2424897826807373E-2</v>
      </c>
      <c r="AH133">
        <v>-2.6366670079228809E-2</v>
      </c>
      <c r="AI133">
        <v>-5.1436780980394482E-2</v>
      </c>
      <c r="AJ133">
        <v>-1.1061525199745334E-2</v>
      </c>
      <c r="AK133">
        <v>-1.3359883564788125E-2</v>
      </c>
      <c r="AL133">
        <v>-5.3876149098060783E-3</v>
      </c>
      <c r="AM133">
        <v>0.24099057690715545</v>
      </c>
    </row>
    <row r="134" spans="1:39" x14ac:dyDescent="0.4">
      <c r="A134">
        <v>72198.479142906101</v>
      </c>
      <c r="B134">
        <v>16675.53348217695</v>
      </c>
      <c r="C134">
        <v>-93390.429818871184</v>
      </c>
      <c r="D134">
        <v>-26583.757837921963</v>
      </c>
      <c r="E134">
        <v>8266.7292359952589</v>
      </c>
      <c r="F134">
        <v>4998.6214395228371</v>
      </c>
      <c r="G134">
        <v>17834.824356191999</v>
      </c>
      <c r="I134">
        <v>910829.92196305818</v>
      </c>
      <c r="J134">
        <v>304763.15412949596</v>
      </c>
      <c r="K134">
        <v>-1580547.225142594</v>
      </c>
      <c r="L134">
        <v>-354806.08060164051</v>
      </c>
      <c r="M134">
        <v>78964.922291448267</v>
      </c>
      <c r="N134">
        <v>46686.295160130867</v>
      </c>
      <c r="O134">
        <v>594109.01220010116</v>
      </c>
      <c r="Q134">
        <v>16.990038589590046</v>
      </c>
      <c r="R134">
        <v>-5.922712108201849</v>
      </c>
      <c r="S134">
        <v>-33.611607373526603</v>
      </c>
      <c r="T134">
        <v>-3.6255344517825558</v>
      </c>
      <c r="U134">
        <v>-10.029448792292506</v>
      </c>
      <c r="V134">
        <v>-1.9130496061380444</v>
      </c>
      <c r="W134">
        <v>39.206901287554885</v>
      </c>
      <c r="Y134">
        <v>-7.5516249635164003</v>
      </c>
      <c r="Z134">
        <v>-43.762825410529899</v>
      </c>
      <c r="AA134">
        <v>-38.767709007557414</v>
      </c>
      <c r="AB134">
        <v>4.4426898743249428</v>
      </c>
      <c r="AC134">
        <v>-1.6471333706102456</v>
      </c>
      <c r="AD134">
        <v>12.504984477705536</v>
      </c>
      <c r="AE134">
        <v>98.775902933149084</v>
      </c>
      <c r="AG134">
        <v>1.8708581354707057E-2</v>
      </c>
      <c r="AH134">
        <v>-8.7793344730340422E-3</v>
      </c>
      <c r="AI134">
        <v>-8.1804186295236017E-2</v>
      </c>
      <c r="AJ134">
        <v>-8.5095871123794155E-3</v>
      </c>
      <c r="AK134">
        <v>-1.4939660267170935E-2</v>
      </c>
      <c r="AL134">
        <v>-5.0257800028677864E-3</v>
      </c>
      <c r="AM134">
        <v>0.24137796679598114</v>
      </c>
    </row>
    <row r="135" spans="1:39" x14ac:dyDescent="0.4">
      <c r="A135">
        <v>106479.94398142025</v>
      </c>
      <c r="B135">
        <v>-21346.643884875972</v>
      </c>
      <c r="C135">
        <v>-106155.40105826093</v>
      </c>
      <c r="D135">
        <v>-10042.211103627307</v>
      </c>
      <c r="E135">
        <v>8470.4413599179625</v>
      </c>
      <c r="F135">
        <v>4769.7249666280823</v>
      </c>
      <c r="G135">
        <v>17824.145738797917</v>
      </c>
      <c r="I135">
        <v>1531440.2338704893</v>
      </c>
      <c r="J135">
        <v>-414126.28604039224</v>
      </c>
      <c r="K135">
        <v>-1756775.6485086302</v>
      </c>
      <c r="L135">
        <v>-77269.273548602112</v>
      </c>
      <c r="M135">
        <v>72036.900941857821</v>
      </c>
      <c r="N135">
        <v>48825.52166806574</v>
      </c>
      <c r="O135">
        <v>595868.55161721178</v>
      </c>
      <c r="Q135">
        <v>28.497417847552676</v>
      </c>
      <c r="R135">
        <v>-14.770641714551475</v>
      </c>
      <c r="S135">
        <v>-39.217641946837219</v>
      </c>
      <c r="T135">
        <v>-2.4220043811004408</v>
      </c>
      <c r="U135">
        <v>-10.004329919213868</v>
      </c>
      <c r="V135">
        <v>-1.3505837591865431</v>
      </c>
      <c r="W135">
        <v>39.267783873336867</v>
      </c>
      <c r="Y135">
        <v>-21.080072278671633</v>
      </c>
      <c r="Z135">
        <v>-34.253528931345052</v>
      </c>
      <c r="AA135">
        <v>-17.105489358388962</v>
      </c>
      <c r="AB135">
        <v>5.7715381653142979</v>
      </c>
      <c r="AC135">
        <v>-3.1912003188381481</v>
      </c>
      <c r="AD135">
        <v>12.060877469310173</v>
      </c>
      <c r="AE135">
        <v>98.881771206627135</v>
      </c>
      <c r="AG135">
        <v>1.2899398295123545E-2</v>
      </c>
      <c r="AH135">
        <v>4.7774296104809728E-3</v>
      </c>
      <c r="AI135">
        <v>-9.7818868975025342E-2</v>
      </c>
      <c r="AJ135">
        <v>-5.3301955057049174E-3</v>
      </c>
      <c r="AK135">
        <v>-1.631907303854074E-2</v>
      </c>
      <c r="AL135">
        <v>-4.6386298060337294E-3</v>
      </c>
      <c r="AM135">
        <v>0.2417609394197002</v>
      </c>
    </row>
    <row r="136" spans="1:39" x14ac:dyDescent="0.4">
      <c r="A136">
        <v>121433.56018327337</v>
      </c>
      <c r="B136">
        <v>-62967.840849941735</v>
      </c>
      <c r="C136">
        <v>-94883.334862020216</v>
      </c>
      <c r="D136">
        <v>6555.1252743284613</v>
      </c>
      <c r="E136">
        <v>8596.5073195001733</v>
      </c>
      <c r="F136">
        <v>4524.7205396892432</v>
      </c>
      <c r="G136">
        <v>17813.486395170712</v>
      </c>
      <c r="I136">
        <v>2244422.4424382942</v>
      </c>
      <c r="J136">
        <v>-1241600.9426019993</v>
      </c>
      <c r="K136">
        <v>-1551676.6898122991</v>
      </c>
      <c r="L136">
        <v>204851.96423276392</v>
      </c>
      <c r="M136">
        <v>64462.506355347374</v>
      </c>
      <c r="N136">
        <v>50860.462093755523</v>
      </c>
      <c r="O136">
        <v>597608.25729413738</v>
      </c>
      <c r="Q136">
        <v>38.486188922932214</v>
      </c>
      <c r="R136">
        <v>-21.256837146236013</v>
      </c>
      <c r="S136">
        <v>-37.146811651736328</v>
      </c>
      <c r="T136">
        <v>-0.99210809942738609</v>
      </c>
      <c r="U136">
        <v>-9.8470721998389443</v>
      </c>
      <c r="V136">
        <v>-0.80013016497836076</v>
      </c>
      <c r="W136">
        <v>39.327883976234283</v>
      </c>
      <c r="Y136">
        <v>-13.024396959557627</v>
      </c>
      <c r="Z136">
        <v>-12.384461656645268</v>
      </c>
      <c r="AA136">
        <v>7.5154350505629575</v>
      </c>
      <c r="AB136">
        <v>6.6750216209780548</v>
      </c>
      <c r="AC136">
        <v>-4.6737694521208359</v>
      </c>
      <c r="AD136">
        <v>11.58810150169745</v>
      </c>
      <c r="AE136">
        <v>98.98623092448257</v>
      </c>
      <c r="AG136">
        <v>8.6268992878488528E-3</v>
      </c>
      <c r="AH136">
        <v>2.3512205187227455E-3</v>
      </c>
      <c r="AI136">
        <v>-9.4120742309370856E-2</v>
      </c>
      <c r="AJ136">
        <v>-1.7203508819084218E-3</v>
      </c>
      <c r="AK136">
        <v>-1.7465928968885405E-2</v>
      </c>
      <c r="AL136">
        <v>-4.2295087890199361E-3</v>
      </c>
      <c r="AM136">
        <v>0.242139411142613</v>
      </c>
    </row>
    <row r="137" spans="1:39" x14ac:dyDescent="0.4">
      <c r="A137">
        <v>96043.490007049651</v>
      </c>
      <c r="B137">
        <v>-92810.72432727991</v>
      </c>
      <c r="C137">
        <v>-56219.916295029019</v>
      </c>
      <c r="D137">
        <v>22281.042501448621</v>
      </c>
      <c r="E137">
        <v>8638.8950045644197</v>
      </c>
      <c r="F137">
        <v>4264.3639199692334</v>
      </c>
      <c r="G137">
        <v>17802.849189277003</v>
      </c>
      <c r="I137">
        <v>1714693.602801377</v>
      </c>
      <c r="J137">
        <v>-1945119.231421106</v>
      </c>
      <c r="K137">
        <v>-909539.49305298249</v>
      </c>
      <c r="L137">
        <v>474745.81361671223</v>
      </c>
      <c r="M137">
        <v>56393.443895169534</v>
      </c>
      <c r="N137">
        <v>52784.529951108212</v>
      </c>
      <c r="O137">
        <v>599327.73420972144</v>
      </c>
      <c r="Q137">
        <v>47.865038204261829</v>
      </c>
      <c r="R137">
        <v>-26.219605328925162</v>
      </c>
      <c r="S137">
        <v>-25.683322640836543</v>
      </c>
      <c r="T137">
        <v>0.52139971702742161</v>
      </c>
      <c r="U137">
        <v>-9.5472749424105086</v>
      </c>
      <c r="V137">
        <v>-0.26541890423219822</v>
      </c>
      <c r="W137">
        <v>39.387186200797061</v>
      </c>
      <c r="Y137">
        <v>-14.348693740538149</v>
      </c>
      <c r="Z137">
        <v>11.548324188067632</v>
      </c>
      <c r="AA137">
        <v>30.696408208999298</v>
      </c>
      <c r="AB137">
        <v>7.119690309583965</v>
      </c>
      <c r="AC137">
        <v>-6.0698604005811641</v>
      </c>
      <c r="AD137">
        <v>11.088490981705014</v>
      </c>
      <c r="AE137">
        <v>99.089260148409409</v>
      </c>
      <c r="AG137">
        <v>2.7197503919861109E-2</v>
      </c>
      <c r="AH137">
        <v>-1.7096437542539179E-2</v>
      </c>
      <c r="AI137">
        <v>-6.5797630534720847E-2</v>
      </c>
      <c r="AJ137">
        <v>2.0350623981149705E-3</v>
      </c>
      <c r="AK137">
        <v>-1.8347974473597716E-2</v>
      </c>
      <c r="AL137">
        <v>-3.8018220961378423E-3</v>
      </c>
      <c r="AM137">
        <v>0.24251329832901947</v>
      </c>
    </row>
    <row r="138" spans="1:39" x14ac:dyDescent="0.4">
      <c r="A138">
        <v>-12839.637547198061</v>
      </c>
      <c r="B138">
        <v>-60691.301797176748</v>
      </c>
      <c r="C138">
        <v>6932.2135566993647</v>
      </c>
      <c r="D138">
        <v>36225.50562892764</v>
      </c>
      <c r="E138">
        <v>8591.5696089155626</v>
      </c>
      <c r="F138">
        <v>3989.4135647487724</v>
      </c>
      <c r="G138">
        <v>17792.236985083473</v>
      </c>
      <c r="I138">
        <v>52447.848573325464</v>
      </c>
      <c r="J138">
        <v>-1458798.8618132595</v>
      </c>
      <c r="K138">
        <v>127223.86230412639</v>
      </c>
      <c r="L138">
        <v>715323.20591439051</v>
      </c>
      <c r="M138">
        <v>47981.460045468295</v>
      </c>
      <c r="N138">
        <v>54591.097633141682</v>
      </c>
      <c r="O138">
        <v>601026.58734280721</v>
      </c>
      <c r="Q138">
        <v>51.943943784791536</v>
      </c>
      <c r="R138">
        <v>-25.160061608385664</v>
      </c>
      <c r="S138">
        <v>-5.305347153603428</v>
      </c>
      <c r="T138">
        <v>1.9676376610690574</v>
      </c>
      <c r="U138">
        <v>-9.0945355816960234</v>
      </c>
      <c r="V138">
        <v>0.24981806885804472</v>
      </c>
      <c r="W138">
        <v>39.44567515157518</v>
      </c>
      <c r="Y138">
        <v>-6.6395982643157128</v>
      </c>
      <c r="Z138">
        <v>22.62625638144851</v>
      </c>
      <c r="AA138">
        <v>48.688101531858543</v>
      </c>
      <c r="AB138">
        <v>7.1250128373201473</v>
      </c>
      <c r="AC138">
        <v>-7.3544922786252211</v>
      </c>
      <c r="AD138">
        <v>10.563879800454099</v>
      </c>
      <c r="AE138">
        <v>99.190836940101619</v>
      </c>
      <c r="AG138">
        <v>2.4705950502955907E-2</v>
      </c>
      <c r="AH138">
        <v>-3.1625907440148836E-2</v>
      </c>
      <c r="AI138">
        <v>-1.3718455316742748E-2</v>
      </c>
      <c r="AJ138">
        <v>5.6348257504854563E-3</v>
      </c>
      <c r="AK138">
        <v>-1.8932926119649005E-2</v>
      </c>
      <c r="AL138">
        <v>-3.3590047201206437E-3</v>
      </c>
      <c r="AM138">
        <v>0.24288251734321986</v>
      </c>
    </row>
    <row r="139" spans="1:39" x14ac:dyDescent="0.4">
      <c r="A139">
        <v>-205506.74206299378</v>
      </c>
      <c r="B139">
        <v>54294.265987651394</v>
      </c>
      <c r="C139">
        <v>73803.219463158748</v>
      </c>
      <c r="D139">
        <v>47478.479707959959</v>
      </c>
      <c r="E139">
        <v>8448.4836174380998</v>
      </c>
      <c r="F139">
        <v>3700.6406402288235</v>
      </c>
      <c r="G139">
        <v>17781.652646556762</v>
      </c>
      <c r="I139">
        <v>-3529733.8460596409</v>
      </c>
      <c r="J139">
        <v>763450.8669153665</v>
      </c>
      <c r="K139">
        <v>1221935.646211836</v>
      </c>
      <c r="L139">
        <v>909495.07243694109</v>
      </c>
      <c r="M139">
        <v>39378.332078724394</v>
      </c>
      <c r="N139">
        <v>56273.506744534578</v>
      </c>
      <c r="O139">
        <v>602704.42167223815</v>
      </c>
      <c r="Q139">
        <v>-45.696056674842275</v>
      </c>
      <c r="R139">
        <v>-2.4932372424265301</v>
      </c>
      <c r="S139">
        <v>18.019868171565157</v>
      </c>
      <c r="T139">
        <v>3.195724325502697</v>
      </c>
      <c r="U139">
        <v>-8.4784426099488908</v>
      </c>
      <c r="V139">
        <v>0.74183985758429194</v>
      </c>
      <c r="W139">
        <v>39.503335433118586</v>
      </c>
      <c r="Y139">
        <v>12.824489323066842</v>
      </c>
      <c r="Z139">
        <v>13.906715977789188</v>
      </c>
      <c r="AA139">
        <v>57.52897377559318</v>
      </c>
      <c r="AB139">
        <v>6.7104578103751811</v>
      </c>
      <c r="AC139">
        <v>-8.5026805660996825</v>
      </c>
      <c r="AD139">
        <v>10.016098214506176</v>
      </c>
      <c r="AE139">
        <v>99.290939361253123</v>
      </c>
      <c r="AG139">
        <v>-7.927429886644174E-4</v>
      </c>
      <c r="AH139">
        <v>-1.2254027177803259E-2</v>
      </c>
      <c r="AI139">
        <v>4.6095057153342334E-2</v>
      </c>
      <c r="AJ139">
        <v>8.7777205913228719E-3</v>
      </c>
      <c r="AK139">
        <v>-1.9188437816583762E-2</v>
      </c>
      <c r="AL139">
        <v>-2.9045543111280801E-3</v>
      </c>
      <c r="AM139">
        <v>0.24324698454951432</v>
      </c>
    </row>
    <row r="140" spans="1:39" x14ac:dyDescent="0.4">
      <c r="A140">
        <v>212885.26458913888</v>
      </c>
      <c r="B140">
        <v>125476.15738818936</v>
      </c>
      <c r="C140">
        <v>119274.66656764115</v>
      </c>
      <c r="D140">
        <v>55129.929789740141</v>
      </c>
      <c r="E140">
        <v>8203.5875027209113</v>
      </c>
      <c r="F140">
        <v>3398.8183249060776</v>
      </c>
      <c r="G140">
        <v>17771.09903766352</v>
      </c>
      <c r="I140">
        <v>3631507.2166551133</v>
      </c>
      <c r="J140">
        <v>2469570.559712111</v>
      </c>
      <c r="K140">
        <v>1966007.300803019</v>
      </c>
      <c r="L140">
        <v>1040172.3444955127</v>
      </c>
      <c r="M140">
        <v>30735.893539005825</v>
      </c>
      <c r="N140">
        <v>57825.042618380656</v>
      </c>
      <c r="O140">
        <v>604360.8421768574</v>
      </c>
      <c r="Q140">
        <v>43.756658705531137</v>
      </c>
      <c r="R140">
        <v>34.124073395926246</v>
      </c>
      <c r="S140">
        <v>37.008129711078887</v>
      </c>
      <c r="T140">
        <v>4.0547783031334159</v>
      </c>
      <c r="U140">
        <v>-7.6885821990324086</v>
      </c>
      <c r="V140">
        <v>1.2069032448485135</v>
      </c>
      <c r="W140">
        <v>39.5601516499772</v>
      </c>
      <c r="Y140">
        <v>-11.799874469304875</v>
      </c>
      <c r="Z140">
        <v>-3.0006969616867645</v>
      </c>
      <c r="AA140">
        <v>53.154077256847415</v>
      </c>
      <c r="AB140">
        <v>5.8954938349375379</v>
      </c>
      <c r="AC140">
        <v>-9.4894366165066408</v>
      </c>
      <c r="AD140">
        <v>9.4469723540783761</v>
      </c>
      <c r="AE140">
        <v>99.389545473557945</v>
      </c>
      <c r="AG140">
        <v>-3.9318558994466419E-3</v>
      </c>
      <c r="AH140">
        <v>3.5574914989451659E-2</v>
      </c>
      <c r="AI140">
        <v>9.39669282543108E-2</v>
      </c>
      <c r="AJ140">
        <v>1.1162528336748079E-2</v>
      </c>
      <c r="AK140">
        <v>-1.9082133760907522E-2</v>
      </c>
      <c r="AL140">
        <v>-2.4419982323591158E-3</v>
      </c>
      <c r="AM140">
        <v>0.24360661631220276</v>
      </c>
    </row>
    <row r="141" spans="1:39" x14ac:dyDescent="0.4">
      <c r="A141">
        <v>-205014.80469638758</v>
      </c>
      <c r="B141">
        <v>63951.266484259104</v>
      </c>
      <c r="C141">
        <v>124818.83792966546</v>
      </c>
      <c r="D141">
        <v>58269.820925462569</v>
      </c>
      <c r="E141">
        <v>7850.8417631380471</v>
      </c>
      <c r="F141">
        <v>3084.7097714919641</v>
      </c>
      <c r="G141">
        <v>17760.579022370406</v>
      </c>
      <c r="I141">
        <v>-3491031.0312930909</v>
      </c>
      <c r="J141">
        <v>1738559.3486674358</v>
      </c>
      <c r="K141">
        <v>2058128.5068307442</v>
      </c>
      <c r="L141">
        <v>1090265.9534012484</v>
      </c>
      <c r="M141">
        <v>22206.337496158158</v>
      </c>
      <c r="N141">
        <v>59238.631061995991</v>
      </c>
      <c r="O141">
        <v>605995.45383550797</v>
      </c>
      <c r="Q141">
        <v>-38.630557394700432</v>
      </c>
      <c r="R141">
        <v>48.331682160931308</v>
      </c>
      <c r="S141">
        <v>45.862124147559179</v>
      </c>
      <c r="T141">
        <v>4.39391818676628</v>
      </c>
      <c r="U141">
        <v>-6.7145342932786924</v>
      </c>
      <c r="V141">
        <v>1.6412587860213805</v>
      </c>
      <c r="W141">
        <v>39.61610840670096</v>
      </c>
      <c r="Y141">
        <v>10.358487473594455</v>
      </c>
      <c r="Z141">
        <v>-10.782042254861379</v>
      </c>
      <c r="AA141">
        <v>33.481546641711859</v>
      </c>
      <c r="AB141">
        <v>4.6995895171954061</v>
      </c>
      <c r="AC141">
        <v>-10.289745982400104</v>
      </c>
      <c r="AD141">
        <v>8.858302548439692</v>
      </c>
      <c r="AE141">
        <v>99.486633338710064</v>
      </c>
      <c r="AG141">
        <v>9.4257921061807835E-3</v>
      </c>
      <c r="AH141">
        <v>6.5181123043209319E-2</v>
      </c>
      <c r="AI141">
        <v>0.11433222744828224</v>
      </c>
      <c r="AJ141">
        <v>1.2488030402879928E-2</v>
      </c>
      <c r="AK141">
        <v>-1.8581539822740266E-2</v>
      </c>
      <c r="AL141">
        <v>-1.9749621733975275E-3</v>
      </c>
      <c r="AM141">
        <v>0.24396132899558548</v>
      </c>
    </row>
    <row r="142" spans="1:39" x14ac:dyDescent="0.4">
      <c r="A142">
        <v>-141309.38143013691</v>
      </c>
      <c r="B142">
        <v>-40843.005504246998</v>
      </c>
      <c r="C142">
        <v>97940.008639859443</v>
      </c>
      <c r="D142">
        <v>56315.78894279823</v>
      </c>
      <c r="E142">
        <v>7387.4377815306607</v>
      </c>
      <c r="F142">
        <v>2759.0561055515022</v>
      </c>
      <c r="G142">
        <v>17750.09546464408</v>
      </c>
      <c r="I142">
        <v>-3065267.6075910116</v>
      </c>
      <c r="J142">
        <v>-148547.63893293458</v>
      </c>
      <c r="K142">
        <v>1620327.4504223573</v>
      </c>
      <c r="L142">
        <v>1048478.5055541833</v>
      </c>
      <c r="M142">
        <v>13925.32395549616</v>
      </c>
      <c r="N142">
        <v>60506.50496487553</v>
      </c>
      <c r="O142">
        <v>607607.86162703368</v>
      </c>
      <c r="Q142">
        <v>-65.765702172931498</v>
      </c>
      <c r="R142">
        <v>31.918383874023547</v>
      </c>
      <c r="S142">
        <v>44.692754496518162</v>
      </c>
      <c r="T142">
        <v>4.1090847229469221</v>
      </c>
      <c r="U142">
        <v>-5.5533731377791069</v>
      </c>
      <c r="V142">
        <v>2.0411340754489977</v>
      </c>
      <c r="W142">
        <v>39.671190307839865</v>
      </c>
      <c r="Y142">
        <v>0.85112131376084976</v>
      </c>
      <c r="Z142">
        <v>-10.583778242581635</v>
      </c>
      <c r="AA142">
        <v>4.3492679076918508</v>
      </c>
      <c r="AB142">
        <v>3.1617656267717278</v>
      </c>
      <c r="AC142">
        <v>-10.885512900844425</v>
      </c>
      <c r="AD142">
        <v>8.2518337343003196</v>
      </c>
      <c r="AE142">
        <v>99.582181018403489</v>
      </c>
      <c r="AG142">
        <v>-5.720962577634281E-2</v>
      </c>
      <c r="AH142">
        <v>4.8066615771831939E-2</v>
      </c>
      <c r="AI142">
        <v>0.10799626546099024</v>
      </c>
      <c r="AJ142">
        <v>1.2541583922971883E-2</v>
      </c>
      <c r="AK142">
        <v>-1.7668622618182295E-2</v>
      </c>
      <c r="AL142">
        <v>-1.5072557252315654E-3</v>
      </c>
      <c r="AM142">
        <v>0.24431103896396264</v>
      </c>
    </row>
    <row r="143" spans="1:39" x14ac:dyDescent="0.4">
      <c r="A143">
        <v>-11411.198970854397</v>
      </c>
      <c r="B143">
        <v>-116980.259025482</v>
      </c>
      <c r="C143">
        <v>51409.653169890211</v>
      </c>
      <c r="D143">
        <v>49996.152775323113</v>
      </c>
      <c r="E143">
        <v>6823.4053281528577</v>
      </c>
      <c r="F143">
        <v>2422.5954945190351</v>
      </c>
      <c r="G143">
        <v>17739.651228451177</v>
      </c>
      <c r="I143">
        <v>-368760.89261748333</v>
      </c>
      <c r="J143">
        <v>-1817374.9517314008</v>
      </c>
      <c r="K143">
        <v>858812.75989925186</v>
      </c>
      <c r="L143">
        <v>926679.30770989833</v>
      </c>
      <c r="M143">
        <v>5959.7079496308907</v>
      </c>
      <c r="N143">
        <v>61620.798259825046</v>
      </c>
      <c r="O143">
        <v>609197.67053027789</v>
      </c>
      <c r="Q143">
        <v>-57.448737431863755</v>
      </c>
      <c r="R143">
        <v>-2.396251375303462</v>
      </c>
      <c r="S143">
        <v>34.940584511853913</v>
      </c>
      <c r="T143">
        <v>3.2835072731828063</v>
      </c>
      <c r="U143">
        <v>-4.2322388469863776</v>
      </c>
      <c r="V143">
        <v>2.4027535297032578</v>
      </c>
      <c r="W143">
        <v>39.72538195794381</v>
      </c>
      <c r="Y143">
        <v>3.7848680426022789</v>
      </c>
      <c r="Z143">
        <v>-6.5834086581649993</v>
      </c>
      <c r="AA143">
        <v>-26.472102963722904</v>
      </c>
      <c r="AB143">
        <v>1.3992515870256199</v>
      </c>
      <c r="AC143">
        <v>-11.28652316970641</v>
      </c>
      <c r="AD143">
        <v>7.6292961008979416</v>
      </c>
      <c r="AE143">
        <v>99.676166574332171</v>
      </c>
      <c r="AG143">
        <v>-0.10963970265582274</v>
      </c>
      <c r="AH143">
        <v>1.7981301845846312E-3</v>
      </c>
      <c r="AI143">
        <v>7.9579596822516807E-2</v>
      </c>
      <c r="AJ143">
        <v>1.1464848898800589E-2</v>
      </c>
      <c r="AK143">
        <v>-1.6383799916732257E-2</v>
      </c>
      <c r="AL143">
        <v>-1.0427359149811585E-3</v>
      </c>
      <c r="AM143">
        <v>0.24465566258163413</v>
      </c>
    </row>
    <row r="144" spans="1:39" x14ac:dyDescent="0.4">
      <c r="A144">
        <v>68957.616593657833</v>
      </c>
      <c r="B144">
        <v>-132918.45770096331</v>
      </c>
      <c r="C144">
        <v>-2383.3593399509855</v>
      </c>
      <c r="D144">
        <v>40366.902133089825</v>
      </c>
      <c r="E144">
        <v>6171.9818735867857</v>
      </c>
      <c r="F144">
        <v>2076.0672628214825</v>
      </c>
      <c r="G144">
        <v>17729.249177758367</v>
      </c>
      <c r="I144">
        <v>1401062.7795084983</v>
      </c>
      <c r="J144">
        <v>-2497558.3306535478</v>
      </c>
      <c r="K144">
        <v>-26563.039500373838</v>
      </c>
      <c r="L144">
        <v>742529.34171286365</v>
      </c>
      <c r="M144">
        <v>-1640.9142538034093</v>
      </c>
      <c r="N144">
        <v>62573.67766227918</v>
      </c>
      <c r="O144">
        <v>610764.48552408395</v>
      </c>
      <c r="Q144">
        <v>-23.206216011441285</v>
      </c>
      <c r="R144">
        <v>-34.36224383137867</v>
      </c>
      <c r="S144">
        <v>18.010602342651797</v>
      </c>
      <c r="T144">
        <v>2.047237352722008</v>
      </c>
      <c r="U144">
        <v>-2.7857904082319234</v>
      </c>
      <c r="V144">
        <v>2.7223431764507691</v>
      </c>
      <c r="W144">
        <v>39.778667961562761</v>
      </c>
      <c r="Y144">
        <v>-2.3270680115865479</v>
      </c>
      <c r="Z144">
        <v>-3.0391990503178992</v>
      </c>
      <c r="AA144">
        <v>-51.243105208587735</v>
      </c>
      <c r="AB144">
        <v>-0.45117101524894077</v>
      </c>
      <c r="AC144">
        <v>-11.50953549616044</v>
      </c>
      <c r="AD144">
        <v>6.9924186697081581</v>
      </c>
      <c r="AE144">
        <v>99.768568068190106</v>
      </c>
      <c r="AG144">
        <v>-6.4616103495407695E-2</v>
      </c>
      <c r="AH144">
        <v>-4.1234676536832167E-2</v>
      </c>
      <c r="AI144">
        <v>3.3650976675103771E-2</v>
      </c>
      <c r="AJ144">
        <v>9.48806104927526E-3</v>
      </c>
      <c r="AK144">
        <v>-1.4782111744374079E-2</v>
      </c>
      <c r="AL144">
        <v>-5.8526216066536027E-4</v>
      </c>
      <c r="AM144">
        <v>0.24499511621290027</v>
      </c>
    </row>
    <row r="145" spans="1:39" x14ac:dyDescent="0.4">
      <c r="A145">
        <v>73591.390431685431</v>
      </c>
      <c r="B145">
        <v>-74738.876356816982</v>
      </c>
      <c r="C145">
        <v>-52222.048600851907</v>
      </c>
      <c r="D145">
        <v>28484.026726150798</v>
      </c>
      <c r="E145">
        <v>5446.397564069739</v>
      </c>
      <c r="F145">
        <v>1720.218059230624</v>
      </c>
      <c r="G145">
        <v>17718.892176532296</v>
      </c>
      <c r="I145">
        <v>1408606.9843231738</v>
      </c>
      <c r="J145">
        <v>-1735851.265100609</v>
      </c>
      <c r="K145">
        <v>-851987.58371790289</v>
      </c>
      <c r="L145">
        <v>513689.58940754796</v>
      </c>
      <c r="M145">
        <v>-8827.076249677033</v>
      </c>
      <c r="N145">
        <v>63357.439750172736</v>
      </c>
      <c r="O145">
        <v>612307.91158729442</v>
      </c>
      <c r="Q145">
        <v>7.5453932804268264</v>
      </c>
      <c r="R145">
        <v>-45.413555903756048</v>
      </c>
      <c r="S145">
        <v>-4.0687869743394787</v>
      </c>
      <c r="T145">
        <v>0.53032647681254264</v>
      </c>
      <c r="U145">
        <v>-1.2486978892250609</v>
      </c>
      <c r="V145">
        <v>2.9961401237360463</v>
      </c>
      <c r="W145">
        <v>39.831032923246667</v>
      </c>
      <c r="Y145">
        <v>-1.9802534650554353</v>
      </c>
      <c r="Z145">
        <v>-4.1312676986943586</v>
      </c>
      <c r="AA145">
        <v>-63.091378297654956</v>
      </c>
      <c r="AB145">
        <v>-2.2527205932583469</v>
      </c>
      <c r="AC145">
        <v>-11.571303318850346</v>
      </c>
      <c r="AD145">
        <v>6.3429251936765745</v>
      </c>
      <c r="AE145">
        <v>99.859363561671259</v>
      </c>
      <c r="AG145">
        <v>-9.2971827042158377E-3</v>
      </c>
      <c r="AH145">
        <v>-5.1606064656554942E-2</v>
      </c>
      <c r="AI145">
        <v>-2.3466232947201165E-2</v>
      </c>
      <c r="AJ145">
        <v>6.8414560933059542E-3</v>
      </c>
      <c r="AK145">
        <v>-1.2918589076351858E-2</v>
      </c>
      <c r="AL145">
        <v>-1.3870293104321923E-4</v>
      </c>
      <c r="AM145">
        <v>0.24532931622206108</v>
      </c>
    </row>
    <row r="146" spans="1:39" x14ac:dyDescent="0.4">
      <c r="A146">
        <v>28848.520495284862</v>
      </c>
      <c r="B146">
        <v>22839.186051499819</v>
      </c>
      <c r="C146">
        <v>-90815.482978440166</v>
      </c>
      <c r="D146">
        <v>15403.516264558539</v>
      </c>
      <c r="E146">
        <v>4659.8615736603861</v>
      </c>
      <c r="F146">
        <v>1355.8155046969355</v>
      </c>
      <c r="G146">
        <v>17708.583088739622</v>
      </c>
      <c r="I146">
        <v>577026.40540934668</v>
      </c>
      <c r="J146">
        <v>-6678.520909685285</v>
      </c>
      <c r="K146">
        <v>-1490411.5403054219</v>
      </c>
      <c r="L146">
        <v>257821.03263842373</v>
      </c>
      <c r="M146">
        <v>-15549.587860008915</v>
      </c>
      <c r="N146">
        <v>63964.657328592068</v>
      </c>
      <c r="O146">
        <v>613827.55369875371</v>
      </c>
      <c r="Q146">
        <v>15.675843921038499</v>
      </c>
      <c r="R146">
        <v>-31.23300318520857</v>
      </c>
      <c r="S146">
        <v>-26.752878466006347</v>
      </c>
      <c r="T146">
        <v>-1.1371738392976938</v>
      </c>
      <c r="U146">
        <v>0.34433832206784337</v>
      </c>
      <c r="V146">
        <v>3.220411799860786</v>
      </c>
      <c r="W146">
        <v>39.882461447545488</v>
      </c>
      <c r="Y146">
        <v>6.0543727827093203</v>
      </c>
      <c r="Z146">
        <v>-10.414645538997979</v>
      </c>
      <c r="AA146">
        <v>-59.175058998168609</v>
      </c>
      <c r="AB146">
        <v>-3.8686155602090073</v>
      </c>
      <c r="AC146">
        <v>-11.488569703687196</v>
      </c>
      <c r="AD146">
        <v>5.6825290530157195</v>
      </c>
      <c r="AE146">
        <v>99.948531116469752</v>
      </c>
      <c r="AG146">
        <v>9.6758417370651079E-3</v>
      </c>
      <c r="AH146">
        <v>-2.3394454641036577E-2</v>
      </c>
      <c r="AI146">
        <v>-7.8664646236464006E-2</v>
      </c>
      <c r="AJ146">
        <v>3.7552697498016915E-3</v>
      </c>
      <c r="AK146">
        <v>-1.08482426566066E-2</v>
      </c>
      <c r="AL146">
        <v>2.9305307382350578E-4</v>
      </c>
      <c r="AM146">
        <v>0.24565817897341685</v>
      </c>
    </row>
    <row r="147" spans="1:39" x14ac:dyDescent="0.4">
      <c r="A147">
        <v>-10862.881161671154</v>
      </c>
      <c r="B147">
        <v>98069.217376706612</v>
      </c>
      <c r="C147">
        <v>-111895.23174833617</v>
      </c>
      <c r="D147">
        <v>2181.3604583655429</v>
      </c>
      <c r="E147">
        <v>3825.5648298215074</v>
      </c>
      <c r="F147">
        <v>983.6454667666668</v>
      </c>
      <c r="G147">
        <v>17698.324778346989</v>
      </c>
      <c r="I147">
        <v>-375339.6258867202</v>
      </c>
      <c r="J147">
        <v>1558611.2197600291</v>
      </c>
      <c r="K147">
        <v>-1833807.9082563783</v>
      </c>
      <c r="L147">
        <v>-7415.3467500416009</v>
      </c>
      <c r="M147">
        <v>-21759.413166017548</v>
      </c>
      <c r="N147">
        <v>64388.057461823744</v>
      </c>
      <c r="O147">
        <v>615323.01683730469</v>
      </c>
      <c r="Q147">
        <v>8.5841886673567078</v>
      </c>
      <c r="R147">
        <v>-2.5409241920832959</v>
      </c>
      <c r="S147">
        <v>-44.574180648650227</v>
      </c>
      <c r="T147">
        <v>-2.8252120803604757</v>
      </c>
      <c r="U147">
        <v>1.9585929563277213</v>
      </c>
      <c r="V147">
        <v>3.3914505144792049</v>
      </c>
      <c r="W147">
        <v>39.932938139009131</v>
      </c>
      <c r="Y147">
        <v>-2.0104941396077538</v>
      </c>
      <c r="Z147">
        <v>-11.04688189921055</v>
      </c>
      <c r="AA147">
        <v>-40.810329088926835</v>
      </c>
      <c r="AB147">
        <v>-5.1620743293069955</v>
      </c>
      <c r="AC147">
        <v>-11.278067573339948</v>
      </c>
      <c r="AD147">
        <v>5.0129334846964113</v>
      </c>
      <c r="AE147">
        <v>100.03604879427937</v>
      </c>
      <c r="AG147">
        <v>5.6200801021712796E-3</v>
      </c>
      <c r="AH147">
        <v>1.6211918883539452E-2</v>
      </c>
      <c r="AI147">
        <v>-0.11677939147944398</v>
      </c>
      <c r="AJ147">
        <v>4.5973773767175543E-4</v>
      </c>
      <c r="AK147">
        <v>-8.6260690169223542E-3</v>
      </c>
      <c r="AL147">
        <v>7.0610294171642599E-4</v>
      </c>
      <c r="AM147">
        <v>0.24598162083126748</v>
      </c>
    </row>
    <row r="148" spans="1:39" x14ac:dyDescent="0.4">
      <c r="A148">
        <v>-3426.2179228403661</v>
      </c>
      <c r="B148">
        <v>102475.04898330614</v>
      </c>
      <c r="C148">
        <v>-109322.97312376754</v>
      </c>
      <c r="D148">
        <v>-10154.542919021296</v>
      </c>
      <c r="E148">
        <v>2956.6353079496976</v>
      </c>
      <c r="F148">
        <v>604.55676505231327</v>
      </c>
      <c r="G148">
        <v>17688.120109321058</v>
      </c>
      <c r="I148">
        <v>102369.80912772394</v>
      </c>
      <c r="J148">
        <v>1881506.6082678994</v>
      </c>
      <c r="K148">
        <v>-1777527.6576832996</v>
      </c>
      <c r="L148">
        <v>-264627.51665934542</v>
      </c>
      <c r="M148">
        <v>-27407.96516162618</v>
      </c>
      <c r="N148">
        <v>64620.816126857491</v>
      </c>
      <c r="O148">
        <v>616793.90598179039</v>
      </c>
      <c r="Q148">
        <v>-11.022558308010066</v>
      </c>
      <c r="R148">
        <v>22.778843674334261</v>
      </c>
      <c r="S148">
        <v>-52.087225605290975</v>
      </c>
      <c r="T148">
        <v>-4.4059799552142973</v>
      </c>
      <c r="U148">
        <v>3.5592473398227185</v>
      </c>
      <c r="V148">
        <v>3.505641981658405</v>
      </c>
      <c r="W148">
        <v>39.982447602187584</v>
      </c>
      <c r="Y148">
        <v>3.6529567687519053</v>
      </c>
      <c r="Z148">
        <v>2.0271396985061991</v>
      </c>
      <c r="AA148">
        <v>-10.319162877011165</v>
      </c>
      <c r="AB148">
        <v>-6.037278990171691</v>
      </c>
      <c r="AC148">
        <v>-10.956493571652342</v>
      </c>
      <c r="AD148">
        <v>4.3358054468636267</v>
      </c>
      <c r="AE148">
        <v>100.12189465679425</v>
      </c>
      <c r="AG148">
        <v>-2.4295611651621671E-3</v>
      </c>
      <c r="AH148">
        <v>3.2664167141763359E-2</v>
      </c>
      <c r="AI148">
        <v>-0.12262176315733436</v>
      </c>
      <c r="AJ148">
        <v>-2.8238800505136119E-3</v>
      </c>
      <c r="AK148">
        <v>-6.3070243378215429E-3</v>
      </c>
      <c r="AL148">
        <v>1.0965034091551854E-3</v>
      </c>
      <c r="AM148">
        <v>0.24629955815991314</v>
      </c>
    </row>
    <row r="149" spans="1:39" x14ac:dyDescent="0.4">
      <c r="A149">
        <v>5785.1480434010828</v>
      </c>
      <c r="B149">
        <v>75858.930639724786</v>
      </c>
      <c r="C149">
        <v>-80810.778841381674</v>
      </c>
      <c r="D149">
        <v>-20796.870989980616</v>
      </c>
      <c r="E149">
        <v>2066.1383722286964</v>
      </c>
      <c r="F149">
        <v>219.46083037924234</v>
      </c>
      <c r="G149">
        <v>17677.97194562848</v>
      </c>
      <c r="I149">
        <v>-11691.755272846181</v>
      </c>
      <c r="J149">
        <v>1300098.4879816314</v>
      </c>
      <c r="K149">
        <v>-1282623.4450858978</v>
      </c>
      <c r="L149">
        <v>-498638.96619386668</v>
      </c>
      <c r="M149">
        <v>-32447.171074922804</v>
      </c>
      <c r="N149">
        <v>64656.6235348478</v>
      </c>
      <c r="O149">
        <v>618239.8261110544</v>
      </c>
      <c r="Q149">
        <v>8.2653415433006234</v>
      </c>
      <c r="R149">
        <v>23.225063125897009</v>
      </c>
      <c r="S149">
        <v>-45.85528460478649</v>
      </c>
      <c r="T149">
        <v>-5.7687303252680682</v>
      </c>
      <c r="U149">
        <v>5.1113540560872819</v>
      </c>
      <c r="V149">
        <v>3.5595006581992763</v>
      </c>
      <c r="W149">
        <v>40.030974441630768</v>
      </c>
      <c r="Y149">
        <v>-4.6309957660215861</v>
      </c>
      <c r="Z149">
        <v>19.177687576942727</v>
      </c>
      <c r="AA149">
        <v>27.553731274072796</v>
      </c>
      <c r="AB149">
        <v>-6.5555670930869665</v>
      </c>
      <c r="AC149">
        <v>-10.540507406482934</v>
      </c>
      <c r="AD149">
        <v>3.652774961677669</v>
      </c>
      <c r="AE149">
        <v>100.20604676570831</v>
      </c>
      <c r="AG149">
        <v>4.0984735012922506E-4</v>
      </c>
      <c r="AH149">
        <v>7.622989470030578E-3</v>
      </c>
      <c r="AI149">
        <v>-8.7059858730244799E-2</v>
      </c>
      <c r="AJ149">
        <v>-5.9121318264014665E-3</v>
      </c>
      <c r="AK149">
        <v>-3.9460422747349521E-3</v>
      </c>
      <c r="AL149">
        <v>1.4602886875673029E-3</v>
      </c>
      <c r="AM149">
        <v>0.24661190732365409</v>
      </c>
    </row>
    <row r="150" spans="1:39" x14ac:dyDescent="0.4">
      <c r="A150">
        <v>-2526.0639521288394</v>
      </c>
      <c r="B150">
        <v>50744.002792665313</v>
      </c>
      <c r="C150">
        <v>-37483.009061838347</v>
      </c>
      <c r="D150">
        <v>-29399.221410349051</v>
      </c>
      <c r="E150">
        <v>1167.0853819550962</v>
      </c>
      <c r="F150">
        <v>-170.67690154008267</v>
      </c>
      <c r="G150">
        <v>17667.88315123591</v>
      </c>
      <c r="I150">
        <v>27826.021144132137</v>
      </c>
      <c r="J150">
        <v>598249.31170743424</v>
      </c>
      <c r="K150">
        <v>-537661.30373849138</v>
      </c>
      <c r="L150">
        <v>-699101.0230799698</v>
      </c>
      <c r="M150">
        <v>-36829.353843245692</v>
      </c>
      <c r="N150">
        <v>64489.565606200144</v>
      </c>
      <c r="O150">
        <v>619660.3822039403</v>
      </c>
      <c r="Q150">
        <v>-3.4932533283770399</v>
      </c>
      <c r="R150">
        <v>-0.41731660544842653</v>
      </c>
      <c r="S150">
        <v>-28.931651107318551</v>
      </c>
      <c r="T150">
        <v>-6.837312300917243</v>
      </c>
      <c r="U150">
        <v>6.5798319197967627</v>
      </c>
      <c r="V150">
        <v>3.5496747697615452</v>
      </c>
      <c r="W150">
        <v>40.078503261888656</v>
      </c>
      <c r="Y150">
        <v>5.3504817395479503</v>
      </c>
      <c r="Z150">
        <v>25.233535271983492</v>
      </c>
      <c r="AA150">
        <v>60.901233321429814</v>
      </c>
      <c r="AB150">
        <v>-6.7924428848012246</v>
      </c>
      <c r="AC150">
        <v>-10.046722235441898</v>
      </c>
      <c r="AD150">
        <v>2.9654255010503738</v>
      </c>
      <c r="AE150">
        <v>100.2884831827155</v>
      </c>
      <c r="AG150">
        <v>1.7478884905150198E-3</v>
      </c>
      <c r="AH150">
        <v>-1.8057287901325922E-2</v>
      </c>
      <c r="AI150">
        <v>-2.4225460957843833E-2</v>
      </c>
      <c r="AJ150">
        <v>-8.6381608234236996E-3</v>
      </c>
      <c r="AK150">
        <v>-1.5980477408818281E-3</v>
      </c>
      <c r="AL150">
        <v>1.793484246170048E-3</v>
      </c>
      <c r="AM150">
        <v>0.24691858468679023</v>
      </c>
    </row>
    <row r="151" spans="1:39" x14ac:dyDescent="0.4">
      <c r="A151">
        <v>-7232.8802162127286</v>
      </c>
      <c r="B151">
        <v>18207.869609568195</v>
      </c>
      <c r="C151">
        <v>7382.956300268308</v>
      </c>
      <c r="D151">
        <v>-35723.39898516611</v>
      </c>
      <c r="E151">
        <v>272.42604535194226</v>
      </c>
      <c r="F151">
        <v>-564.82934391960794</v>
      </c>
      <c r="G151">
        <v>17657.856590110001</v>
      </c>
      <c r="I151">
        <v>-32594.35570696825</v>
      </c>
      <c r="J151">
        <v>10729.350834027457</v>
      </c>
      <c r="K151">
        <v>234007.67103928491</v>
      </c>
      <c r="L151">
        <v>-856804.73726302152</v>
      </c>
      <c r="M151">
        <v>-40507.233867269824</v>
      </c>
      <c r="N151">
        <v>64114.125724656275</v>
      </c>
      <c r="O151">
        <v>621055.179239291</v>
      </c>
      <c r="Q151">
        <v>44.033122898085452</v>
      </c>
      <c r="R151">
        <v>-16.802575900547613</v>
      </c>
      <c r="S151">
        <v>-5.7643177556562772</v>
      </c>
      <c r="T151">
        <v>-7.5436632487823569</v>
      </c>
      <c r="U151">
        <v>7.9294007026823285</v>
      </c>
      <c r="V151">
        <v>3.4730115849493965</v>
      </c>
      <c r="W151">
        <v>40.125018667511171</v>
      </c>
      <c r="Y151">
        <v>-5.1064673441455017</v>
      </c>
      <c r="Z151">
        <v>17.13134631750091</v>
      </c>
      <c r="AA151">
        <v>77.616583222200859</v>
      </c>
      <c r="AB151">
        <v>-6.8167113670752846</v>
      </c>
      <c r="AC151">
        <v>-9.4916974141324246</v>
      </c>
      <c r="AD151">
        <v>2.2752867348865524</v>
      </c>
      <c r="AE151">
        <v>100.36918196950987</v>
      </c>
      <c r="AG151">
        <v>-6.5764485842229048E-3</v>
      </c>
      <c r="AH151">
        <v>-1.0732789097407458E-2</v>
      </c>
      <c r="AI151">
        <v>4.5527596237183353E-2</v>
      </c>
      <c r="AJ151">
        <v>-1.0837015073872823E-2</v>
      </c>
      <c r="AK151">
        <v>6.8201504798754504E-4</v>
      </c>
      <c r="AL151">
        <v>2.0921348567104212E-3</v>
      </c>
      <c r="AM151">
        <v>0.24721950661362183</v>
      </c>
    </row>
    <row r="152" spans="1:39" x14ac:dyDescent="0.4">
      <c r="A152">
        <v>-4581.8065957597682</v>
      </c>
      <c r="B152">
        <v>-14467.0209614997</v>
      </c>
      <c r="C152">
        <v>42499.000289844516</v>
      </c>
      <c r="D152">
        <v>-39531.208519471395</v>
      </c>
      <c r="E152">
        <v>-604.93578794979032</v>
      </c>
      <c r="F152">
        <v>-961.92355138127255</v>
      </c>
      <c r="G152">
        <v>17647.895126217409</v>
      </c>
      <c r="I152">
        <v>-135446.64471400282</v>
      </c>
      <c r="J152">
        <v>-386715.77716072142</v>
      </c>
      <c r="K152">
        <v>842188.50264087657</v>
      </c>
      <c r="L152">
        <v>-962541.15868839168</v>
      </c>
      <c r="M152">
        <v>-43433.864250966813</v>
      </c>
      <c r="N152">
        <v>63525.119977256261</v>
      </c>
      <c r="O152">
        <v>622423.82219594985</v>
      </c>
      <c r="Q152">
        <v>-12.621933845614123</v>
      </c>
      <c r="R152">
        <v>-15.108009167189284</v>
      </c>
      <c r="S152">
        <v>18.911471406489987</v>
      </c>
      <c r="T152">
        <v>-7.8197205354838282</v>
      </c>
      <c r="U152">
        <v>9.1245647215339005</v>
      </c>
      <c r="V152">
        <v>3.3265738273080721</v>
      </c>
      <c r="W152">
        <v>40.170505263048277</v>
      </c>
      <c r="Y152">
        <v>-3.8071372008091289</v>
      </c>
      <c r="Z152">
        <v>6.2112526274011941</v>
      </c>
      <c r="AA152">
        <v>72.228041840601534</v>
      </c>
      <c r="AB152">
        <v>-6.6971775416701371</v>
      </c>
      <c r="AC152">
        <v>-8.8919549982968338</v>
      </c>
      <c r="AD152">
        <v>1.5838510332299889</v>
      </c>
      <c r="AE152">
        <v>100.44812118778539</v>
      </c>
      <c r="AG152">
        <v>-8.1548605690522497E-3</v>
      </c>
      <c r="AH152">
        <v>1.2022874176852485E-2</v>
      </c>
      <c r="AI152">
        <v>0.10190365236673321</v>
      </c>
      <c r="AJ152">
        <v>-1.2343742610041279E-2</v>
      </c>
      <c r="AK152">
        <v>2.8391491687761116E-3</v>
      </c>
      <c r="AL152">
        <v>2.3523379982826379E-3</v>
      </c>
      <c r="AM152">
        <v>0.24751458946844906</v>
      </c>
    </row>
    <row r="153" spans="1:39" x14ac:dyDescent="0.4">
      <c r="A153">
        <v>4827.0825732028352</v>
      </c>
      <c r="B153">
        <v>-33229.470217405287</v>
      </c>
      <c r="C153">
        <v>61359.721285848304</v>
      </c>
      <c r="D153">
        <v>-40583.847253032836</v>
      </c>
      <c r="E153">
        <v>-1452.7562922958873</v>
      </c>
      <c r="F153">
        <v>-1360.8341198419057</v>
      </c>
      <c r="G153">
        <v>17638.001623524779</v>
      </c>
      <c r="I153">
        <v>149840.88467932108</v>
      </c>
      <c r="J153">
        <v>-603609.01438131125</v>
      </c>
      <c r="K153">
        <v>1160105.2845979484</v>
      </c>
      <c r="L153">
        <v>-1007075.4179795253</v>
      </c>
      <c r="M153">
        <v>-45588.735777238006</v>
      </c>
      <c r="N153">
        <v>62717.882808044516</v>
      </c>
      <c r="O153">
        <v>623765.91605276056</v>
      </c>
      <c r="Q153">
        <v>13.963656334235688</v>
      </c>
      <c r="R153">
        <v>1.5592566802560515</v>
      </c>
      <c r="S153">
        <v>37.108003615294706</v>
      </c>
      <c r="T153">
        <v>-7.597067000274091</v>
      </c>
      <c r="U153">
        <v>10.129105426058162</v>
      </c>
      <c r="V153">
        <v>3.1077925600980567</v>
      </c>
      <c r="W153">
        <v>40.214947653049926</v>
      </c>
      <c r="Y153">
        <v>2.682514787205847</v>
      </c>
      <c r="Z153">
        <v>4.0502530894296154</v>
      </c>
      <c r="AA153">
        <v>46.166008963784918</v>
      </c>
      <c r="AB153">
        <v>-6.5022300256483581</v>
      </c>
      <c r="AC153">
        <v>-8.2644021415068298</v>
      </c>
      <c r="AD153">
        <v>0.8925794792557471</v>
      </c>
      <c r="AE153">
        <v>100.52527889923604</v>
      </c>
      <c r="AG153">
        <v>1.1001032643766333E-2</v>
      </c>
      <c r="AH153">
        <v>1.3120954982694413E-2</v>
      </c>
      <c r="AI153">
        <v>0.1239221053738214</v>
      </c>
      <c r="AJ153">
        <v>-1.2992983681462875E-2</v>
      </c>
      <c r="AK153">
        <v>4.8178208875779135E-3</v>
      </c>
      <c r="AL153">
        <v>2.570320178030946E-3</v>
      </c>
      <c r="AM153">
        <v>0.24780374961557189</v>
      </c>
    </row>
    <row r="154" spans="1:39" x14ac:dyDescent="0.4">
      <c r="A154">
        <v>-2378.5571143715415</v>
      </c>
      <c r="B154">
        <v>-36273.018361244838</v>
      </c>
      <c r="C154">
        <v>63702.897612825567</v>
      </c>
      <c r="D154">
        <v>-38657.793460073684</v>
      </c>
      <c r="E154">
        <v>-2261.3443420794511</v>
      </c>
      <c r="F154">
        <v>-1760.3632810548208</v>
      </c>
      <c r="G154">
        <v>17628.17894599877</v>
      </c>
      <c r="I154">
        <v>-109491.61088468446</v>
      </c>
      <c r="J154">
        <v>-706177.1266346348</v>
      </c>
      <c r="K154">
        <v>1157404.4209861939</v>
      </c>
      <c r="L154">
        <v>-981459.85082502756</v>
      </c>
      <c r="M154">
        <v>-47045.711381115252</v>
      </c>
      <c r="N154">
        <v>61688.812950702195</v>
      </c>
      <c r="O154">
        <v>625081.06578856602</v>
      </c>
      <c r="Q154">
        <v>-12.020906666129484</v>
      </c>
      <c r="R154">
        <v>3.559102720649681</v>
      </c>
      <c r="S154">
        <v>38.7876841767578</v>
      </c>
      <c r="T154">
        <v>-6.8174082063057746</v>
      </c>
      <c r="U154">
        <v>10.912965674711518</v>
      </c>
      <c r="V154">
        <v>2.8148682204490476</v>
      </c>
      <c r="W154">
        <v>40.258330442066033</v>
      </c>
      <c r="Y154">
        <v>-1.5398379061612095</v>
      </c>
      <c r="Z154">
        <v>10.07108350434383</v>
      </c>
      <c r="AA154">
        <v>5.711253420313481</v>
      </c>
      <c r="AB154">
        <v>-6.2850296266103074</v>
      </c>
      <c r="AC154">
        <v>-7.6259276152356348</v>
      </c>
      <c r="AD154">
        <v>0.20291969951404831</v>
      </c>
      <c r="AE154">
        <v>100.60063316555579</v>
      </c>
      <c r="AG154">
        <v>-1.064210019884221E-2</v>
      </c>
      <c r="AH154">
        <v>-1.2490241843585098E-2</v>
      </c>
      <c r="AI154">
        <v>9.8622513368487347E-2</v>
      </c>
      <c r="AJ154">
        <v>-1.2625302257634224E-2</v>
      </c>
      <c r="AK154">
        <v>6.5705790734954658E-3</v>
      </c>
      <c r="AL154">
        <v>2.7426484387881368E-3</v>
      </c>
      <c r="AM154">
        <v>0.24808690341929063</v>
      </c>
    </row>
    <row r="155" spans="1:39" x14ac:dyDescent="0.4">
      <c r="A155">
        <v>-2117.8299237396968</v>
      </c>
      <c r="B155">
        <v>-30369.42793707813</v>
      </c>
      <c r="C155">
        <v>53812.216697710348</v>
      </c>
      <c r="D155">
        <v>-33762.17819097788</v>
      </c>
      <c r="E155">
        <v>-3022.0296178469794</v>
      </c>
      <c r="F155">
        <v>-2159.1809856736945</v>
      </c>
      <c r="G155">
        <v>17618.429957606033</v>
      </c>
      <c r="I155">
        <v>-18134.26245919248</v>
      </c>
      <c r="J155">
        <v>-633148.34803508059</v>
      </c>
      <c r="K155">
        <v>894600.75145482889</v>
      </c>
      <c r="L155">
        <v>-882255.14006032236</v>
      </c>
      <c r="M155">
        <v>-47868.521763233744</v>
      </c>
      <c r="N155">
        <v>60436.644480790193</v>
      </c>
      <c r="O155">
        <v>626368.87638220994</v>
      </c>
      <c r="Q155">
        <v>-49.086083980741329</v>
      </c>
      <c r="R155">
        <v>-12.678975839973804</v>
      </c>
      <c r="S155">
        <v>23.506979457994287</v>
      </c>
      <c r="T155">
        <v>-5.4896458694489967</v>
      </c>
      <c r="U155">
        <v>11.477539442556775</v>
      </c>
      <c r="V155">
        <v>2.4476142178879963</v>
      </c>
      <c r="W155">
        <v>40.30063823464657</v>
      </c>
      <c r="Y155">
        <v>6.270372733561036</v>
      </c>
      <c r="Z155">
        <v>13.97105805278942</v>
      </c>
      <c r="AA155">
        <v>-34.810192320487836</v>
      </c>
      <c r="AB155">
        <v>-6.0345021899943632</v>
      </c>
      <c r="AC155">
        <v>-6.9872112342215367</v>
      </c>
      <c r="AD155">
        <v>-0.48368861596433255</v>
      </c>
      <c r="AE155">
        <v>100.67416204843859</v>
      </c>
      <c r="AG155">
        <v>-2.8580739001212611E-2</v>
      </c>
      <c r="AH155">
        <v>-4.0070827675038216E-2</v>
      </c>
      <c r="AI155">
        <v>4.0422869460834995E-2</v>
      </c>
      <c r="AJ155">
        <v>-1.1169923654204873E-2</v>
      </c>
      <c r="AK155">
        <v>8.0889696708056086E-3</v>
      </c>
      <c r="AL155">
        <v>2.8666839549099099E-3</v>
      </c>
      <c r="AM155">
        <v>0.24836396724390514</v>
      </c>
    </row>
    <row r="156" spans="1:39" x14ac:dyDescent="0.4">
      <c r="A156">
        <v>-2669.5874067045661</v>
      </c>
      <c r="B156">
        <v>-19609.249529487992</v>
      </c>
      <c r="C156">
        <v>37526.558572238966</v>
      </c>
      <c r="D156">
        <v>-26574.007456684689</v>
      </c>
      <c r="E156">
        <v>-3726.6648620073315</v>
      </c>
      <c r="F156">
        <v>-2555.8068396676199</v>
      </c>
      <c r="G156">
        <v>17608.757522313233</v>
      </c>
      <c r="I156">
        <v>6064.5313426021339</v>
      </c>
      <c r="J156">
        <v>-413005.36998027778</v>
      </c>
      <c r="K156">
        <v>490778.43976091838</v>
      </c>
      <c r="L156">
        <v>-722303.77400031791</v>
      </c>
      <c r="M156">
        <v>-48125.714144207843</v>
      </c>
      <c r="N156">
        <v>58962.934208747633</v>
      </c>
      <c r="O156">
        <v>627628.95281253546</v>
      </c>
      <c r="Q156">
        <v>1.3222117845584258</v>
      </c>
      <c r="R156">
        <v>-27.334630819025474</v>
      </c>
      <c r="S156">
        <v>-1.6644402958620375</v>
      </c>
      <c r="T156">
        <v>-3.7198237590370331</v>
      </c>
      <c r="U156">
        <v>11.831212693192789</v>
      </c>
      <c r="V156">
        <v>2.0072930575233388</v>
      </c>
      <c r="W156">
        <v>40.341855635341489</v>
      </c>
      <c r="Y156">
        <v>1.20005101330884</v>
      </c>
      <c r="Z156">
        <v>9.0213358753623858</v>
      </c>
      <c r="AA156">
        <v>-62.421870393687648</v>
      </c>
      <c r="AB156">
        <v>-5.688237792762795</v>
      </c>
      <c r="AC156">
        <v>-6.3575019485160569</v>
      </c>
      <c r="AD156">
        <v>-1.1658239861803792</v>
      </c>
      <c r="AE156">
        <v>100.74584360957856</v>
      </c>
      <c r="AG156">
        <v>3.4378043577262265E-4</v>
      </c>
      <c r="AH156">
        <v>-5.4283760455722911E-2</v>
      </c>
      <c r="AI156">
        <v>-2.984712830990871E-2</v>
      </c>
      <c r="AJ156">
        <v>-8.7990575601988377E-3</v>
      </c>
      <c r="AK156">
        <v>9.3737434022806085E-3</v>
      </c>
      <c r="AL156">
        <v>2.9405650340616255E-3</v>
      </c>
      <c r="AM156">
        <v>0.24863485745371564</v>
      </c>
    </row>
    <row r="157" spans="1:39" x14ac:dyDescent="0.4">
      <c r="A157">
        <v>-3765.575353754989</v>
      </c>
      <c r="B157">
        <v>-7545.7987270024123</v>
      </c>
      <c r="C157">
        <v>18962.868042491831</v>
      </c>
      <c r="D157">
        <v>-17934.714539251159</v>
      </c>
      <c r="E157">
        <v>-4367.2879674731994</v>
      </c>
      <c r="F157">
        <v>-2948.6559590970774</v>
      </c>
      <c r="G157">
        <v>17599.164504087006</v>
      </c>
      <c r="I157">
        <v>-47182.876765992129</v>
      </c>
      <c r="J157">
        <v>-126008.38048925529</v>
      </c>
      <c r="K157">
        <v>53400.922405502744</v>
      </c>
      <c r="L157">
        <v>-518450.8776064266</v>
      </c>
      <c r="M157">
        <v>-47891.672992496206</v>
      </c>
      <c r="N157">
        <v>57271.985390281479</v>
      </c>
      <c r="O157">
        <v>628860.90005838592</v>
      </c>
      <c r="Q157">
        <v>10.150046830988842</v>
      </c>
      <c r="R157">
        <v>-28.464577014992575</v>
      </c>
      <c r="S157">
        <v>-27.62763133846893</v>
      </c>
      <c r="T157">
        <v>-1.6355803258353065</v>
      </c>
      <c r="U157">
        <v>11.981162035161145</v>
      </c>
      <c r="V157">
        <v>1.4963996475271792</v>
      </c>
      <c r="W157">
        <v>40.381967248700711</v>
      </c>
      <c r="Y157">
        <v>1.1990814258245757</v>
      </c>
      <c r="Z157">
        <v>-2.4420362793767492</v>
      </c>
      <c r="AA157">
        <v>-70.909228114275408</v>
      </c>
      <c r="AB157">
        <v>-5.1762749424312</v>
      </c>
      <c r="AC157">
        <v>-5.7461363170552753</v>
      </c>
      <c r="AD157">
        <v>-1.8420417734029495</v>
      </c>
      <c r="AE157">
        <v>100.81565591066962</v>
      </c>
      <c r="AG157">
        <v>-2.0478235857651281E-2</v>
      </c>
      <c r="AH157">
        <v>-5.011900212197936E-2</v>
      </c>
      <c r="AI157">
        <v>-9.3385429438059359E-2</v>
      </c>
      <c r="AJ157">
        <v>-5.7438858804527209E-3</v>
      </c>
      <c r="AK157">
        <v>1.0424903745467236E-2</v>
      </c>
      <c r="AL157">
        <v>2.9631591396531362E-3</v>
      </c>
      <c r="AM157">
        <v>0.24889949041302231</v>
      </c>
    </row>
    <row r="158" spans="1:39" x14ac:dyDescent="0.4">
      <c r="A158">
        <v>-3343.1496064993867</v>
      </c>
      <c r="B158">
        <v>1436.1260722042121</v>
      </c>
      <c r="C158">
        <v>1275.6858032792834</v>
      </c>
      <c r="D158">
        <v>-8686.2357486982637</v>
      </c>
      <c r="E158">
        <v>-4936.018905319439</v>
      </c>
      <c r="F158">
        <v>-3336.0613818604143</v>
      </c>
      <c r="G158">
        <v>17589.653766894007</v>
      </c>
      <c r="I158">
        <v>-147450.21455406983</v>
      </c>
      <c r="J158">
        <v>126219.18021180741</v>
      </c>
      <c r="K158">
        <v>-329411.05652353226</v>
      </c>
      <c r="L158">
        <v>-287549.55073735304</v>
      </c>
      <c r="M158">
        <v>-47243.184226969097</v>
      </c>
      <c r="N158">
        <v>55370.502731512039</v>
      </c>
      <c r="O158">
        <v>630064.3230986048</v>
      </c>
      <c r="Q158">
        <v>21.13771337869975</v>
      </c>
      <c r="R158">
        <v>-21.364706935037162</v>
      </c>
      <c r="S158">
        <v>-45.338524331865507</v>
      </c>
      <c r="T158">
        <v>0.63539414568122343</v>
      </c>
      <c r="U158">
        <v>11.933958259897794</v>
      </c>
      <c r="V158">
        <v>0.91803471317744756</v>
      </c>
      <c r="W158">
        <v>40.420957679274196</v>
      </c>
      <c r="Y158">
        <v>-3.2903025338256153</v>
      </c>
      <c r="Z158">
        <v>-12.885835813765921</v>
      </c>
      <c r="AA158">
        <v>-60.383515715919174</v>
      </c>
      <c r="AB158">
        <v>-4.429156627849526</v>
      </c>
      <c r="AC158">
        <v>-5.1624847049229041</v>
      </c>
      <c r="AD158">
        <v>-2.5108635337537182</v>
      </c>
      <c r="AE158">
        <v>100.88357701340566</v>
      </c>
      <c r="AG158">
        <v>-2.4259544572989972E-2</v>
      </c>
      <c r="AH158">
        <v>-2.8412550408754979E-2</v>
      </c>
      <c r="AI158">
        <v>-0.13334485427485915</v>
      </c>
      <c r="AJ158">
        <v>-2.2356211425272493E-3</v>
      </c>
      <c r="AK158">
        <v>1.12420417404721E-2</v>
      </c>
      <c r="AL158">
        <v>2.9337461725338567E-3</v>
      </c>
      <c r="AM158">
        <v>0.24915778248612538</v>
      </c>
    </row>
    <row r="159" spans="1:39" x14ac:dyDescent="0.4">
      <c r="A159">
        <v>-334.46661636264963</v>
      </c>
      <c r="B159">
        <v>4115.1668378225713</v>
      </c>
      <c r="C159">
        <v>-12554.536778495325</v>
      </c>
      <c r="D159">
        <v>334.94217481129846</v>
      </c>
      <c r="E159">
        <v>-5425.0647899131727</v>
      </c>
      <c r="F159">
        <v>-3716.2690025636266</v>
      </c>
      <c r="G159">
        <v>17580.228174700904</v>
      </c>
      <c r="I159">
        <v>-204392.37881955269</v>
      </c>
      <c r="J159">
        <v>192121.32793727692</v>
      </c>
      <c r="K159">
        <v>-579587.20457562164</v>
      </c>
      <c r="L159">
        <v>-46388.728626201097</v>
      </c>
      <c r="M159">
        <v>-46260.136952581612</v>
      </c>
      <c r="N159">
        <v>53268.294124645028</v>
      </c>
      <c r="O159">
        <v>631238.826912035</v>
      </c>
      <c r="Q159">
        <v>8.918541152728821</v>
      </c>
      <c r="R159">
        <v>-16.232877474579695</v>
      </c>
      <c r="S159">
        <v>-47.828275934392771</v>
      </c>
      <c r="T159">
        <v>2.9640694643264447</v>
      </c>
      <c r="U159">
        <v>11.695548978787869</v>
      </c>
      <c r="V159">
        <v>0.27592215980257023</v>
      </c>
      <c r="W159">
        <v>40.458811531611936</v>
      </c>
      <c r="Y159">
        <v>-3.8248075212286636</v>
      </c>
      <c r="Z159">
        <v>-15.483142050273608</v>
      </c>
      <c r="AA159">
        <v>-33.745697850066897</v>
      </c>
      <c r="AB159">
        <v>-3.3907537300765545</v>
      </c>
      <c r="AC159">
        <v>-4.6159759587739595</v>
      </c>
      <c r="AD159">
        <v>-3.1707523417825509</v>
      </c>
      <c r="AE159">
        <v>100.94958497948073</v>
      </c>
      <c r="AG159">
        <v>2.2287611585867513E-2</v>
      </c>
      <c r="AH159">
        <v>-5.2538836856483931E-3</v>
      </c>
      <c r="AI159">
        <v>-0.13698843960254428</v>
      </c>
      <c r="AJ159">
        <v>1.4907072040455942E-3</v>
      </c>
      <c r="AK159">
        <v>1.1824273010559473E-2</v>
      </c>
      <c r="AL159">
        <v>2.8520814503953376E-3</v>
      </c>
      <c r="AM159">
        <v>0.24940965003732474</v>
      </c>
    </row>
    <row r="160" spans="1:39" x14ac:dyDescent="0.4">
      <c r="A160">
        <v>5642.89535624774</v>
      </c>
      <c r="B160">
        <v>454.30325209209172</v>
      </c>
      <c r="C160">
        <v>-20211.529825659545</v>
      </c>
      <c r="D160">
        <v>8384.9974723614596</v>
      </c>
      <c r="E160">
        <v>-5826.7472588507626</v>
      </c>
      <c r="F160">
        <v>-4087.4847876653198</v>
      </c>
      <c r="G160">
        <v>17570.890591474337</v>
      </c>
      <c r="I160">
        <v>450257.80229261745</v>
      </c>
      <c r="J160">
        <v>7096.83700635473</v>
      </c>
      <c r="K160">
        <v>-656066.98670491646</v>
      </c>
      <c r="L160">
        <v>189281.39496895514</v>
      </c>
      <c r="M160">
        <v>-45024.527577036613</v>
      </c>
      <c r="N160">
        <v>50977.063536505506</v>
      </c>
      <c r="O160">
        <v>632384.01647752011</v>
      </c>
      <c r="Q160">
        <v>-6.5390654461427609</v>
      </c>
      <c r="R160">
        <v>-10.838123847196014</v>
      </c>
      <c r="S160">
        <v>-36.195355828927269</v>
      </c>
      <c r="T160">
        <v>5.2113289659953299</v>
      </c>
      <c r="U160">
        <v>11.27161261236985</v>
      </c>
      <c r="V160">
        <v>-0.42582842105865243</v>
      </c>
      <c r="W160">
        <v>40.49551341026379</v>
      </c>
      <c r="Y160">
        <v>4.2591182451237746</v>
      </c>
      <c r="Z160">
        <v>-9.5999290488098303</v>
      </c>
      <c r="AA160">
        <v>0.4019399512061268</v>
      </c>
      <c r="AB160">
        <v>-2.1174952315321312</v>
      </c>
      <c r="AC160">
        <v>-4.1160604917267252</v>
      </c>
      <c r="AD160">
        <v>-3.8201280058280411</v>
      </c>
      <c r="AE160">
        <v>101.01365787058891</v>
      </c>
      <c r="AG160">
        <v>-2.2309643428636911E-2</v>
      </c>
      <c r="AH160">
        <v>4.6791411116316566E-3</v>
      </c>
      <c r="AI160">
        <v>-0.1071656364122726</v>
      </c>
      <c r="AJ160">
        <v>5.1663713259897555E-3</v>
      </c>
      <c r="AK160">
        <v>1.2170529831165469E-2</v>
      </c>
      <c r="AL160">
        <v>2.7182281412021629E-3</v>
      </c>
      <c r="AM160">
        <v>0.2496550094309205</v>
      </c>
    </row>
    <row r="161" spans="1:39" x14ac:dyDescent="0.4">
      <c r="A161">
        <v>760.25640038081156</v>
      </c>
      <c r="B161">
        <v>-1298.034224007067</v>
      </c>
      <c r="C161">
        <v>-21506.841295843602</v>
      </c>
      <c r="D161">
        <v>15064.67734081189</v>
      </c>
      <c r="E161">
        <v>-6133.8089288648553</v>
      </c>
      <c r="F161">
        <v>-4447.8931736581389</v>
      </c>
      <c r="G161">
        <v>17561.643881180964</v>
      </c>
      <c r="I161">
        <v>-183972.06638566955</v>
      </c>
      <c r="J161">
        <v>-120780.40204009158</v>
      </c>
      <c r="K161">
        <v>-569707.45617559727</v>
      </c>
      <c r="L161">
        <v>407476.95198239177</v>
      </c>
      <c r="M161">
        <v>-43608.310258527192</v>
      </c>
      <c r="N161">
        <v>48509.386103590172</v>
      </c>
      <c r="O161">
        <v>633499.49677390372</v>
      </c>
      <c r="Q161">
        <v>-41.619069943504094</v>
      </c>
      <c r="R161">
        <v>0.80291417021374956</v>
      </c>
      <c r="S161">
        <v>-15.913857441088208</v>
      </c>
      <c r="T161">
        <v>7.2365276608072469</v>
      </c>
      <c r="U161">
        <v>10.668893402397519</v>
      </c>
      <c r="V161">
        <v>-1.1829894679753972</v>
      </c>
      <c r="W161">
        <v>40.531047919779759</v>
      </c>
      <c r="Y161">
        <v>10.322509996807449</v>
      </c>
      <c r="Z161">
        <v>-0.15481889359070405</v>
      </c>
      <c r="AA161">
        <v>30.943619357730682</v>
      </c>
      <c r="AB161">
        <v>-0.83283554571690099</v>
      </c>
      <c r="AC161">
        <v>-3.6718602591878904</v>
      </c>
      <c r="AD161">
        <v>-4.4573975597407145</v>
      </c>
      <c r="AE161">
        <v>101.07577374842407</v>
      </c>
      <c r="AG161">
        <v>-7.1641798762404812E-2</v>
      </c>
      <c r="AH161">
        <v>1.0764515020177581E-2</v>
      </c>
      <c r="AI161">
        <v>-5.6220583329067077E-2</v>
      </c>
      <c r="AJ161">
        <v>8.4897730868680344E-3</v>
      </c>
      <c r="AK161">
        <v>1.2280958687332694E-2</v>
      </c>
      <c r="AL161">
        <v>2.5323582658805443E-3</v>
      </c>
      <c r="AM161">
        <v>0.24989377703121302</v>
      </c>
    </row>
    <row r="162" spans="1:39" x14ac:dyDescent="0.4">
      <c r="A162">
        <v>-8596.677378670418</v>
      </c>
      <c r="B162">
        <v>-865.50042743725942</v>
      </c>
      <c r="C162">
        <v>-17224.213148728828</v>
      </c>
      <c r="D162">
        <v>20269.049931228448</v>
      </c>
      <c r="E162">
        <v>-6339.4835794705959</v>
      </c>
      <c r="F162">
        <v>-4795.6663047087859</v>
      </c>
      <c r="G162">
        <v>17552.49090778744</v>
      </c>
      <c r="I162">
        <v>-709074.08881676511</v>
      </c>
      <c r="J162">
        <v>-148252.46115162282</v>
      </c>
      <c r="K162">
        <v>-348260.49848744995</v>
      </c>
      <c r="L162">
        <v>599301.75577001064</v>
      </c>
      <c r="M162">
        <v>-42037.170271056857</v>
      </c>
      <c r="N162">
        <v>45878.390176855464</v>
      </c>
      <c r="O162">
        <v>634584.87278002861</v>
      </c>
      <c r="Q162">
        <v>-57.104201462741081</v>
      </c>
      <c r="R162">
        <v>14.600304498226283</v>
      </c>
      <c r="S162">
        <v>7.1761651944892968</v>
      </c>
      <c r="T162">
        <v>8.9700712132655323</v>
      </c>
      <c r="U162">
        <v>9.8970732801800807</v>
      </c>
      <c r="V162">
        <v>-1.9912833750941232</v>
      </c>
      <c r="W162">
        <v>40.565399664709801</v>
      </c>
      <c r="Y162">
        <v>26.468637032763837</v>
      </c>
      <c r="Z162">
        <v>11.115663231921753</v>
      </c>
      <c r="AA162">
        <v>50.276416871008458</v>
      </c>
      <c r="AB162">
        <v>0.51625739917461011</v>
      </c>
      <c r="AC162">
        <v>-3.2914622671176499</v>
      </c>
      <c r="AD162">
        <v>-5.0809635542532376</v>
      </c>
      <c r="AE162">
        <v>101.13591067468022</v>
      </c>
      <c r="AG162">
        <v>-9.3164932883526272E-2</v>
      </c>
      <c r="AH162">
        <v>1.4504022222651231E-2</v>
      </c>
      <c r="AI162">
        <v>3.3557524620497397E-3</v>
      </c>
      <c r="AJ162">
        <v>1.1321514373238126E-2</v>
      </c>
      <c r="AK162">
        <v>1.2159074820634842E-2</v>
      </c>
      <c r="AL162">
        <v>2.2946998024501487E-3</v>
      </c>
      <c r="AM162">
        <v>0.25012586920250218</v>
      </c>
    </row>
    <row r="163" spans="1:39" x14ac:dyDescent="0.4">
      <c r="A163">
        <v>-21010.385665174454</v>
      </c>
      <c r="B163">
        <v>773.55763590753543</v>
      </c>
      <c r="C163">
        <v>-9692.7358462441443</v>
      </c>
      <c r="D163">
        <v>23952.211724261429</v>
      </c>
      <c r="E163">
        <v>-6437.1059544524169</v>
      </c>
      <c r="F163">
        <v>-5128.9764295583636</v>
      </c>
      <c r="G163">
        <v>17543.434535260414</v>
      </c>
      <c r="I163">
        <v>-1246023.892318706</v>
      </c>
      <c r="J163">
        <v>-90790.976702454107</v>
      </c>
      <c r="K163">
        <v>-58071.62584348239</v>
      </c>
      <c r="L163">
        <v>756474.57583957806</v>
      </c>
      <c r="M163">
        <v>-40325.325756472201</v>
      </c>
      <c r="N163">
        <v>43097.495306797355</v>
      </c>
      <c r="O163">
        <v>635639.74947473919</v>
      </c>
      <c r="Q163">
        <v>-73.176409008231005</v>
      </c>
      <c r="R163">
        <v>22.984574846552981</v>
      </c>
      <c r="S163">
        <v>28.058471413624282</v>
      </c>
      <c r="T163">
        <v>10.364690811270219</v>
      </c>
      <c r="U163">
        <v>8.966516675649034</v>
      </c>
      <c r="V163">
        <v>-2.8463972255299348</v>
      </c>
      <c r="W163">
        <v>40.598553249603832</v>
      </c>
      <c r="Y163">
        <v>15.707850139070615</v>
      </c>
      <c r="Z163">
        <v>18.424339006145413</v>
      </c>
      <c r="AA163">
        <v>56.998467075328428</v>
      </c>
      <c r="AB163">
        <v>2.0764188776821073</v>
      </c>
      <c r="AC163">
        <v>-2.9826957187835599</v>
      </c>
      <c r="AD163">
        <v>-5.6892319095862955</v>
      </c>
      <c r="AE163">
        <v>101.19404671105131</v>
      </c>
      <c r="AG163">
        <v>-0.11176533695746874</v>
      </c>
      <c r="AH163">
        <v>1.2430292735613685E-2</v>
      </c>
      <c r="AI163">
        <v>6.0658463744785097E-2</v>
      </c>
      <c r="AJ163">
        <v>1.3574678913611483E-2</v>
      </c>
      <c r="AK163">
        <v>1.1809170549900345E-2</v>
      </c>
      <c r="AL163">
        <v>2.0055287044697646E-3</v>
      </c>
      <c r="AM163">
        <v>0.25035120230908842</v>
      </c>
    </row>
    <row r="164" spans="1:39" x14ac:dyDescent="0.4">
      <c r="A164">
        <v>-33135.743478330092</v>
      </c>
      <c r="B164">
        <v>3018.9984110654627</v>
      </c>
      <c r="C164">
        <v>-1620.8291040499466</v>
      </c>
      <c r="D164">
        <v>26069.103138290786</v>
      </c>
      <c r="E164">
        <v>-6419.9783667642614</v>
      </c>
      <c r="F164">
        <v>-5446.0282277784818</v>
      </c>
      <c r="G164">
        <v>17534.477627566535</v>
      </c>
      <c r="I164">
        <v>-1779641.5373176076</v>
      </c>
      <c r="J164">
        <v>47799.111443199945</v>
      </c>
      <c r="K164">
        <v>222761.10440747917</v>
      </c>
      <c r="L164">
        <v>870724.46344276099</v>
      </c>
      <c r="M164">
        <v>-38487.088896940724</v>
      </c>
      <c r="N164">
        <v>40180.215084230782</v>
      </c>
      <c r="O164">
        <v>636663.7318368773</v>
      </c>
      <c r="Q164">
        <v>-19.059090391975158</v>
      </c>
      <c r="R164">
        <v>17.731764339806688</v>
      </c>
      <c r="S164">
        <v>42.579122655523832</v>
      </c>
      <c r="T164">
        <v>11.374019282262713</v>
      </c>
      <c r="U164">
        <v>7.8875318808619106</v>
      </c>
      <c r="V164">
        <v>-3.7439619645237929</v>
      </c>
      <c r="W164">
        <v>40.630493279011816</v>
      </c>
      <c r="Y164">
        <v>-0.90805270759562229</v>
      </c>
      <c r="Z164">
        <v>14.753406145569274</v>
      </c>
      <c r="AA164">
        <v>51.789298905587017</v>
      </c>
      <c r="AB164">
        <v>3.9968628172189193</v>
      </c>
      <c r="AC164">
        <v>-2.753349829311468</v>
      </c>
      <c r="AD164">
        <v>-6.2806485341025784</v>
      </c>
      <c r="AE164">
        <v>101.25015991923146</v>
      </c>
      <c r="AG164">
        <v>-7.5436236976109952E-3</v>
      </c>
      <c r="AH164">
        <v>1.1859214802191914E-3</v>
      </c>
      <c r="AI164">
        <v>0.10511104683623396</v>
      </c>
      <c r="AJ164">
        <v>1.5164303546429744E-2</v>
      </c>
      <c r="AK164">
        <v>1.1235442526447818E-2</v>
      </c>
      <c r="AL164">
        <v>1.6652165930088284E-3</v>
      </c>
      <c r="AM164">
        <v>0.25056969271527146</v>
      </c>
    </row>
    <row r="165" spans="1:39" x14ac:dyDescent="0.4">
      <c r="A165">
        <v>36845.944862473531</v>
      </c>
      <c r="B165">
        <v>4202.5020662355346</v>
      </c>
      <c r="C165">
        <v>4309.5477392228904</v>
      </c>
      <c r="D165">
        <v>26574.664591696415</v>
      </c>
      <c r="E165">
        <v>-6281.3540180659975</v>
      </c>
      <c r="F165">
        <v>-5745.0754902348453</v>
      </c>
      <c r="G165">
        <v>17525.623048672471</v>
      </c>
      <c r="I165">
        <v>1965315.4961841318</v>
      </c>
      <c r="J165">
        <v>200229.15740969114</v>
      </c>
      <c r="K165">
        <v>415749.56050432025</v>
      </c>
      <c r="L165">
        <v>933780.46983122861</v>
      </c>
      <c r="M165">
        <v>-36536.785551162873</v>
      </c>
      <c r="N165">
        <v>37140.076776503993</v>
      </c>
      <c r="O165">
        <v>637656.42484528711</v>
      </c>
      <c r="Q165">
        <v>23.678170656345735</v>
      </c>
      <c r="R165">
        <v>-5.0227759872612401</v>
      </c>
      <c r="S165">
        <v>46.890894395065644</v>
      </c>
      <c r="T165">
        <v>11.951689453684786</v>
      </c>
      <c r="U165">
        <v>6.6703648408832041</v>
      </c>
      <c r="V165">
        <v>-4.6795461903238174</v>
      </c>
      <c r="W165">
        <v>40.661204357483683</v>
      </c>
      <c r="Y165">
        <v>-1.1323310311708006</v>
      </c>
      <c r="Z165">
        <v>-0.99758100293069019</v>
      </c>
      <c r="AA165">
        <v>35.602226420048247</v>
      </c>
      <c r="AB165">
        <v>6.4268031451984022</v>
      </c>
      <c r="AC165">
        <v>-2.6111443606353224</v>
      </c>
      <c r="AD165">
        <v>-6.8537287893563441</v>
      </c>
      <c r="AE165">
        <v>101.30422836091451</v>
      </c>
      <c r="AG165">
        <v>1.4724680208045031E-2</v>
      </c>
      <c r="AH165">
        <v>-1.9391368989157578E-2</v>
      </c>
      <c r="AI165">
        <v>0.12622578439489454</v>
      </c>
      <c r="AJ165">
        <v>1.6005425110134024E-2</v>
      </c>
      <c r="AK165">
        <v>1.0441981721375461E-2</v>
      </c>
      <c r="AL165">
        <v>1.2742407693569168E-3</v>
      </c>
      <c r="AM165">
        <v>0.25078125678535157</v>
      </c>
    </row>
    <row r="166" spans="1:39" x14ac:dyDescent="0.4">
      <c r="A166">
        <v>-37858.378550296504</v>
      </c>
      <c r="B166">
        <v>899.79732904674347</v>
      </c>
      <c r="C166">
        <v>6068.1339736571972</v>
      </c>
      <c r="D166">
        <v>25424.39235395897</v>
      </c>
      <c r="E166">
        <v>-6014.8814432918462</v>
      </c>
      <c r="F166">
        <v>-6024.5325256194355</v>
      </c>
      <c r="G166">
        <v>17516.873662544873</v>
      </c>
      <c r="I166">
        <v>-2017822.7829130248</v>
      </c>
      <c r="J166">
        <v>156209.98087181442</v>
      </c>
      <c r="K166">
        <v>459872.25623262668</v>
      </c>
      <c r="L166">
        <v>937373.51238442061</v>
      </c>
      <c r="M166">
        <v>-34490.310572334784</v>
      </c>
      <c r="N166">
        <v>33990.310517686004</v>
      </c>
      <c r="O166">
        <v>638617.43347881211</v>
      </c>
      <c r="Q166">
        <v>-26.122049364317544</v>
      </c>
      <c r="R166">
        <v>-31.929116292242444</v>
      </c>
      <c r="S166">
        <v>38.351907883979955</v>
      </c>
      <c r="T166">
        <v>12.050804782257297</v>
      </c>
      <c r="U166">
        <v>5.3256342600746089</v>
      </c>
      <c r="V166">
        <v>-5.6485618897543768</v>
      </c>
      <c r="W166">
        <v>40.690671089569406</v>
      </c>
      <c r="Y166">
        <v>3.2714084076734116</v>
      </c>
      <c r="Z166">
        <v>-18.470655717984474</v>
      </c>
      <c r="AA166">
        <v>10.155883888333941</v>
      </c>
      <c r="AB166">
        <v>9.5151640259748032</v>
      </c>
      <c r="AC166">
        <v>-2.5632579010805561</v>
      </c>
      <c r="AD166">
        <v>-7.4072394474512349</v>
      </c>
      <c r="AE166">
        <v>101.35623009779451</v>
      </c>
      <c r="AG166">
        <v>-1.7920496680649659E-2</v>
      </c>
      <c r="AH166">
        <v>-4.0139239669331223E-2</v>
      </c>
      <c r="AI166">
        <v>0.11576988738260062</v>
      </c>
      <c r="AJ166">
        <v>1.6012312523339994E-2</v>
      </c>
      <c r="AK166">
        <v>9.4333839428616291E-3</v>
      </c>
      <c r="AL166">
        <v>8.3334161754963451E-4</v>
      </c>
      <c r="AM166">
        <v>0.25098581088362898</v>
      </c>
    </row>
    <row r="167" spans="1:39" x14ac:dyDescent="0.4">
      <c r="A167">
        <v>-29564.905988142058</v>
      </c>
      <c r="B167">
        <v>-2933.6857707524637</v>
      </c>
      <c r="C167">
        <v>4246.9680486507723</v>
      </c>
      <c r="D167">
        <v>22647.754458362651</v>
      </c>
      <c r="E167">
        <v>-5621.0968702095406</v>
      </c>
      <c r="F167">
        <v>-6283.2662110597348</v>
      </c>
      <c r="G167">
        <v>17508.232333150376</v>
      </c>
      <c r="I167">
        <v>-1856234.3617161789</v>
      </c>
      <c r="J167">
        <v>44131.597368190574</v>
      </c>
      <c r="K167">
        <v>368054.22119219042</v>
      </c>
      <c r="L167">
        <v>876649.00959219399</v>
      </c>
      <c r="M167">
        <v>-32387.577819818645</v>
      </c>
      <c r="N167">
        <v>30743.148667127527</v>
      </c>
      <c r="O167">
        <v>639546.36271629506</v>
      </c>
      <c r="Q167">
        <v>-20.245175056904372</v>
      </c>
      <c r="R167">
        <v>-44.044351731663255</v>
      </c>
      <c r="S167">
        <v>19.405231926628169</v>
      </c>
      <c r="T167">
        <v>11.639093097212269</v>
      </c>
      <c r="U167">
        <v>3.8695515254338555</v>
      </c>
      <c r="V167">
        <v>-6.6458424685127886</v>
      </c>
      <c r="W167">
        <v>40.718878079818928</v>
      </c>
      <c r="Y167">
        <v>17.600689199180113</v>
      </c>
      <c r="Z167">
        <v>-28.42683115065055</v>
      </c>
      <c r="AA167">
        <v>-19.804776603513385</v>
      </c>
      <c r="AB167">
        <v>13.316695747209701</v>
      </c>
      <c r="AC167">
        <v>-2.6120483708731985</v>
      </c>
      <c r="AD167">
        <v>-7.9404740915645382</v>
      </c>
      <c r="AE167">
        <v>101.40614319156545</v>
      </c>
      <c r="AG167">
        <v>-9.6825427859035348E-2</v>
      </c>
      <c r="AH167">
        <v>-4.4071096351849824E-2</v>
      </c>
      <c r="AI167">
        <v>7.6105296435521969E-2</v>
      </c>
      <c r="AJ167">
        <v>1.5135160091058364E-2</v>
      </c>
      <c r="AK167">
        <v>8.2226504249621468E-3</v>
      </c>
      <c r="AL167">
        <v>3.4414588493896501E-4</v>
      </c>
      <c r="AM167">
        <v>0.25118327137440372</v>
      </c>
    </row>
    <row r="168" spans="1:39" x14ac:dyDescent="0.4">
      <c r="A168">
        <v>-18811.134330060144</v>
      </c>
      <c r="B168">
        <v>-5863.9095518558397</v>
      </c>
      <c r="C168">
        <v>255.2769594002508</v>
      </c>
      <c r="D168">
        <v>18561.522229217248</v>
      </c>
      <c r="E168">
        <v>-5120.9669628770343</v>
      </c>
      <c r="F168">
        <v>-6520.4902682801321</v>
      </c>
      <c r="G168">
        <v>17499.701924455654</v>
      </c>
      <c r="I168">
        <v>-1478750.8833387108</v>
      </c>
      <c r="J168">
        <v>-69876.491356731902</v>
      </c>
      <c r="K168">
        <v>187451.91746513601</v>
      </c>
      <c r="L168">
        <v>760373.37259597448</v>
      </c>
      <c r="M168">
        <v>-30332.301168904291</v>
      </c>
      <c r="N168">
        <v>27411.568266656766</v>
      </c>
      <c r="O168">
        <v>640442.81753657979</v>
      </c>
      <c r="Q168">
        <v>12.901597087629202</v>
      </c>
      <c r="R168">
        <v>-41.144922637426639</v>
      </c>
      <c r="S168">
        <v>-4.7329777977586902</v>
      </c>
      <c r="T168">
        <v>10.750630290346695</v>
      </c>
      <c r="U168">
        <v>2.3340908290641336</v>
      </c>
      <c r="V168">
        <v>-7.6651496548691664</v>
      </c>
      <c r="W168">
        <v>40.745809932782173</v>
      </c>
      <c r="Y168">
        <v>8.4657071080390978</v>
      </c>
      <c r="Z168">
        <v>-29.951565598339005</v>
      </c>
      <c r="AA168">
        <v>-48.564726379153804</v>
      </c>
      <c r="AB168">
        <v>17.513677896358598</v>
      </c>
      <c r="AC168">
        <v>-2.7468520960221863</v>
      </c>
      <c r="AD168">
        <v>-8.4527972775508537</v>
      </c>
      <c r="AE168">
        <v>101.45394570392124</v>
      </c>
      <c r="AG168">
        <v>-0.12957551735210701</v>
      </c>
      <c r="AH168">
        <v>-3.15671470565735E-2</v>
      </c>
      <c r="AI168">
        <v>1.8501016245440233E-2</v>
      </c>
      <c r="AJ168">
        <v>1.3479250784149273E-2</v>
      </c>
      <c r="AK168">
        <v>6.8475163629552983E-3</v>
      </c>
      <c r="AL168">
        <v>-1.9067360584008506E-4</v>
      </c>
      <c r="AM168">
        <v>0.2513735546219758</v>
      </c>
    </row>
    <row r="169" spans="1:39" x14ac:dyDescent="0.4">
      <c r="A169">
        <v>-7630.7250673479521</v>
      </c>
      <c r="B169">
        <v>-7679.5525501756483</v>
      </c>
      <c r="C169">
        <v>-4459.2293719136305</v>
      </c>
      <c r="D169">
        <v>13552.807023585283</v>
      </c>
      <c r="E169">
        <v>-4539.0198640587632</v>
      </c>
      <c r="F169">
        <v>-6735.5654705166326</v>
      </c>
      <c r="G169">
        <v>17491.285300427342</v>
      </c>
      <c r="I169">
        <v>-1042404.4291042559</v>
      </c>
      <c r="J169">
        <v>-164772.91406816017</v>
      </c>
      <c r="K169">
        <v>-30411.908476032193</v>
      </c>
      <c r="L169">
        <v>600667.33223670942</v>
      </c>
      <c r="M169">
        <v>-28393.274658858689</v>
      </c>
      <c r="N169">
        <v>24008.791152088113</v>
      </c>
      <c r="O169">
        <v>641306.40291850932</v>
      </c>
      <c r="Q169">
        <v>14.537351714391324</v>
      </c>
      <c r="R169">
        <v>-28.20748840917356</v>
      </c>
      <c r="S169">
        <v>-28.486040882825339</v>
      </c>
      <c r="T169">
        <v>9.4357048834323312</v>
      </c>
      <c r="U169">
        <v>0.75532972375414253</v>
      </c>
      <c r="V169">
        <v>-8.6997655314796614</v>
      </c>
      <c r="W169">
        <v>40.771451253009118</v>
      </c>
      <c r="Y169">
        <v>2.8927874637603961</v>
      </c>
      <c r="Z169">
        <v>-23.980407259120739</v>
      </c>
      <c r="AA169">
        <v>-70.39373956203238</v>
      </c>
      <c r="AB169">
        <v>21.694616583074239</v>
      </c>
      <c r="AC169">
        <v>-2.9530959369606533</v>
      </c>
      <c r="AD169">
        <v>-8.9435895687047591</v>
      </c>
      <c r="AE169">
        <v>101.49961569655599</v>
      </c>
      <c r="AG169">
        <v>-7.3698953270566664E-2</v>
      </c>
      <c r="AH169">
        <v>-9.201823306745998E-3</v>
      </c>
      <c r="AI169">
        <v>-4.4136158082361508E-2</v>
      </c>
      <c r="AJ169">
        <v>1.1188100093099767E-2</v>
      </c>
      <c r="AK169">
        <v>5.3522376504285384E-3</v>
      </c>
      <c r="AL169">
        <v>-7.6798007449981021E-4</v>
      </c>
      <c r="AM169">
        <v>0.25155657699064565</v>
      </c>
    </row>
    <row r="170" spans="1:39" x14ac:dyDescent="0.4">
      <c r="A170">
        <v>1951.5423331636412</v>
      </c>
      <c r="B170">
        <v>-8148.4038772170634</v>
      </c>
      <c r="C170">
        <v>-8467.2076719836023</v>
      </c>
      <c r="D170">
        <v>8006.7768571077249</v>
      </c>
      <c r="E170">
        <v>-3897.6392716347082</v>
      </c>
      <c r="F170">
        <v>-6928.0536944681153</v>
      </c>
      <c r="G170">
        <v>17482.985325032121</v>
      </c>
      <c r="I170">
        <v>-591983.41858944239</v>
      </c>
      <c r="J170">
        <v>-219400.80205440291</v>
      </c>
      <c r="K170">
        <v>-234312.86938271491</v>
      </c>
      <c r="L170">
        <v>409576.04985791957</v>
      </c>
      <c r="M170">
        <v>-26563.104785965508</v>
      </c>
      <c r="N170">
        <v>20547.42111367924</v>
      </c>
      <c r="O170">
        <v>642136.72384092701</v>
      </c>
      <c r="Q170">
        <v>19.070801713275255</v>
      </c>
      <c r="R170">
        <v>-10.429853176616314</v>
      </c>
      <c r="S170">
        <v>-46.332714155281302</v>
      </c>
      <c r="T170">
        <v>7.7438383209757085</v>
      </c>
      <c r="U170">
        <v>-0.83023212714285022</v>
      </c>
      <c r="V170">
        <v>-9.7426272142997146</v>
      </c>
      <c r="W170">
        <v>40.795786645049681</v>
      </c>
      <c r="Y170">
        <v>9.7398052024932671</v>
      </c>
      <c r="Z170">
        <v>-12.13182031554638</v>
      </c>
      <c r="AA170">
        <v>-79.600906816973463</v>
      </c>
      <c r="AB170">
        <v>25.446807893597978</v>
      </c>
      <c r="AC170">
        <v>-3.2148979674039486</v>
      </c>
      <c r="AD170">
        <v>-9.4123302916269598</v>
      </c>
      <c r="AE170">
        <v>101.5431312311636</v>
      </c>
      <c r="AG170">
        <v>-3.8163355610198908E-2</v>
      </c>
      <c r="AH170">
        <v>1.5765426543734629E-2</v>
      </c>
      <c r="AI170">
        <v>-9.8965982726863758E-2</v>
      </c>
      <c r="AJ170">
        <v>8.4041404811509325E-3</v>
      </c>
      <c r="AK170">
        <v>3.7816977214219895E-3</v>
      </c>
      <c r="AL170">
        <v>-1.3841812539580414E-3</v>
      </c>
      <c r="AM170">
        <v>0.25173225484471312</v>
      </c>
    </row>
    <row r="171" spans="1:39" x14ac:dyDescent="0.4">
      <c r="A171">
        <v>7948.948013682284</v>
      </c>
      <c r="B171">
        <v>-6979.989996085159</v>
      </c>
      <c r="C171">
        <v>-10435.636924940925</v>
      </c>
      <c r="D171">
        <v>2308.1754094895409</v>
      </c>
      <c r="E171">
        <v>-3218.4342832895027</v>
      </c>
      <c r="F171">
        <v>-7097.8670810928488</v>
      </c>
      <c r="G171">
        <v>17474.804862236611</v>
      </c>
      <c r="I171">
        <v>-246339.39953753477</v>
      </c>
      <c r="J171">
        <v>-213360.97292746295</v>
      </c>
      <c r="K171">
        <v>-374583.36351598473</v>
      </c>
      <c r="L171">
        <v>199128.04939713408</v>
      </c>
      <c r="M171">
        <v>-24816.698114730156</v>
      </c>
      <c r="N171">
        <v>17038.999415901919</v>
      </c>
      <c r="O171">
        <v>642933.38528267655</v>
      </c>
      <c r="Q171">
        <v>18.973891491456563</v>
      </c>
      <c r="R171">
        <v>6.1877376463771609</v>
      </c>
      <c r="S171">
        <v>-52.984218372219004</v>
      </c>
      <c r="T171">
        <v>5.7243827752405476</v>
      </c>
      <c r="U171">
        <v>-2.386533903044211</v>
      </c>
      <c r="V171">
        <v>-10.786063704271282</v>
      </c>
      <c r="W171">
        <v>40.818800713453811</v>
      </c>
      <c r="Y171">
        <v>4.5573883796588559</v>
      </c>
      <c r="Z171">
        <v>1.1842994059240877</v>
      </c>
      <c r="AA171">
        <v>-70.73108717190982</v>
      </c>
      <c r="AB171">
        <v>28.357275818151312</v>
      </c>
      <c r="AC171">
        <v>-3.5159985626653865</v>
      </c>
      <c r="AD171">
        <v>-9.8586043753004695</v>
      </c>
      <c r="AE171">
        <v>101.58447036943814</v>
      </c>
      <c r="AG171">
        <v>-9.7643103152278282E-3</v>
      </c>
      <c r="AH171">
        <v>3.4239049835485015E-2</v>
      </c>
      <c r="AI171">
        <v>-0.13315314361312164</v>
      </c>
      <c r="AJ171">
        <v>5.2695665740175573E-3</v>
      </c>
      <c r="AK171">
        <v>2.1802188903644396E-3</v>
      </c>
      <c r="AL171">
        <v>-2.0348859199958865E-3</v>
      </c>
      <c r="AM171">
        <v>0.25190050454847834</v>
      </c>
    </row>
    <row r="172" spans="1:39" x14ac:dyDescent="0.4">
      <c r="A172">
        <v>9221.1671191204932</v>
      </c>
      <c r="B172">
        <v>-3546.5972972270042</v>
      </c>
      <c r="C172">
        <v>-9529.4664160699904</v>
      </c>
      <c r="D172">
        <v>-3158.680013774022</v>
      </c>
      <c r="E172">
        <v>-2522.6334689861883</v>
      </c>
      <c r="F172">
        <v>-7245.2982990707815</v>
      </c>
      <c r="G172">
        <v>17466.746776007494</v>
      </c>
      <c r="I172">
        <v>595036.26472745067</v>
      </c>
      <c r="J172">
        <v>-127206.29889672653</v>
      </c>
      <c r="K172">
        <v>-412256.34586456302</v>
      </c>
      <c r="L172">
        <v>-18653.318302331831</v>
      </c>
      <c r="M172">
        <v>-23127.987751641765</v>
      </c>
      <c r="N172">
        <v>13494.093865212186</v>
      </c>
      <c r="O172">
        <v>643695.99222260038</v>
      </c>
      <c r="Q172">
        <v>16.175307535204048</v>
      </c>
      <c r="R172">
        <v>16.729201696146621</v>
      </c>
      <c r="S172">
        <v>-44.896807721812849</v>
      </c>
      <c r="T172">
        <v>3.4260754077492592</v>
      </c>
      <c r="U172">
        <v>-3.8782290511095452</v>
      </c>
      <c r="V172">
        <v>-11.821689734594226</v>
      </c>
      <c r="W172">
        <v>40.840478062771496</v>
      </c>
      <c r="Y172">
        <v>-11.280511687225928</v>
      </c>
      <c r="Z172">
        <v>11.479931173690845</v>
      </c>
      <c r="AA172">
        <v>-40.648299895302216</v>
      </c>
      <c r="AB172">
        <v>30.011310905242414</v>
      </c>
      <c r="AC172">
        <v>-3.8400872433836657</v>
      </c>
      <c r="AD172">
        <v>-10.282047603383036</v>
      </c>
      <c r="AE172">
        <v>101.62361117307339</v>
      </c>
      <c r="AG172">
        <v>7.6847428822348382E-4</v>
      </c>
      <c r="AH172">
        <v>3.7467706758609963E-2</v>
      </c>
      <c r="AI172">
        <v>-0.13460409237990903</v>
      </c>
      <c r="AJ172">
        <v>1.9252482435434561E-3</v>
      </c>
      <c r="AK172">
        <v>5.9122151427378226E-4</v>
      </c>
      <c r="AL172">
        <v>-2.7148008909831053E-3</v>
      </c>
      <c r="AM172">
        <v>0.25206124246624145</v>
      </c>
    </row>
    <row r="173" spans="1:39" x14ac:dyDescent="0.4">
      <c r="A173">
        <v>3463.2838685242564</v>
      </c>
      <c r="B173">
        <v>2127.6242635264875</v>
      </c>
      <c r="C173">
        <v>-5802.3297321907376</v>
      </c>
      <c r="D173">
        <v>-8045.2869144017905</v>
      </c>
      <c r="E173">
        <v>-1830.7622800371641</v>
      </c>
      <c r="F173">
        <v>-7371.3431357324516</v>
      </c>
      <c r="G173">
        <v>17458.8139303114</v>
      </c>
      <c r="I173">
        <v>230309.66354524004</v>
      </c>
      <c r="J173">
        <v>38524.471741065448</v>
      </c>
      <c r="K173">
        <v>-335929.85704447015</v>
      </c>
      <c r="L173">
        <v>-232103.9933462542</v>
      </c>
      <c r="M173">
        <v>-21469.417209876712</v>
      </c>
      <c r="N173">
        <v>9921.7826747524286</v>
      </c>
      <c r="O173">
        <v>644424.14963954315</v>
      </c>
      <c r="Q173">
        <v>6.5858900294654967</v>
      </c>
      <c r="R173">
        <v>19.130235095648537</v>
      </c>
      <c r="S173">
        <v>-23.346047492917869</v>
      </c>
      <c r="T173">
        <v>0.88041604910914051</v>
      </c>
      <c r="U173">
        <v>-5.2714154727922615</v>
      </c>
      <c r="V173">
        <v>-12.839675584174477</v>
      </c>
      <c r="W173">
        <v>40.860803297552636</v>
      </c>
      <c r="Y173">
        <v>-32.609411071653398</v>
      </c>
      <c r="Z173">
        <v>14.958357781939634</v>
      </c>
      <c r="AA173">
        <v>5.4668551385786532</v>
      </c>
      <c r="AB173">
        <v>29.929460289911447</v>
      </c>
      <c r="AC173">
        <v>-4.1708928161950567</v>
      </c>
      <c r="AD173">
        <v>-10.682256473534871</v>
      </c>
      <c r="AE173">
        <v>101.66053170376358</v>
      </c>
      <c r="AG173">
        <v>-9.472536877088638E-3</v>
      </c>
      <c r="AH173">
        <v>2.3208066828989685E-2</v>
      </c>
      <c r="AI173">
        <v>-9.7001940085600716E-2</v>
      </c>
      <c r="AJ173">
        <v>-1.5274677934815823E-3</v>
      </c>
      <c r="AK173">
        <v>-9.4361140595444737E-4</v>
      </c>
      <c r="AL173">
        <v>-3.4168956291670623E-3</v>
      </c>
      <c r="AM173">
        <v>0.25221438496230275</v>
      </c>
    </row>
    <row r="174" spans="1:39" x14ac:dyDescent="0.4">
      <c r="A174">
        <v>-1327.7636423965259</v>
      </c>
      <c r="B174">
        <v>4789.5591696604151</v>
      </c>
      <c r="C174">
        <v>-121.98400564462656</v>
      </c>
      <c r="D174">
        <v>-12150.477164571013</v>
      </c>
      <c r="E174">
        <v>-1162.6267829482358</v>
      </c>
      <c r="F174">
        <v>-7477.7167632150149</v>
      </c>
      <c r="G174">
        <v>17451.009189115</v>
      </c>
      <c r="I174">
        <v>-158894.36139561463</v>
      </c>
      <c r="J174">
        <v>115454.00735006553</v>
      </c>
      <c r="K174">
        <v>-157170.60256058295</v>
      </c>
      <c r="L174">
        <v>-431024.21996127028</v>
      </c>
      <c r="M174">
        <v>-19811.842961452789</v>
      </c>
      <c r="N174">
        <v>6329.5570165079998</v>
      </c>
      <c r="O174">
        <v>645117.46251234715</v>
      </c>
      <c r="Q174">
        <v>-15.094106982955129</v>
      </c>
      <c r="R174">
        <v>10.58840933426977</v>
      </c>
      <c r="S174">
        <v>5.6952172690702998</v>
      </c>
      <c r="T174">
        <v>-1.9424152650598323</v>
      </c>
      <c r="U174">
        <v>-6.5336890260653764</v>
      </c>
      <c r="V174">
        <v>-13.828693575398418</v>
      </c>
      <c r="W174">
        <v>40.879761022347189</v>
      </c>
      <c r="Y174">
        <v>8.70021576584071</v>
      </c>
      <c r="Z174">
        <v>9.2803496871298936</v>
      </c>
      <c r="AA174">
        <v>51.677090682855741</v>
      </c>
      <c r="AB174">
        <v>27.398102360365101</v>
      </c>
      <c r="AC174">
        <v>-4.4922492619771299</v>
      </c>
      <c r="AD174">
        <v>-11.058722309174914</v>
      </c>
      <c r="AE174">
        <v>101.69521002320258</v>
      </c>
      <c r="AG174">
        <v>2.3260129462534486E-3</v>
      </c>
      <c r="AH174">
        <v>-2.9011732154592155E-3</v>
      </c>
      <c r="AI174">
        <v>-2.4770574151902255E-2</v>
      </c>
      <c r="AJ174">
        <v>-5.1303775136341094E-3</v>
      </c>
      <c r="AK174">
        <v>-2.3843877827950922E-3</v>
      </c>
      <c r="AL174">
        <v>-4.1323486834249287E-3</v>
      </c>
      <c r="AM174">
        <v>0.25235984840096215</v>
      </c>
    </row>
    <row r="175" spans="1:39" x14ac:dyDescent="0.4">
      <c r="A175">
        <v>-55.028553954954226</v>
      </c>
      <c r="B175">
        <v>855.12706803058325</v>
      </c>
      <c r="C175">
        <v>6154.8865709885858</v>
      </c>
      <c r="D175">
        <v>-15371.401103568336</v>
      </c>
      <c r="E175">
        <v>-537.88043254477691</v>
      </c>
      <c r="F175">
        <v>-7566.2869653360331</v>
      </c>
      <c r="G175">
        <v>17443.335416384933</v>
      </c>
      <c r="I175">
        <v>59594.535488057678</v>
      </c>
      <c r="J175">
        <v>-1458.4636793265277</v>
      </c>
      <c r="K175">
        <v>88611.373300021893</v>
      </c>
      <c r="L175">
        <v>-605963.36751268408</v>
      </c>
      <c r="M175">
        <v>-18125.76106052057</v>
      </c>
      <c r="N175">
        <v>2724.5476445959202</v>
      </c>
      <c r="O175">
        <v>645775.53581985564</v>
      </c>
      <c r="Q175">
        <v>16.143629906928016</v>
      </c>
      <c r="R175">
        <v>-5.9080193688243456</v>
      </c>
      <c r="S175">
        <v>33.879270399689041</v>
      </c>
      <c r="T175">
        <v>-5.0272593499943303</v>
      </c>
      <c r="U175">
        <v>-7.6328969044562189</v>
      </c>
      <c r="V175">
        <v>-14.777164695097985</v>
      </c>
      <c r="W175">
        <v>40.897335841705129</v>
      </c>
      <c r="Y175">
        <v>-6.5621236922113768</v>
      </c>
      <c r="Z175">
        <v>-3.0607384909860245</v>
      </c>
      <c r="AA175">
        <v>80.005935007172752</v>
      </c>
      <c r="AB175">
        <v>21.938236081784641</v>
      </c>
      <c r="AC175">
        <v>-4.7880230630046707</v>
      </c>
      <c r="AD175">
        <v>-11.410903932324715</v>
      </c>
      <c r="AE175">
        <v>101.72762419308438</v>
      </c>
      <c r="AG175">
        <v>-1.1137265500545382E-3</v>
      </c>
      <c r="AH175">
        <v>-2.4403160720917555E-2</v>
      </c>
      <c r="AI175">
        <v>6.6413164366244282E-2</v>
      </c>
      <c r="AJ175">
        <v>-8.8872721104356397E-3</v>
      </c>
      <c r="AK175">
        <v>-3.6915568231401779E-3</v>
      </c>
      <c r="AL175">
        <v>-4.8519973082163277E-3</v>
      </c>
      <c r="AM175">
        <v>0.25249754914651995</v>
      </c>
    </row>
    <row r="176" spans="1:39" x14ac:dyDescent="0.4">
      <c r="A176">
        <v>-90.998649528573395</v>
      </c>
      <c r="B176">
        <v>-2289.1421956162435</v>
      </c>
      <c r="C176">
        <v>10577.887154982596</v>
      </c>
      <c r="D176">
        <v>-17704.984376360389</v>
      </c>
      <c r="E176">
        <v>23.843992364581368</v>
      </c>
      <c r="F176">
        <v>-7638.9422019298318</v>
      </c>
      <c r="G176">
        <v>17435.79547608786</v>
      </c>
      <c r="I176">
        <v>-36282.577580662808</v>
      </c>
      <c r="J176">
        <v>-55763.430140212862</v>
      </c>
      <c r="K176">
        <v>295734.47599447082</v>
      </c>
      <c r="L176">
        <v>-747541.86056641035</v>
      </c>
      <c r="M176">
        <v>-16381.536143739195</v>
      </c>
      <c r="N176">
        <v>-886.24610435852446</v>
      </c>
      <c r="O176">
        <v>646397.97454091301</v>
      </c>
      <c r="Q176">
        <v>-17.598108175735739</v>
      </c>
      <c r="R176">
        <v>-8.29724175163323</v>
      </c>
      <c r="S176">
        <v>49.181001942845896</v>
      </c>
      <c r="T176">
        <v>-8.0959967858540889</v>
      </c>
      <c r="U176">
        <v>-8.5366133974479208</v>
      </c>
      <c r="V176">
        <v>-15.673782834149502</v>
      </c>
      <c r="W176">
        <v>40.913512360176384</v>
      </c>
      <c r="Y176">
        <v>4.5513149204069734</v>
      </c>
      <c r="Z176">
        <v>-5.896143511853877</v>
      </c>
      <c r="AA176">
        <v>78.332649840777705</v>
      </c>
      <c r="AB176">
        <v>14.258532093600641</v>
      </c>
      <c r="AC176">
        <v>-5.0421166784561535</v>
      </c>
      <c r="AD176">
        <v>-11.738224188102285</v>
      </c>
      <c r="AE176">
        <v>101.75775227510299</v>
      </c>
      <c r="AG176">
        <v>-7.3972907255987494E-4</v>
      </c>
      <c r="AH176">
        <v>-6.4653004941233267E-3</v>
      </c>
      <c r="AI176">
        <v>0.13137207886404276</v>
      </c>
      <c r="AJ176">
        <v>-1.24392063687524E-2</v>
      </c>
      <c r="AK176">
        <v>-4.825434955061993E-3</v>
      </c>
      <c r="AL176">
        <v>-5.5668115368212008E-3</v>
      </c>
      <c r="AM176">
        <v>0.25262740356327601</v>
      </c>
    </row>
    <row r="177" spans="1:39" x14ac:dyDescent="0.4">
      <c r="A177">
        <v>947.53246182651731</v>
      </c>
      <c r="B177">
        <v>-817.32524525361043</v>
      </c>
      <c r="C177">
        <v>11924.281911112608</v>
      </c>
      <c r="D177">
        <v>-19195.708940016415</v>
      </c>
      <c r="E177">
        <v>502.92977546287619</v>
      </c>
      <c r="F177">
        <v>-7697.5869953224174</v>
      </c>
      <c r="G177">
        <v>17428.392232190439</v>
      </c>
      <c r="I177">
        <v>54679.640149720224</v>
      </c>
      <c r="J177">
        <v>823.48289454639234</v>
      </c>
      <c r="K177">
        <v>385652.66873733699</v>
      </c>
      <c r="L177">
        <v>-847565.2176944681</v>
      </c>
      <c r="M177">
        <v>-14549.415861241674</v>
      </c>
      <c r="N177">
        <v>-4495.9418802554665</v>
      </c>
      <c r="O177">
        <v>646984.38365436159</v>
      </c>
      <c r="Q177">
        <v>18.684505840402569</v>
      </c>
      <c r="R177">
        <v>3.7615277689664248</v>
      </c>
      <c r="S177">
        <v>46.701497320770791</v>
      </c>
      <c r="T177">
        <v>-10.818773471340339</v>
      </c>
      <c r="U177">
        <v>-9.2121562810982418</v>
      </c>
      <c r="V177">
        <v>-16.507498396854579</v>
      </c>
      <c r="W177">
        <v>40.928275182310877</v>
      </c>
      <c r="Y177">
        <v>-3.2413918192115578</v>
      </c>
      <c r="Z177">
        <v>2.0608418975408487</v>
      </c>
      <c r="AA177">
        <v>52.448712178464618</v>
      </c>
      <c r="AB177">
        <v>5.3847809598622565</v>
      </c>
      <c r="AC177">
        <v>-5.2384649503333955</v>
      </c>
      <c r="AD177">
        <v>-12.040073538802096</v>
      </c>
      <c r="AE177">
        <v>101.78557233095233</v>
      </c>
      <c r="AG177">
        <v>1.7441438760664471E-3</v>
      </c>
      <c r="AH177">
        <v>2.1691982304098061E-2</v>
      </c>
      <c r="AI177">
        <v>0.13968713780874245</v>
      </c>
      <c r="AJ177">
        <v>-1.5359491995285772E-2</v>
      </c>
      <c r="AK177">
        <v>-5.7462101869308361E-3</v>
      </c>
      <c r="AL177">
        <v>-6.2678898222210053E-3</v>
      </c>
      <c r="AM177">
        <v>0.25274932801553057</v>
      </c>
    </row>
    <row r="178" spans="1:39" x14ac:dyDescent="0.4">
      <c r="A178">
        <v>-1780.2263243151237</v>
      </c>
      <c r="B178">
        <v>460.63231868735824</v>
      </c>
      <c r="C178">
        <v>10736.615493443225</v>
      </c>
      <c r="D178">
        <v>-19973.784369068184</v>
      </c>
      <c r="E178">
        <v>879.78012058981244</v>
      </c>
      <c r="F178">
        <v>-7744.1457879964064</v>
      </c>
      <c r="G178">
        <v>17421.128548659319</v>
      </c>
      <c r="I178">
        <v>-80596.394473379507</v>
      </c>
      <c r="J178">
        <v>12347.576667204296</v>
      </c>
      <c r="K178">
        <v>354519.17028850177</v>
      </c>
      <c r="L178">
        <v>-903517.01542521641</v>
      </c>
      <c r="M178">
        <v>-12599.489689273261</v>
      </c>
      <c r="N178">
        <v>-8097.8155068820206</v>
      </c>
      <c r="O178">
        <v>647534.3681390452</v>
      </c>
      <c r="Q178">
        <v>-19.202010089430161</v>
      </c>
      <c r="R178">
        <v>5.9693106290504989</v>
      </c>
      <c r="S178">
        <v>30.353328412006803</v>
      </c>
      <c r="T178">
        <v>-12.922192678384398</v>
      </c>
      <c r="U178">
        <v>-9.6265714863489986</v>
      </c>
      <c r="V178">
        <v>-17.267533632630737</v>
      </c>
      <c r="W178">
        <v>40.941608912658602</v>
      </c>
      <c r="Y178">
        <v>2.6418185771934661</v>
      </c>
      <c r="Z178">
        <v>3.2106410589001824</v>
      </c>
      <c r="AA178">
        <v>17.814236362612998</v>
      </c>
      <c r="AB178">
        <v>-3.4986469521030101</v>
      </c>
      <c r="AC178">
        <v>-5.3610302528089173</v>
      </c>
      <c r="AD178">
        <v>-12.315814914548231</v>
      </c>
      <c r="AE178">
        <v>101.81106242232651</v>
      </c>
      <c r="AG178">
        <v>-1.6840757667206023E-3</v>
      </c>
      <c r="AH178">
        <v>1.3494371515135054E-2</v>
      </c>
      <c r="AI178">
        <v>9.1730698021724552E-2</v>
      </c>
      <c r="AJ178">
        <v>-1.7316831493208559E-2</v>
      </c>
      <c r="AK178">
        <v>-6.4139423829467695E-3</v>
      </c>
      <c r="AL178">
        <v>-6.9464587615676796E-3</v>
      </c>
      <c r="AM178">
        <v>0.25286323886758394</v>
      </c>
    </row>
    <row r="179" spans="1:39" x14ac:dyDescent="0.4">
      <c r="A179">
        <v>516.40816401178802</v>
      </c>
      <c r="B179">
        <v>408.56641389221903</v>
      </c>
      <c r="C179">
        <v>8441.0258364098045</v>
      </c>
      <c r="D179">
        <v>-20134.273647645514</v>
      </c>
      <c r="E179">
        <v>1134.876872783462</v>
      </c>
      <c r="F179">
        <v>-7780.6109289129072</v>
      </c>
      <c r="G179">
        <v>17414.007289461148</v>
      </c>
      <c r="I179">
        <v>29910.045958765506</v>
      </c>
      <c r="J179">
        <v>2078.5071360752472</v>
      </c>
      <c r="K179">
        <v>259853.40729387861</v>
      </c>
      <c r="L179">
        <v>-917702.59888394282</v>
      </c>
      <c r="M179">
        <v>-10501.067716735368</v>
      </c>
      <c r="N179">
        <v>-11685.826761847929</v>
      </c>
      <c r="O179">
        <v>648047.53297380684</v>
      </c>
      <c r="Q179">
        <v>0.73173746893403968</v>
      </c>
      <c r="R179">
        <v>-2.1479028457508371</v>
      </c>
      <c r="S179">
        <v>9.5227740981049891</v>
      </c>
      <c r="T179">
        <v>-14.143042662897686</v>
      </c>
      <c r="U179">
        <v>-9.7460764398445576</v>
      </c>
      <c r="V179">
        <v>-17.943992943193898</v>
      </c>
      <c r="W179">
        <v>40.953498155769452</v>
      </c>
      <c r="Y179">
        <v>6.7498634522151546</v>
      </c>
      <c r="Z179">
        <v>-2.7659748706582068</v>
      </c>
      <c r="AA179">
        <v>-11.36270808178571</v>
      </c>
      <c r="AB179">
        <v>-10.871801767925461</v>
      </c>
      <c r="AC179">
        <v>-5.3938094714128173</v>
      </c>
      <c r="AD179">
        <v>-12.564769871352334</v>
      </c>
      <c r="AE179">
        <v>101.83420061091938</v>
      </c>
      <c r="AG179">
        <v>-6.2428181659851438E-3</v>
      </c>
      <c r="AH179">
        <v>-1.2991378032228553E-2</v>
      </c>
      <c r="AI179">
        <v>1.9002840084557052E-2</v>
      </c>
      <c r="AJ179">
        <v>-1.8000228030833017E-2</v>
      </c>
      <c r="AK179">
        <v>-6.788320012367146E-3</v>
      </c>
      <c r="AL179">
        <v>-7.5941483268792392E-3</v>
      </c>
      <c r="AM179">
        <v>0.25296905248373602</v>
      </c>
    </row>
    <row r="180" spans="1:39" x14ac:dyDescent="0.4">
      <c r="A180">
        <v>2406.6047264156023</v>
      </c>
      <c r="B180">
        <v>53.30963769480239</v>
      </c>
      <c r="C180">
        <v>6451.9131694668395</v>
      </c>
      <c r="D180">
        <v>-19764.112173320882</v>
      </c>
      <c r="E180">
        <v>1254.3863874205454</v>
      </c>
      <c r="F180">
        <v>-7809.1330662394967</v>
      </c>
      <c r="G180">
        <v>17407.031318562589</v>
      </c>
      <c r="I180">
        <v>101336.56646733795</v>
      </c>
      <c r="J180">
        <v>723.16757816144309</v>
      </c>
      <c r="K180">
        <v>166274.12063737851</v>
      </c>
      <c r="L180">
        <v>-893371.90707158484</v>
      </c>
      <c r="M180">
        <v>-8229.8083217310814</v>
      </c>
      <c r="N180">
        <v>-15255.622427052009</v>
      </c>
      <c r="O180">
        <v>648523.48313748999</v>
      </c>
      <c r="Q180">
        <v>19.381182074728954</v>
      </c>
      <c r="R180">
        <v>-5.3832470897464475</v>
      </c>
      <c r="S180">
        <v>-5.3249396256347969</v>
      </c>
      <c r="T180">
        <v>-14.207041515469781</v>
      </c>
      <c r="U180">
        <v>-9.5468579009779742</v>
      </c>
      <c r="V180">
        <v>-18.528815475960076</v>
      </c>
      <c r="W180">
        <v>40.963927516193451</v>
      </c>
      <c r="Y180">
        <v>-2.4055997321464164</v>
      </c>
      <c r="Z180">
        <v>-2.4225333029008849</v>
      </c>
      <c r="AA180">
        <v>-23.908245561160197</v>
      </c>
      <c r="AB180">
        <v>-15.132489973751019</v>
      </c>
      <c r="AC180">
        <v>-5.3249035211696762</v>
      </c>
      <c r="AD180">
        <v>-12.786192867296794</v>
      </c>
      <c r="AE180">
        <v>101.85496495842499</v>
      </c>
      <c r="AG180">
        <v>1.0077614402073777E-3</v>
      </c>
      <c r="AH180">
        <v>-1.6019695250275048E-2</v>
      </c>
      <c r="AI180">
        <v>-3.4622381293059987E-2</v>
      </c>
      <c r="AJ180">
        <v>-1.7090446839740803E-2</v>
      </c>
      <c r="AK180">
        <v>-6.840530130608034E-3</v>
      </c>
      <c r="AL180">
        <v>-8.2033931548105479E-3</v>
      </c>
      <c r="AM180">
        <v>0.25306668522828707</v>
      </c>
    </row>
    <row r="181" spans="1:39" x14ac:dyDescent="0.4">
      <c r="A181">
        <v>1992.3482534107384</v>
      </c>
      <c r="B181">
        <v>375.63795495006269</v>
      </c>
      <c r="C181">
        <v>5775.4829238077973</v>
      </c>
      <c r="D181">
        <v>-18958.228627561915</v>
      </c>
      <c r="E181">
        <v>1246.6336965925586</v>
      </c>
      <c r="F181">
        <v>-7832.0777011295322</v>
      </c>
      <c r="G181">
        <v>17400.203499930292</v>
      </c>
      <c r="I181">
        <v>81032.330472057438</v>
      </c>
      <c r="J181">
        <v>7969.674294703761</v>
      </c>
      <c r="K181">
        <v>120614.64688519202</v>
      </c>
      <c r="L181">
        <v>-833980.68341731932</v>
      </c>
      <c r="M181">
        <v>-5793.0535915637865</v>
      </c>
      <c r="N181">
        <v>-18804.738252008334</v>
      </c>
      <c r="O181">
        <v>648961.82360893826</v>
      </c>
      <c r="Q181">
        <v>3.7484764635795198</v>
      </c>
      <c r="R181">
        <v>4.8661729227375758</v>
      </c>
      <c r="S181">
        <v>-5.6708983534809851</v>
      </c>
      <c r="T181">
        <v>-12.880638232650657</v>
      </c>
      <c r="U181">
        <v>-9.0497828779442386</v>
      </c>
      <c r="V181">
        <v>-19.015671723323344</v>
      </c>
      <c r="W181">
        <v>40.972881598480448</v>
      </c>
      <c r="Y181">
        <v>-40.04515510536703</v>
      </c>
      <c r="Z181">
        <v>7.5182175271094929</v>
      </c>
      <c r="AA181">
        <v>-12.998858688352472</v>
      </c>
      <c r="AB181">
        <v>-15.032912242104704</v>
      </c>
      <c r="AC181">
        <v>-5.1587380302409178</v>
      </c>
      <c r="AD181">
        <v>-12.97926431490442</v>
      </c>
      <c r="AE181">
        <v>101.87333352653735</v>
      </c>
      <c r="AG181">
        <v>-3.9173260306585148E-2</v>
      </c>
      <c r="AH181">
        <v>1.1046157596420235E-2</v>
      </c>
      <c r="AI181">
        <v>-3.5043781999414748E-2</v>
      </c>
      <c r="AJ181">
        <v>-1.4326047776529916E-2</v>
      </c>
      <c r="AK181">
        <v>-6.5898681293005959E-3</v>
      </c>
      <c r="AL181">
        <v>-8.7672528501268922E-3</v>
      </c>
      <c r="AM181">
        <v>0.25315605346553705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A067E-4A13-43E8-BDC3-D4769BF8429E}">
  <dimension ref="A1:E181"/>
  <sheetViews>
    <sheetView workbookViewId="0">
      <selection activeCell="F21" sqref="F21"/>
    </sheetView>
  </sheetViews>
  <sheetFormatPr defaultRowHeight="13.9" x14ac:dyDescent="0.4"/>
  <sheetData>
    <row r="1" spans="1:5" x14ac:dyDescent="0.4">
      <c r="A1" t="s">
        <v>17</v>
      </c>
      <c r="B1" t="s">
        <v>18</v>
      </c>
      <c r="C1" t="s">
        <v>19</v>
      </c>
      <c r="D1" t="s">
        <v>20</v>
      </c>
      <c r="E1" t="s">
        <v>21</v>
      </c>
    </row>
    <row r="2" spans="1:5" x14ac:dyDescent="0.4">
      <c r="A2">
        <v>-10033.143720240207</v>
      </c>
      <c r="B2">
        <v>-547383.3453453593</v>
      </c>
      <c r="C2">
        <v>-0.3453701340417874</v>
      </c>
      <c r="D2">
        <v>-6.2638869182651087</v>
      </c>
      <c r="E2">
        <v>-2.5809028336706456E-2</v>
      </c>
    </row>
    <row r="3" spans="1:5" x14ac:dyDescent="0.4">
      <c r="A3">
        <v>4510.8252908683362</v>
      </c>
      <c r="B3">
        <v>-438575.26806988585</v>
      </c>
      <c r="C3">
        <v>-2.2764371129587446</v>
      </c>
      <c r="D3">
        <v>6.5545996742692525</v>
      </c>
      <c r="E3">
        <v>-7.9069966794409925E-3</v>
      </c>
    </row>
    <row r="4" spans="1:5" x14ac:dyDescent="0.4">
      <c r="A4">
        <v>12202.981633452438</v>
      </c>
      <c r="B4">
        <v>524440.39010778884</v>
      </c>
      <c r="C4">
        <v>-1.1220952891819884</v>
      </c>
      <c r="D4">
        <v>6.0496489574872845</v>
      </c>
      <c r="E4">
        <v>2.5908186103632692E-2</v>
      </c>
    </row>
    <row r="5" spans="1:5" x14ac:dyDescent="0.4">
      <c r="A5">
        <v>7179.3818015049337</v>
      </c>
      <c r="B5">
        <v>-193306.33598394334</v>
      </c>
      <c r="C5">
        <v>-12.988480327046036</v>
      </c>
      <c r="D5">
        <v>17.586426059413881</v>
      </c>
      <c r="E5">
        <v>1.6372990290427204E-2</v>
      </c>
    </row>
    <row r="6" spans="1:5" x14ac:dyDescent="0.4">
      <c r="A6">
        <v>-3823.7995521511002</v>
      </c>
      <c r="B6">
        <v>-332467.58612264349</v>
      </c>
      <c r="C6">
        <v>-34.859925653463584</v>
      </c>
      <c r="D6">
        <v>44.066535984589954</v>
      </c>
      <c r="E6">
        <v>-7.1595623270041316E-3</v>
      </c>
    </row>
    <row r="7" spans="1:5" x14ac:dyDescent="0.4">
      <c r="A7">
        <v>-14172.467149248441</v>
      </c>
      <c r="B7">
        <v>-377649.39046710427</v>
      </c>
      <c r="C7">
        <v>7.5402076932078659</v>
      </c>
      <c r="D7">
        <v>-8.1036175643274895</v>
      </c>
      <c r="E7">
        <v>-2.116376576525248E-2</v>
      </c>
    </row>
    <row r="8" spans="1:5" x14ac:dyDescent="0.4">
      <c r="A8">
        <v>11111.459378975806</v>
      </c>
      <c r="B8">
        <v>293069.81233014114</v>
      </c>
      <c r="C8">
        <v>-5.985166529416472</v>
      </c>
      <c r="D8">
        <v>4.050888612994493</v>
      </c>
      <c r="E8">
        <v>1.4423747910733488E-2</v>
      </c>
    </row>
    <row r="9" spans="1:5" x14ac:dyDescent="0.4">
      <c r="A9">
        <v>9076.1001177197522</v>
      </c>
      <c r="B9">
        <v>-37384.546848820166</v>
      </c>
      <c r="C9">
        <v>-10.658318310328026</v>
      </c>
      <c r="D9">
        <v>9.4596732309803926</v>
      </c>
      <c r="E9">
        <v>3.0356931335074524E-2</v>
      </c>
    </row>
    <row r="10" spans="1:5" x14ac:dyDescent="0.4">
      <c r="A10">
        <v>-635.21655024935149</v>
      </c>
      <c r="B10">
        <v>-113006.16752017195</v>
      </c>
      <c r="C10">
        <v>6.119702976665236</v>
      </c>
      <c r="D10">
        <v>-1.9565341506137461</v>
      </c>
      <c r="E10">
        <v>1.3170774189624863E-3</v>
      </c>
    </row>
    <row r="11" spans="1:5" x14ac:dyDescent="0.4">
      <c r="A11">
        <v>-777.3480291459723</v>
      </c>
      <c r="B11">
        <v>61076.802338061469</v>
      </c>
      <c r="C11">
        <v>39.253387500172508</v>
      </c>
      <c r="D11">
        <v>-4.1672794430315481</v>
      </c>
      <c r="E11">
        <v>-1.9627595801759469E-2</v>
      </c>
    </row>
    <row r="12" spans="1:5" x14ac:dyDescent="0.4">
      <c r="A12">
        <v>-7923.1755072495243</v>
      </c>
      <c r="B12">
        <v>104869.16186819049</v>
      </c>
      <c r="C12">
        <v>-4.8754284025715551</v>
      </c>
      <c r="D12">
        <v>1.568127118515922</v>
      </c>
      <c r="E12">
        <v>-1.2126318320614692E-2</v>
      </c>
    </row>
    <row r="13" spans="1:5" x14ac:dyDescent="0.4">
      <c r="A13">
        <v>-15570.364067903967</v>
      </c>
      <c r="B13">
        <v>-58669.434538206224</v>
      </c>
      <c r="C13">
        <v>0.34356422578515139</v>
      </c>
      <c r="D13">
        <v>6.4970898184578667</v>
      </c>
      <c r="E13">
        <v>1.6039286251270147E-2</v>
      </c>
    </row>
    <row r="14" spans="1:5" x14ac:dyDescent="0.4">
      <c r="A14">
        <v>-16452.083114086196</v>
      </c>
      <c r="B14">
        <v>-324979.82598574308</v>
      </c>
      <c r="C14">
        <v>1.5406606462137231</v>
      </c>
      <c r="D14">
        <v>1.876660691578022</v>
      </c>
      <c r="E14">
        <v>-8.7508075650149134E-2</v>
      </c>
    </row>
    <row r="15" spans="1:5" x14ac:dyDescent="0.4">
      <c r="A15">
        <v>-4127.0857804953312</v>
      </c>
      <c r="B15">
        <v>-526547.20106915862</v>
      </c>
      <c r="C15">
        <v>-2.9929262224790261</v>
      </c>
      <c r="D15">
        <v>-4.398453402236874</v>
      </c>
      <c r="E15">
        <v>1.0962353189861964E-2</v>
      </c>
    </row>
    <row r="16" spans="1:5" x14ac:dyDescent="0.4">
      <c r="A16">
        <v>18840.236798924368</v>
      </c>
      <c r="B16">
        <v>769686.92966995877</v>
      </c>
      <c r="C16">
        <v>6.410297837727251</v>
      </c>
      <c r="D16">
        <v>5.4068541470168645</v>
      </c>
      <c r="E16">
        <v>-4.3745235959258459E-3</v>
      </c>
    </row>
    <row r="17" spans="1:5" x14ac:dyDescent="0.4">
      <c r="A17">
        <v>8818.8596712866365</v>
      </c>
      <c r="B17">
        <v>-381576.40293385636</v>
      </c>
      <c r="C17">
        <v>4.1868419378103878</v>
      </c>
      <c r="D17">
        <v>5.2546202458691269</v>
      </c>
      <c r="E17">
        <v>-9.2874012143670734E-3</v>
      </c>
    </row>
    <row r="18" spans="1:5" x14ac:dyDescent="0.4">
      <c r="A18">
        <v>-24437.255154094168</v>
      </c>
      <c r="B18">
        <v>-920685.65599970077</v>
      </c>
      <c r="C18">
        <v>-24.495093776176073</v>
      </c>
      <c r="D18">
        <v>32.008585477119439</v>
      </c>
      <c r="E18">
        <v>-5.3266262807638385E-3</v>
      </c>
    </row>
    <row r="19" spans="1:5" x14ac:dyDescent="0.4">
      <c r="A19">
        <v>-72192.100517572369</v>
      </c>
      <c r="B19">
        <v>-1454116.2110873305</v>
      </c>
      <c r="C19">
        <v>-15.428669161832568</v>
      </c>
      <c r="D19">
        <v>-7.5236980849398609</v>
      </c>
      <c r="E19">
        <v>-1.119958550319514E-2</v>
      </c>
    </row>
    <row r="20" spans="1:5" x14ac:dyDescent="0.4">
      <c r="A20">
        <v>81988.296000080038</v>
      </c>
      <c r="B20">
        <v>1527380.2390951854</v>
      </c>
      <c r="C20">
        <v>16.020965643362683</v>
      </c>
      <c r="D20">
        <v>7.7341590524275317</v>
      </c>
      <c r="E20">
        <v>1.1436265784838709E-2</v>
      </c>
    </row>
    <row r="21" spans="1:5" x14ac:dyDescent="0.4">
      <c r="A21">
        <v>-11404.282190148124</v>
      </c>
      <c r="B21">
        <v>899223.33510171692</v>
      </c>
      <c r="C21">
        <v>7.1403633275065852</v>
      </c>
      <c r="D21">
        <v>-9.4809331214554344</v>
      </c>
      <c r="E21">
        <v>3.8091119800043094E-2</v>
      </c>
    </row>
    <row r="22" spans="1:5" x14ac:dyDescent="0.4">
      <c r="A22">
        <v>-73733.267487077232</v>
      </c>
      <c r="B22">
        <v>-1359171.5496598757</v>
      </c>
      <c r="C22">
        <v>-13.470608861156805</v>
      </c>
      <c r="D22">
        <v>-5.8179234082200075</v>
      </c>
      <c r="E22">
        <v>-6.8588686692759625E-3</v>
      </c>
    </row>
    <row r="23" spans="1:5" x14ac:dyDescent="0.4">
      <c r="A23">
        <v>-28136.435060927019</v>
      </c>
      <c r="B23">
        <v>-475282.09300861921</v>
      </c>
      <c r="C23">
        <v>-31.712506376687781</v>
      </c>
      <c r="D23">
        <v>-1.6089305135137537</v>
      </c>
      <c r="E23">
        <v>-3.8694636050607585E-2</v>
      </c>
    </row>
    <row r="24" spans="1:5" x14ac:dyDescent="0.4">
      <c r="A24">
        <v>8974.2030103012676</v>
      </c>
      <c r="B24">
        <v>302894.21197511838</v>
      </c>
      <c r="C24">
        <v>-10.982794551176376</v>
      </c>
      <c r="D24">
        <v>-3.591636445230332</v>
      </c>
      <c r="E24">
        <v>-1.7321884209562773E-2</v>
      </c>
    </row>
    <row r="25" spans="1:5" x14ac:dyDescent="0.4">
      <c r="A25">
        <v>26147.337731348325</v>
      </c>
      <c r="B25">
        <v>639887.18843978143</v>
      </c>
      <c r="C25">
        <v>6.6770274379803478</v>
      </c>
      <c r="D25">
        <v>0.88397307001237291</v>
      </c>
      <c r="E25">
        <v>-4.0475506709199503E-3</v>
      </c>
    </row>
    <row r="26" spans="1:5" x14ac:dyDescent="0.4">
      <c r="A26">
        <v>17388.834200459216</v>
      </c>
      <c r="B26">
        <v>323961.78398368525</v>
      </c>
      <c r="C26">
        <v>9.3145607840027562</v>
      </c>
      <c r="D26">
        <v>1.8292583037712207</v>
      </c>
      <c r="E26">
        <v>1.0197008847322268E-2</v>
      </c>
    </row>
    <row r="27" spans="1:5" x14ac:dyDescent="0.4">
      <c r="A27">
        <v>-1701.7980271388647</v>
      </c>
      <c r="B27">
        <v>-323873.39759102144</v>
      </c>
      <c r="C27">
        <v>-1.4183138099256181</v>
      </c>
      <c r="D27">
        <v>1.2276919925582483</v>
      </c>
      <c r="E27">
        <v>4.6117379154444844E-3</v>
      </c>
    </row>
    <row r="28" spans="1:5" x14ac:dyDescent="0.4">
      <c r="A28">
        <v>-3158.6113133424478</v>
      </c>
      <c r="B28">
        <v>220143.48580225901</v>
      </c>
      <c r="C28">
        <v>-3.5489989745468504</v>
      </c>
      <c r="D28">
        <v>-0.69821824522286191</v>
      </c>
      <c r="E28">
        <v>-4.5479147995382422E-3</v>
      </c>
    </row>
    <row r="29" spans="1:5" x14ac:dyDescent="0.4">
      <c r="A29">
        <v>3477.1667578798983</v>
      </c>
      <c r="B29">
        <v>-155502.77573165306</v>
      </c>
      <c r="C29">
        <v>9.2452987886953917</v>
      </c>
      <c r="D29">
        <v>-0.41383274039856405</v>
      </c>
      <c r="E29">
        <v>4.6199924316596194E-3</v>
      </c>
    </row>
    <row r="30" spans="1:5" x14ac:dyDescent="0.4">
      <c r="A30">
        <v>4867.8351802143397</v>
      </c>
      <c r="B30">
        <v>-7880.1708848142252</v>
      </c>
      <c r="C30">
        <v>26.288601097218322</v>
      </c>
      <c r="D30">
        <v>-8.2417593478953748</v>
      </c>
      <c r="E30">
        <v>1.7014521428252664E-2</v>
      </c>
    </row>
    <row r="31" spans="1:5" x14ac:dyDescent="0.4">
      <c r="A31">
        <v>604.92803551775899</v>
      </c>
      <c r="B31">
        <v>66073.317898775669</v>
      </c>
      <c r="C31">
        <v>-17.63222889655961</v>
      </c>
      <c r="D31">
        <v>2.5595344266780771</v>
      </c>
      <c r="E31">
        <v>-1.5918852935733379E-4</v>
      </c>
    </row>
    <row r="32" spans="1:5" x14ac:dyDescent="0.4">
      <c r="A32">
        <v>-1884.5432211878917</v>
      </c>
      <c r="B32">
        <v>-58097.771806503435</v>
      </c>
      <c r="C32">
        <v>14.27056862280938</v>
      </c>
      <c r="D32">
        <v>-1.8986895503327397</v>
      </c>
      <c r="E32">
        <v>-7.3357583298556796E-3</v>
      </c>
    </row>
    <row r="33" spans="1:5" x14ac:dyDescent="0.4">
      <c r="A33">
        <v>1944.3007668942994</v>
      </c>
      <c r="B33">
        <v>73522.951829227881</v>
      </c>
      <c r="C33">
        <v>-7.5992412600636241</v>
      </c>
      <c r="D33">
        <v>0.46810382923816518</v>
      </c>
      <c r="E33">
        <v>1.4664888943881453E-2</v>
      </c>
    </row>
    <row r="34" spans="1:5" x14ac:dyDescent="0.4">
      <c r="A34">
        <v>-1551.8372223147983</v>
      </c>
      <c r="B34">
        <v>-96030.173573308013</v>
      </c>
      <c r="C34">
        <v>1.1244330884181153</v>
      </c>
      <c r="D34">
        <v>0.96071731616863609</v>
      </c>
      <c r="E34">
        <v>-1.7322769472035707E-2</v>
      </c>
    </row>
    <row r="35" spans="1:5" x14ac:dyDescent="0.4">
      <c r="A35">
        <v>-81.449533278555435</v>
      </c>
      <c r="B35">
        <v>31956.20902319366</v>
      </c>
      <c r="C35">
        <v>-20.132972210961128</v>
      </c>
      <c r="D35">
        <v>18.572247130167778</v>
      </c>
      <c r="E35">
        <v>-3.8394439968706534E-2</v>
      </c>
    </row>
    <row r="36" spans="1:5" x14ac:dyDescent="0.4">
      <c r="A36">
        <v>963.54335110431384</v>
      </c>
      <c r="B36">
        <v>130921.47938595554</v>
      </c>
      <c r="C36">
        <v>-0.32641849927065314</v>
      </c>
      <c r="D36">
        <v>-4.4275735133262906</v>
      </c>
      <c r="E36">
        <v>-1.0533466639435074E-2</v>
      </c>
    </row>
    <row r="37" spans="1:5" x14ac:dyDescent="0.4">
      <c r="A37">
        <v>746.57650596645669</v>
      </c>
      <c r="B37">
        <v>127394.79286523332</v>
      </c>
      <c r="C37">
        <v>7.9508859230134767</v>
      </c>
      <c r="D37">
        <v>-0.70706852192479308</v>
      </c>
      <c r="E37">
        <v>2.028120422994318E-2</v>
      </c>
    </row>
    <row r="38" spans="1:5" x14ac:dyDescent="0.4">
      <c r="A38">
        <v>39.321732336489546</v>
      </c>
      <c r="B38">
        <v>14749.94517855023</v>
      </c>
      <c r="C38">
        <v>9.6689214822980762</v>
      </c>
      <c r="D38">
        <v>2.1623514377107069</v>
      </c>
      <c r="E38">
        <v>2.4111155291431336E-2</v>
      </c>
    </row>
    <row r="39" spans="1:5" x14ac:dyDescent="0.4">
      <c r="A39">
        <v>-576.70999262024861</v>
      </c>
      <c r="B39">
        <v>-140692.23705707965</v>
      </c>
      <c r="C39">
        <v>-0.54586440628855504</v>
      </c>
      <c r="D39">
        <v>2.9219167912339978</v>
      </c>
      <c r="E39">
        <v>1.4963014899166027E-3</v>
      </c>
    </row>
    <row r="40" spans="1:5" x14ac:dyDescent="0.4">
      <c r="A40">
        <v>475.50210873600821</v>
      </c>
      <c r="B40">
        <v>149157.35696475918</v>
      </c>
      <c r="C40">
        <v>-1.7149660079030624</v>
      </c>
      <c r="D40">
        <v>-3.5778029494659997</v>
      </c>
      <c r="E40">
        <v>-2.5001894084269076E-3</v>
      </c>
    </row>
    <row r="41" spans="1:5" x14ac:dyDescent="0.4">
      <c r="A41">
        <v>-474.3476734668352</v>
      </c>
      <c r="B41">
        <v>-140111.50437807798</v>
      </c>
      <c r="C41">
        <v>-25.232058470500341</v>
      </c>
      <c r="D41">
        <v>-4.454273126355849</v>
      </c>
      <c r="E41">
        <v>-1.3600192699474583E-2</v>
      </c>
    </row>
    <row r="42" spans="1:5" x14ac:dyDescent="0.4">
      <c r="A42">
        <v>-168.79345331468423</v>
      </c>
      <c r="B42">
        <v>-171165.64107480558</v>
      </c>
      <c r="C42">
        <v>6.0288155646763002</v>
      </c>
      <c r="D42">
        <v>5.3468527631503893</v>
      </c>
      <c r="E42">
        <v>2.8021619257757231E-3</v>
      </c>
    </row>
    <row r="43" spans="1:5" x14ac:dyDescent="0.4">
      <c r="A43">
        <v>-105.01618844301611</v>
      </c>
      <c r="B43">
        <v>-61961.314928429121</v>
      </c>
      <c r="C43">
        <v>-58.621151161327703</v>
      </c>
      <c r="D43">
        <v>13.529776300484036</v>
      </c>
      <c r="E43">
        <v>3.2023650043345717E-2</v>
      </c>
    </row>
    <row r="44" spans="1:5" x14ac:dyDescent="0.4">
      <c r="A44">
        <v>-299.78301625203005</v>
      </c>
      <c r="B44">
        <v>40690.818555067199</v>
      </c>
      <c r="C44">
        <v>-42.126510803470765</v>
      </c>
      <c r="D44">
        <v>23.641911403316197</v>
      </c>
      <c r="E44">
        <v>5.760170796733724E-2</v>
      </c>
    </row>
    <row r="45" spans="1:5" x14ac:dyDescent="0.4">
      <c r="A45">
        <v>-602.11387073954188</v>
      </c>
      <c r="B45">
        <v>120519.61507531352</v>
      </c>
      <c r="C45">
        <v>-2.1496999188209878</v>
      </c>
      <c r="D45">
        <v>-5.6214674797273547</v>
      </c>
      <c r="E45">
        <v>9.4408902079971671E-2</v>
      </c>
    </row>
    <row r="46" spans="1:5" x14ac:dyDescent="0.4">
      <c r="A46">
        <v>-860.84650088418107</v>
      </c>
      <c r="B46">
        <v>166596.64524556889</v>
      </c>
      <c r="C46">
        <v>16.550191226998635</v>
      </c>
      <c r="D46">
        <v>-14.634469837084898</v>
      </c>
      <c r="E46">
        <v>6.9703265434135506E-2</v>
      </c>
    </row>
    <row r="47" spans="1:5" x14ac:dyDescent="0.4">
      <c r="A47">
        <v>-927.36802008290942</v>
      </c>
      <c r="B47">
        <v>169251.01791109398</v>
      </c>
      <c r="C47">
        <v>-6.9815799931648712</v>
      </c>
      <c r="D47">
        <v>-5.1915013789029683</v>
      </c>
      <c r="E47">
        <v>-2.7347230439108733E-3</v>
      </c>
    </row>
    <row r="48" spans="1:5" x14ac:dyDescent="0.4">
      <c r="A48">
        <v>-684.61976616977449</v>
      </c>
      <c r="B48">
        <v>126060.37297928511</v>
      </c>
      <c r="C48">
        <v>-40.097595949155256</v>
      </c>
      <c r="D48">
        <v>7.9362925274770548</v>
      </c>
      <c r="E48">
        <v>-4.6284370963102506E-2</v>
      </c>
    </row>
    <row r="49" spans="1:5" x14ac:dyDescent="0.4">
      <c r="A49">
        <v>-224.68349112586327</v>
      </c>
      <c r="B49">
        <v>51766.840957691827</v>
      </c>
      <c r="C49">
        <v>-27.859888004771548</v>
      </c>
      <c r="D49">
        <v>18.589551697226767</v>
      </c>
      <c r="E49">
        <v>-2.7917542298826446E-2</v>
      </c>
    </row>
    <row r="50" spans="1:5" x14ac:dyDescent="0.4">
      <c r="A50">
        <v>235.3301223621603</v>
      </c>
      <c r="B50">
        <v>-35443.979652480099</v>
      </c>
      <c r="C50">
        <v>-16.755336224531614</v>
      </c>
      <c r="D50">
        <v>9.4728050055366424</v>
      </c>
      <c r="E50">
        <v>-1.9488283976826188E-2</v>
      </c>
    </row>
    <row r="51" spans="1:5" x14ac:dyDescent="0.4">
      <c r="A51">
        <v>426.98228728280856</v>
      </c>
      <c r="B51">
        <v>-115044.66081663195</v>
      </c>
      <c r="C51">
        <v>5.5352249593795193</v>
      </c>
      <c r="D51">
        <v>1.7508739854142208</v>
      </c>
      <c r="E51">
        <v>1.4985657729847746E-3</v>
      </c>
    </row>
    <row r="52" spans="1:5" x14ac:dyDescent="0.4">
      <c r="A52">
        <v>521.12298102587897</v>
      </c>
      <c r="B52">
        <v>104307.27436154096</v>
      </c>
      <c r="C52">
        <v>-5.1244875586124836</v>
      </c>
      <c r="D52">
        <v>-1.2311088785952264</v>
      </c>
      <c r="E52">
        <v>-1.1974239831203666E-3</v>
      </c>
    </row>
    <row r="53" spans="1:5" x14ac:dyDescent="0.4">
      <c r="A53">
        <v>-1355.4384980337379</v>
      </c>
      <c r="B53">
        <v>91050.523631709162</v>
      </c>
      <c r="C53">
        <v>1.7799611393271844</v>
      </c>
      <c r="D53">
        <v>1.440812908301297</v>
      </c>
      <c r="E53">
        <v>-6.4667480054038671E-3</v>
      </c>
    </row>
    <row r="54" spans="1:5" x14ac:dyDescent="0.4">
      <c r="A54">
        <v>-3528.7448873257936</v>
      </c>
      <c r="B54">
        <v>-123048.45543785083</v>
      </c>
      <c r="C54">
        <v>4.062372034833718</v>
      </c>
      <c r="D54">
        <v>0.89504283292481868</v>
      </c>
      <c r="E54">
        <v>-4.5989110664055596E-4</v>
      </c>
    </row>
    <row r="55" spans="1:5" x14ac:dyDescent="0.4">
      <c r="A55">
        <v>-5949.1285506366239</v>
      </c>
      <c r="B55">
        <v>-84245.06948168989</v>
      </c>
      <c r="C55">
        <v>9.6478562086265587</v>
      </c>
      <c r="D55">
        <v>-0.17451356205364421</v>
      </c>
      <c r="E55">
        <v>1.4925990142580762E-2</v>
      </c>
    </row>
    <row r="56" spans="1:5" x14ac:dyDescent="0.4">
      <c r="A56">
        <v>-7559.9595646749021</v>
      </c>
      <c r="B56">
        <v>-40610.590905893609</v>
      </c>
      <c r="C56">
        <v>7.4487280223256889</v>
      </c>
      <c r="D56">
        <v>-6.0572145113655829</v>
      </c>
      <c r="E56">
        <v>2.5432663466915879E-2</v>
      </c>
    </row>
    <row r="57" spans="1:5" x14ac:dyDescent="0.4">
      <c r="A57">
        <v>-7621.1057432755533</v>
      </c>
      <c r="B57">
        <v>12943.360559223571</v>
      </c>
      <c r="C57">
        <v>36.623519832529489</v>
      </c>
      <c r="D57">
        <v>-10.889742022759073</v>
      </c>
      <c r="E57">
        <v>3.7885462123185262E-2</v>
      </c>
    </row>
    <row r="58" spans="1:5" x14ac:dyDescent="0.4">
      <c r="A58">
        <v>-5436.5525647595532</v>
      </c>
      <c r="B58">
        <v>85656.193983343939</v>
      </c>
      <c r="C58">
        <v>-10.393665956572111</v>
      </c>
      <c r="D58">
        <v>-20.01541208629515</v>
      </c>
      <c r="E58">
        <v>8.9833425756805571E-3</v>
      </c>
    </row>
    <row r="59" spans="1:5" x14ac:dyDescent="0.4">
      <c r="A59">
        <v>26.400570204113365</v>
      </c>
      <c r="B59">
        <v>190383.82696895205</v>
      </c>
      <c r="C59">
        <v>-4.3025865622463089</v>
      </c>
      <c r="D59">
        <v>-12.960228082677194</v>
      </c>
      <c r="E59">
        <v>-4.0469454157076465E-2</v>
      </c>
    </row>
    <row r="60" spans="1:5" x14ac:dyDescent="0.4">
      <c r="A60">
        <v>9754.8103311786417</v>
      </c>
      <c r="B60">
        <v>335666.19644325494</v>
      </c>
      <c r="C60">
        <v>26.531221766187002</v>
      </c>
      <c r="D60">
        <v>-7.4145996859041636</v>
      </c>
      <c r="E60">
        <v>-3.5816144319149541E-2</v>
      </c>
    </row>
    <row r="61" spans="1:5" x14ac:dyDescent="0.4">
      <c r="A61">
        <v>24489.639013382286</v>
      </c>
      <c r="B61">
        <v>523295.41300227062</v>
      </c>
      <c r="C61">
        <v>-8.5811069431019664</v>
      </c>
      <c r="D61">
        <v>4.642449457344032</v>
      </c>
      <c r="E61">
        <v>-1.47635266718695E-2</v>
      </c>
    </row>
    <row r="62" spans="1:5" x14ac:dyDescent="0.4">
      <c r="A62">
        <v>42662.979430392523</v>
      </c>
      <c r="B62">
        <v>719617.04071883764</v>
      </c>
      <c r="C62">
        <v>-6.5431829180085321</v>
      </c>
      <c r="D62">
        <v>11.228069401199971</v>
      </c>
      <c r="E62">
        <v>7.0971771251053858E-3</v>
      </c>
    </row>
    <row r="63" spans="1:5" x14ac:dyDescent="0.4">
      <c r="A63">
        <v>58326.809632501579</v>
      </c>
      <c r="B63">
        <v>832464.0062057391</v>
      </c>
      <c r="C63">
        <v>-9.7837628584109986</v>
      </c>
      <c r="D63">
        <v>9.1122897297599099</v>
      </c>
      <c r="E63">
        <v>2.144584253113363E-2</v>
      </c>
    </row>
    <row r="64" spans="1:5" x14ac:dyDescent="0.4">
      <c r="A64">
        <v>55704.569935363848</v>
      </c>
      <c r="B64">
        <v>957042.84205813578</v>
      </c>
      <c r="C64">
        <v>-0.95256144567227286</v>
      </c>
      <c r="D64">
        <v>0.810655529417593</v>
      </c>
      <c r="E64">
        <v>2.2459334275837652E-2</v>
      </c>
    </row>
    <row r="65" spans="1:5" x14ac:dyDescent="0.4">
      <c r="A65">
        <v>18508.300486560853</v>
      </c>
      <c r="B65">
        <v>17990.053926268512</v>
      </c>
      <c r="C65">
        <v>-33.353975211969541</v>
      </c>
      <c r="D65">
        <v>17.938471353429883</v>
      </c>
      <c r="E65">
        <v>1.9112838569295837E-3</v>
      </c>
    </row>
    <row r="66" spans="1:5" x14ac:dyDescent="0.4">
      <c r="A66">
        <v>-41619.993310165475</v>
      </c>
      <c r="B66">
        <v>-1146067.9047717387</v>
      </c>
      <c r="C66">
        <v>-27.73738850360262</v>
      </c>
      <c r="D66">
        <v>14.976110877020734</v>
      </c>
      <c r="E66">
        <v>-6.8728446848777911E-3</v>
      </c>
    </row>
    <row r="67" spans="1:5" x14ac:dyDescent="0.4">
      <c r="A67">
        <v>-87502.09816986238</v>
      </c>
      <c r="B67">
        <v>-1477273.5514698972</v>
      </c>
      <c r="C67">
        <v>-2.4789096339709746</v>
      </c>
      <c r="D67">
        <v>-3.622514113238307</v>
      </c>
      <c r="E67">
        <v>-3.146749691754834E-2</v>
      </c>
    </row>
    <row r="68" spans="1:5" x14ac:dyDescent="0.4">
      <c r="A68">
        <v>-8411.62382888518</v>
      </c>
      <c r="B68">
        <v>470371.25291188725</v>
      </c>
      <c r="C68">
        <v>39.829947917120045</v>
      </c>
      <c r="D68">
        <v>1.8562965927062618</v>
      </c>
      <c r="E68">
        <v>1.7252718505248284E-2</v>
      </c>
    </row>
    <row r="69" spans="1:5" x14ac:dyDescent="0.4">
      <c r="A69">
        <v>114578.59711336957</v>
      </c>
      <c r="B69">
        <v>1882562.7204274482</v>
      </c>
      <c r="C69">
        <v>7.1258425908114562</v>
      </c>
      <c r="D69">
        <v>4.4210783066174661</v>
      </c>
      <c r="E69">
        <v>3.5843290823108373E-2</v>
      </c>
    </row>
    <row r="70" spans="1:5" x14ac:dyDescent="0.4">
      <c r="A70">
        <v>-131220.4843039496</v>
      </c>
      <c r="B70">
        <v>-2100562.9702666546</v>
      </c>
      <c r="C70">
        <v>-9.8946789698815891</v>
      </c>
      <c r="D70">
        <v>-4.2140736061820254</v>
      </c>
      <c r="E70">
        <v>-3.7567099606931914E-2</v>
      </c>
    </row>
    <row r="71" spans="1:5" x14ac:dyDescent="0.4">
      <c r="A71">
        <v>-53174.533566158309</v>
      </c>
      <c r="B71">
        <v>-1239230.704698141</v>
      </c>
      <c r="C71">
        <v>-21.237937951494111</v>
      </c>
      <c r="D71">
        <v>8.6824633720224824</v>
      </c>
      <c r="E71">
        <v>-8.8343961136094981E-2</v>
      </c>
    </row>
    <row r="72" spans="1:5" x14ac:dyDescent="0.4">
      <c r="A72">
        <v>45361.768517265162</v>
      </c>
      <c r="B72">
        <v>316391.92288508744</v>
      </c>
      <c r="C72">
        <v>-0.13049463048957655</v>
      </c>
      <c r="D72">
        <v>4.2780423081399919</v>
      </c>
      <c r="E72">
        <v>-0.14691240692608945</v>
      </c>
    </row>
    <row r="73" spans="1:5" x14ac:dyDescent="0.4">
      <c r="A73">
        <v>141949.78960324213</v>
      </c>
      <c r="B73">
        <v>1733766.2978541683</v>
      </c>
      <c r="C73">
        <v>8.8453260499453918</v>
      </c>
      <c r="D73">
        <v>5.8327099554870108</v>
      </c>
      <c r="E73">
        <v>-5.1329582579514962E-2</v>
      </c>
    </row>
    <row r="74" spans="1:5" x14ac:dyDescent="0.4">
      <c r="A74">
        <v>218705.38368622088</v>
      </c>
      <c r="B74">
        <v>2720738.9257735517</v>
      </c>
      <c r="C74">
        <v>25.834416130701161</v>
      </c>
      <c r="D74">
        <v>-1.6076619843024513</v>
      </c>
      <c r="E74">
        <v>1.7625259476267238E-2</v>
      </c>
    </row>
    <row r="75" spans="1:5" x14ac:dyDescent="0.4">
      <c r="A75">
        <v>256779.10254997644</v>
      </c>
      <c r="B75">
        <v>3048749.9486331404</v>
      </c>
      <c r="C75">
        <v>33.074359266392172</v>
      </c>
      <c r="D75">
        <v>-11.105343580761769</v>
      </c>
      <c r="E75">
        <v>3.5546311276138408E-2</v>
      </c>
    </row>
    <row r="76" spans="1:5" x14ac:dyDescent="0.4">
      <c r="A76">
        <v>227172.94913469153</v>
      </c>
      <c r="B76">
        <v>3126674.2542473483</v>
      </c>
      <c r="C76">
        <v>25.648536106960321</v>
      </c>
      <c r="D76">
        <v>-3.7043774219855856</v>
      </c>
      <c r="E76">
        <v>3.4491547068136209E-2</v>
      </c>
    </row>
    <row r="77" spans="1:5" x14ac:dyDescent="0.4">
      <c r="A77">
        <v>102697.09457873671</v>
      </c>
      <c r="B77">
        <v>975107.82011277671</v>
      </c>
      <c r="C77">
        <v>-0.42803238500110408</v>
      </c>
      <c r="D77">
        <v>4.2333109499213597</v>
      </c>
      <c r="E77">
        <v>3.2533577171273255E-3</v>
      </c>
    </row>
    <row r="78" spans="1:5" x14ac:dyDescent="0.4">
      <c r="A78">
        <v>-69735.978858122282</v>
      </c>
      <c r="B78">
        <v>-1089487.4691060686</v>
      </c>
      <c r="C78">
        <v>-19.80261197121424</v>
      </c>
      <c r="D78">
        <v>19.776062059275969</v>
      </c>
      <c r="E78">
        <v>-1.6819157450718908E-2</v>
      </c>
    </row>
    <row r="79" spans="1:5" x14ac:dyDescent="0.4">
      <c r="A79">
        <v>-227117.13359729806</v>
      </c>
      <c r="B79">
        <v>-2929629.4011024162</v>
      </c>
      <c r="C79">
        <v>-24.727904225134669</v>
      </c>
      <c r="D79">
        <v>6.2425726184837309</v>
      </c>
      <c r="E79">
        <v>-2.0196610367591065E-2</v>
      </c>
    </row>
    <row r="80" spans="1:5" x14ac:dyDescent="0.4">
      <c r="A80">
        <v>209285.40189203477</v>
      </c>
      <c r="B80">
        <v>2677062.8383884775</v>
      </c>
      <c r="C80">
        <v>21.319987860212155</v>
      </c>
      <c r="D80">
        <v>-5.3905117098690933</v>
      </c>
      <c r="E80">
        <v>1.3422581549244809E-2</v>
      </c>
    </row>
    <row r="81" spans="1:5" x14ac:dyDescent="0.4">
      <c r="A81">
        <v>-73419.423299180722</v>
      </c>
      <c r="B81">
        <v>-140972.13395462593</v>
      </c>
      <c r="C81">
        <v>-30.044427808482485</v>
      </c>
      <c r="D81">
        <v>11.290836745437986</v>
      </c>
      <c r="E81">
        <v>3.7102920778481374E-2</v>
      </c>
    </row>
    <row r="82" spans="1:5" x14ac:dyDescent="0.4">
      <c r="A82">
        <v>-148633.69361487342</v>
      </c>
      <c r="B82">
        <v>-1913899.0755833704</v>
      </c>
      <c r="C82">
        <v>-10.910178833739741</v>
      </c>
      <c r="D82">
        <v>1.5921827753803282</v>
      </c>
      <c r="E82">
        <v>1.1249656022962536E-3</v>
      </c>
    </row>
    <row r="83" spans="1:5" x14ac:dyDescent="0.4">
      <c r="A83">
        <v>-46146.212455579058</v>
      </c>
      <c r="B83">
        <v>-571831.38444168912</v>
      </c>
      <c r="C83">
        <v>-41.853707054252418</v>
      </c>
      <c r="D83">
        <v>7.6997684001478497</v>
      </c>
      <c r="E83">
        <v>-6.9255283230320902E-2</v>
      </c>
    </row>
    <row r="84" spans="1:5" x14ac:dyDescent="0.4">
      <c r="A84">
        <v>18720.516897392405</v>
      </c>
      <c r="B84">
        <v>332384.59194553446</v>
      </c>
      <c r="C84">
        <v>-14.616439337081525</v>
      </c>
      <c r="D84">
        <v>0.86877274921283187</v>
      </c>
      <c r="E84">
        <v>-5.3200799263938746E-2</v>
      </c>
    </row>
    <row r="85" spans="1:5" x14ac:dyDescent="0.4">
      <c r="A85">
        <v>40160.621588030153</v>
      </c>
      <c r="B85">
        <v>643609.49851435609</v>
      </c>
      <c r="C85">
        <v>-4.4247414337919597</v>
      </c>
      <c r="D85">
        <v>5.3114814870095053</v>
      </c>
      <c r="E85">
        <v>-1.434255634486593E-2</v>
      </c>
    </row>
    <row r="86" spans="1:5" x14ac:dyDescent="0.4">
      <c r="A86">
        <v>22883.382719432218</v>
      </c>
      <c r="B86">
        <v>339971.1917175352</v>
      </c>
      <c r="C86">
        <v>1.3507890012657682</v>
      </c>
      <c r="D86">
        <v>13.489678901101037</v>
      </c>
      <c r="E86">
        <v>5.1779282531159987E-3</v>
      </c>
    </row>
    <row r="87" spans="1:5" x14ac:dyDescent="0.4">
      <c r="A87">
        <v>-1324.6326335061854</v>
      </c>
      <c r="B87">
        <v>-208609.1565105097</v>
      </c>
      <c r="C87">
        <v>6.8745029519157841</v>
      </c>
      <c r="D87">
        <v>-7.7202743405433036</v>
      </c>
      <c r="E87">
        <v>1.0245025528317766E-2</v>
      </c>
    </row>
    <row r="88" spans="1:5" x14ac:dyDescent="0.4">
      <c r="A88">
        <v>1434.7350947123289</v>
      </c>
      <c r="B88">
        <v>206684.80217903946</v>
      </c>
      <c r="C88">
        <v>-4.2210961737045318</v>
      </c>
      <c r="D88">
        <v>7.4209099150278872</v>
      </c>
      <c r="E88">
        <v>-3.2629712878945475E-3</v>
      </c>
    </row>
    <row r="89" spans="1:5" x14ac:dyDescent="0.4">
      <c r="A89">
        <v>-51.73367105535408</v>
      </c>
      <c r="B89">
        <v>-389297.65230999631</v>
      </c>
      <c r="C89">
        <v>-1.2717443835586779</v>
      </c>
      <c r="D89">
        <v>-7.8177443303008713</v>
      </c>
      <c r="E89">
        <v>-8.5971132117616568E-3</v>
      </c>
    </row>
    <row r="90" spans="1:5" x14ac:dyDescent="0.4">
      <c r="A90">
        <v>-22064.574232403131</v>
      </c>
      <c r="B90">
        <v>-661918.91849358846</v>
      </c>
      <c r="C90">
        <v>-4.3706023891682078</v>
      </c>
      <c r="D90">
        <v>22.112707881727168</v>
      </c>
      <c r="E90">
        <v>-4.9338518154486116E-2</v>
      </c>
    </row>
    <row r="91" spans="1:5" x14ac:dyDescent="0.4">
      <c r="A91">
        <v>-57172.572918626334</v>
      </c>
      <c r="B91">
        <v>-780224.73210349062</v>
      </c>
      <c r="C91">
        <v>-12.904839326647073</v>
      </c>
      <c r="D91">
        <v>-4.9093644225846704</v>
      </c>
      <c r="E91">
        <v>-2.2833994601061555E-2</v>
      </c>
    </row>
    <row r="92" spans="1:5" x14ac:dyDescent="0.4">
      <c r="A92">
        <v>-39307.582468890738</v>
      </c>
      <c r="B92">
        <v>-555458.93027608295</v>
      </c>
      <c r="C92">
        <v>8.9387618539858771</v>
      </c>
      <c r="D92">
        <v>12.962601329072406</v>
      </c>
      <c r="E92">
        <v>1.1881145555743849E-2</v>
      </c>
    </row>
    <row r="93" spans="1:5" x14ac:dyDescent="0.4">
      <c r="A93">
        <v>105791.54348005255</v>
      </c>
      <c r="B93">
        <v>1244802.575296009</v>
      </c>
      <c r="C93">
        <v>24.826847958677106</v>
      </c>
      <c r="D93">
        <v>-1.8039023914404144</v>
      </c>
      <c r="E93">
        <v>4.4205995832556862E-2</v>
      </c>
    </row>
    <row r="94" spans="1:5" x14ac:dyDescent="0.4">
      <c r="A94">
        <v>-96016.283647773482</v>
      </c>
      <c r="B94">
        <v>462529.30816361267</v>
      </c>
      <c r="C94">
        <v>5.6083817404097669</v>
      </c>
      <c r="D94">
        <v>-5.8532618324081769</v>
      </c>
      <c r="E94">
        <v>1.5702571085256863E-2</v>
      </c>
    </row>
    <row r="95" spans="1:5" x14ac:dyDescent="0.4">
      <c r="A95">
        <v>-106225.63081835814</v>
      </c>
      <c r="B95">
        <v>-1358359.7229031546</v>
      </c>
      <c r="C95">
        <v>-29.499506216876139</v>
      </c>
      <c r="D95">
        <v>5.7045004446303631</v>
      </c>
      <c r="E95">
        <v>-5.0989006201140399E-2</v>
      </c>
    </row>
    <row r="96" spans="1:5" x14ac:dyDescent="0.4">
      <c r="A96">
        <v>-39429.878537409553</v>
      </c>
      <c r="B96">
        <v>-662606.61888306343</v>
      </c>
      <c r="C96">
        <v>-29.019994182945297</v>
      </c>
      <c r="D96">
        <v>-1.9743601846294461</v>
      </c>
      <c r="E96">
        <v>-2.6953519514756039E-2</v>
      </c>
    </row>
    <row r="97" spans="1:5" x14ac:dyDescent="0.4">
      <c r="A97">
        <v>24239.066540040742</v>
      </c>
      <c r="B97">
        <v>-45517.858052760217</v>
      </c>
      <c r="C97">
        <v>-5.9456873888578947</v>
      </c>
      <c r="D97">
        <v>-2.6242943363152151</v>
      </c>
      <c r="E97">
        <v>1.0043997204577717E-2</v>
      </c>
    </row>
    <row r="98" spans="1:5" x14ac:dyDescent="0.4">
      <c r="A98">
        <v>72066.550342389295</v>
      </c>
      <c r="B98">
        <v>492746.22555004648</v>
      </c>
      <c r="C98">
        <v>13.459246231873298</v>
      </c>
      <c r="D98">
        <v>-10.460054776129031</v>
      </c>
      <c r="E98">
        <v>4.4329244793961123E-2</v>
      </c>
    </row>
    <row r="99" spans="1:5" x14ac:dyDescent="0.4">
      <c r="A99">
        <v>92788.558881938603</v>
      </c>
      <c r="B99">
        <v>705504.11430553207</v>
      </c>
      <c r="C99">
        <v>29.32544872217002</v>
      </c>
      <c r="D99">
        <v>-23.078481014473475</v>
      </c>
      <c r="E99">
        <v>5.1716250922556418E-2</v>
      </c>
    </row>
    <row r="100" spans="1:5" x14ac:dyDescent="0.4">
      <c r="A100">
        <v>81918.886746003162</v>
      </c>
      <c r="B100">
        <v>1070393.2365365396</v>
      </c>
      <c r="C100">
        <v>22.613571413202422</v>
      </c>
      <c r="D100">
        <v>-6.3549191875865825</v>
      </c>
      <c r="E100">
        <v>3.4926649848174333E-2</v>
      </c>
    </row>
    <row r="101" spans="1:5" x14ac:dyDescent="0.4">
      <c r="A101">
        <v>37806.327270132548</v>
      </c>
      <c r="B101">
        <v>309959.87251836585</v>
      </c>
      <c r="C101">
        <v>29.657007952615775</v>
      </c>
      <c r="D101">
        <v>-8.8611281092957253</v>
      </c>
      <c r="E101">
        <v>1.1593341066767487E-3</v>
      </c>
    </row>
    <row r="102" spans="1:5" x14ac:dyDescent="0.4">
      <c r="A102">
        <v>-21734.457591361392</v>
      </c>
      <c r="B102">
        <v>-521438.38225574343</v>
      </c>
      <c r="C102">
        <v>6.0155459491347134</v>
      </c>
      <c r="D102">
        <v>19.935271641088843</v>
      </c>
      <c r="E102">
        <v>-1.3524016465442903E-2</v>
      </c>
    </row>
    <row r="103" spans="1:5" x14ac:dyDescent="0.4">
      <c r="A103">
        <v>-78086.768214378637</v>
      </c>
      <c r="B103">
        <v>-1165073.4448147598</v>
      </c>
      <c r="C103">
        <v>16.181268095326789</v>
      </c>
      <c r="D103">
        <v>-13.689462704853097</v>
      </c>
      <c r="E103">
        <v>-3.3893772807887176E-2</v>
      </c>
    </row>
    <row r="104" spans="1:5" x14ac:dyDescent="0.4">
      <c r="A104">
        <v>-112847.88425552545</v>
      </c>
      <c r="B104">
        <v>-1501357.3733886345</v>
      </c>
      <c r="C104">
        <v>-12.086514015645452</v>
      </c>
      <c r="D104">
        <v>2.4525811167723539</v>
      </c>
      <c r="E104">
        <v>-1.2215987370859072E-2</v>
      </c>
    </row>
    <row r="105" spans="1:5" x14ac:dyDescent="0.4">
      <c r="A105">
        <v>-111406.30925487407</v>
      </c>
      <c r="B105">
        <v>-1415575.5395648996</v>
      </c>
      <c r="C105">
        <v>-38.511904755418293</v>
      </c>
      <c r="D105">
        <v>9.356260219661964</v>
      </c>
      <c r="E105">
        <v>-3.6528217982028162E-2</v>
      </c>
    </row>
    <row r="106" spans="1:5" x14ac:dyDescent="0.4">
      <c r="A106">
        <v>-75402.707589986705</v>
      </c>
      <c r="B106">
        <v>-933142.76922451705</v>
      </c>
      <c r="C106">
        <v>59.131074815598637</v>
      </c>
      <c r="D106">
        <v>-22.03830056129285</v>
      </c>
      <c r="E106">
        <v>-4.8392871710481344E-2</v>
      </c>
    </row>
    <row r="107" spans="1:5" x14ac:dyDescent="0.4">
      <c r="A107">
        <v>-20958.106104838203</v>
      </c>
      <c r="B107">
        <v>-199232.55918796032</v>
      </c>
      <c r="C107">
        <v>-23.000570868703427</v>
      </c>
      <c r="D107">
        <v>-4.8606576726429838</v>
      </c>
      <c r="E107">
        <v>-9.5296480977770187E-2</v>
      </c>
    </row>
    <row r="108" spans="1:5" x14ac:dyDescent="0.4">
      <c r="A108">
        <v>37245.766561717101</v>
      </c>
      <c r="B108">
        <v>513159.39647220285</v>
      </c>
      <c r="C108">
        <v>-2.6801130755641611E-2</v>
      </c>
      <c r="D108">
        <v>-24.754798249084054</v>
      </c>
      <c r="E108">
        <v>-9.5486039854749821E-2</v>
      </c>
    </row>
    <row r="109" spans="1:5" x14ac:dyDescent="0.4">
      <c r="A109">
        <v>101165.5210899146</v>
      </c>
      <c r="B109">
        <v>1248925.9540086319</v>
      </c>
      <c r="C109">
        <v>-5.361927255709376</v>
      </c>
      <c r="D109">
        <v>-14.926891315436125</v>
      </c>
      <c r="E109">
        <v>-6.8707721633769203E-2</v>
      </c>
    </row>
    <row r="110" spans="1:5" x14ac:dyDescent="0.4">
      <c r="A110">
        <v>174919.24826958476</v>
      </c>
      <c r="B110">
        <v>2139572.7802477591</v>
      </c>
      <c r="C110">
        <v>10.864156053231563</v>
      </c>
      <c r="D110">
        <v>-16.541038482040282</v>
      </c>
      <c r="E110">
        <v>-3.0225864957645177E-2</v>
      </c>
    </row>
    <row r="111" spans="1:5" x14ac:dyDescent="0.4">
      <c r="A111">
        <v>257934.19721855145</v>
      </c>
      <c r="B111">
        <v>3156529.2765658516</v>
      </c>
      <c r="C111">
        <v>26.46684874652038</v>
      </c>
      <c r="D111">
        <v>-25.697026081977228</v>
      </c>
      <c r="E111">
        <v>-1.7947261459599094E-2</v>
      </c>
    </row>
    <row r="112" spans="1:5" x14ac:dyDescent="0.4">
      <c r="A112">
        <v>347026.65547309321</v>
      </c>
      <c r="B112">
        <v>4743093.1220555101</v>
      </c>
      <c r="C112">
        <v>22.749524171059107</v>
      </c>
      <c r="D112">
        <v>-14.612954659558428</v>
      </c>
      <c r="E112">
        <v>-4.6525850986840374E-3</v>
      </c>
    </row>
    <row r="113" spans="1:5" x14ac:dyDescent="0.4">
      <c r="A113">
        <v>406196.58488955756</v>
      </c>
      <c r="B113">
        <v>5137138.8116454631</v>
      </c>
      <c r="C113">
        <v>10.207799813673553</v>
      </c>
      <c r="D113">
        <v>5.3949594130178129</v>
      </c>
      <c r="E113">
        <v>-4.5460765987418326E-3</v>
      </c>
    </row>
    <row r="114" spans="1:5" x14ac:dyDescent="0.4">
      <c r="A114">
        <v>320614.24761669961</v>
      </c>
      <c r="B114">
        <v>3856568.098920932</v>
      </c>
      <c r="C114">
        <v>-1.6753352405363124</v>
      </c>
      <c r="D114">
        <v>3.719589833796336</v>
      </c>
      <c r="E114">
        <v>-2.9353385682455223E-3</v>
      </c>
    </row>
    <row r="115" spans="1:5" x14ac:dyDescent="0.4">
      <c r="A115">
        <v>28024.587005435173</v>
      </c>
      <c r="B115">
        <v>736298.94994206657</v>
      </c>
      <c r="C115">
        <v>1.1263188573910963</v>
      </c>
      <c r="D115">
        <v>-21.216350993759299</v>
      </c>
      <c r="E115">
        <v>-9.2727813243204821E-4</v>
      </c>
    </row>
    <row r="116" spans="1:5" x14ac:dyDescent="0.4">
      <c r="A116">
        <v>-478922.10537233314</v>
      </c>
      <c r="B116">
        <v>-5985885.4769272758</v>
      </c>
      <c r="C116">
        <v>-17.270556654406473</v>
      </c>
      <c r="D116">
        <v>-2.3138297789692923</v>
      </c>
      <c r="E116">
        <v>-6.2286779843460736E-3</v>
      </c>
    </row>
    <row r="117" spans="1:5" x14ac:dyDescent="0.4">
      <c r="A117">
        <v>484391.03059047321</v>
      </c>
      <c r="B117">
        <v>6031406.8601503866</v>
      </c>
      <c r="C117">
        <v>19.759025797307718</v>
      </c>
      <c r="D117">
        <v>0.60475840190876373</v>
      </c>
      <c r="E117">
        <v>1.1194071862157035E-2</v>
      </c>
    </row>
    <row r="118" spans="1:5" x14ac:dyDescent="0.4">
      <c r="A118">
        <v>-475138.45770777832</v>
      </c>
      <c r="B118">
        <v>-5896044.2771268683</v>
      </c>
      <c r="C118">
        <v>-21.78573736409821</v>
      </c>
      <c r="D118">
        <v>1.2947398554413108</v>
      </c>
      <c r="E118">
        <v>-1.6110275987392588E-2</v>
      </c>
    </row>
    <row r="119" spans="1:5" x14ac:dyDescent="0.4">
      <c r="A119">
        <v>31388.840357409452</v>
      </c>
      <c r="B119">
        <v>719218.43692006008</v>
      </c>
      <c r="C119">
        <v>32.271707150651025</v>
      </c>
      <c r="D119">
        <v>-3.2455321198859095</v>
      </c>
      <c r="E119">
        <v>-3.0362250965434961E-2</v>
      </c>
    </row>
    <row r="120" spans="1:5" x14ac:dyDescent="0.4">
      <c r="A120">
        <v>319544.73409568518</v>
      </c>
      <c r="B120">
        <v>4086787.5382622038</v>
      </c>
      <c r="C120">
        <v>10.416124883693096</v>
      </c>
      <c r="D120">
        <v>-3.131981715847965</v>
      </c>
      <c r="E120">
        <v>-1.4110142323100823E-2</v>
      </c>
    </row>
    <row r="121" spans="1:5" x14ac:dyDescent="0.4">
      <c r="A121">
        <v>365899.17925858713</v>
      </c>
      <c r="B121">
        <v>4498714.4283785839</v>
      </c>
      <c r="C121">
        <v>22.98315875770464</v>
      </c>
      <c r="D121">
        <v>-6.5367643354082121</v>
      </c>
      <c r="E121">
        <v>2.5989671417661748E-2</v>
      </c>
    </row>
    <row r="122" spans="1:5" x14ac:dyDescent="0.4">
      <c r="A122">
        <v>265670.75284872606</v>
      </c>
      <c r="B122">
        <v>3402761.4049906931</v>
      </c>
      <c r="C122">
        <v>18.872965533137553</v>
      </c>
      <c r="D122">
        <v>-6.9857513089090224</v>
      </c>
      <c r="E122">
        <v>4.3878111680631979E-2</v>
      </c>
    </row>
    <row r="123" spans="1:5" x14ac:dyDescent="0.4">
      <c r="A123">
        <v>124738.4892049898</v>
      </c>
      <c r="B123">
        <v>1609133.8268265589</v>
      </c>
      <c r="C123">
        <v>27.115269010367655</v>
      </c>
      <c r="D123">
        <v>-19.740930084227504</v>
      </c>
      <c r="E123">
        <v>4.5686207957265072E-2</v>
      </c>
    </row>
    <row r="124" spans="1:5" x14ac:dyDescent="0.4">
      <c r="A124">
        <v>4173.1071285725702</v>
      </c>
      <c r="B124">
        <v>792166.7375034485</v>
      </c>
      <c r="C124">
        <v>15.500859213589685</v>
      </c>
      <c r="D124">
        <v>-28.34792757633679</v>
      </c>
      <c r="E124">
        <v>2.9973329279428539E-2</v>
      </c>
    </row>
    <row r="125" spans="1:5" x14ac:dyDescent="0.4">
      <c r="A125">
        <v>-72568.153741695045</v>
      </c>
      <c r="B125">
        <v>-492457.80939427571</v>
      </c>
      <c r="C125">
        <v>-20.423135023455252</v>
      </c>
      <c r="D125">
        <v>-6.7163217535480486</v>
      </c>
      <c r="E125">
        <v>-2.3944234005790362E-3</v>
      </c>
    </row>
    <row r="126" spans="1:5" x14ac:dyDescent="0.4">
      <c r="A126">
        <v>-98264.273191092492</v>
      </c>
      <c r="B126">
        <v>-1177843.1780021272</v>
      </c>
      <c r="C126">
        <v>-15.331569055795129</v>
      </c>
      <c r="D126">
        <v>10.980776332805824</v>
      </c>
      <c r="E126">
        <v>-2.3672577629622878E-2</v>
      </c>
    </row>
    <row r="127" spans="1:5" x14ac:dyDescent="0.4">
      <c r="A127">
        <v>-79432.292303846814</v>
      </c>
      <c r="B127">
        <v>-991574.23539530463</v>
      </c>
      <c r="C127">
        <v>-5.7891274067886309</v>
      </c>
      <c r="D127">
        <v>-16.258675590425131</v>
      </c>
      <c r="E127">
        <v>-2.3885945296358235E-2</v>
      </c>
    </row>
    <row r="128" spans="1:5" x14ac:dyDescent="0.4">
      <c r="A128">
        <v>-34070.891528003543</v>
      </c>
      <c r="B128">
        <v>-304378.4782381265</v>
      </c>
      <c r="C128">
        <v>18.646706917476042</v>
      </c>
      <c r="D128">
        <v>-19.519417957374074</v>
      </c>
      <c r="E128">
        <v>8.7201262295724183E-3</v>
      </c>
    </row>
    <row r="129" spans="1:5" x14ac:dyDescent="0.4">
      <c r="A129">
        <v>2008.3300525777777</v>
      </c>
      <c r="B129">
        <v>72913.064333796647</v>
      </c>
      <c r="C129">
        <v>14.026256776353954</v>
      </c>
      <c r="D129">
        <v>-11.564760411899835</v>
      </c>
      <c r="E129">
        <v>1.6408971057159945E-2</v>
      </c>
    </row>
    <row r="130" spans="1:5" x14ac:dyDescent="0.4">
      <c r="A130">
        <v>8568.5031351364614</v>
      </c>
      <c r="B130">
        <v>-27628.114845341745</v>
      </c>
      <c r="C130">
        <v>-12.449199440048842</v>
      </c>
      <c r="D130">
        <v>7.6993911162335475</v>
      </c>
      <c r="E130">
        <v>-1.041860094798374E-2</v>
      </c>
    </row>
    <row r="131" spans="1:5" x14ac:dyDescent="0.4">
      <c r="A131">
        <v>-5804.8101883669979</v>
      </c>
      <c r="B131">
        <v>-122017.49528116896</v>
      </c>
      <c r="C131">
        <v>3.681087082544968</v>
      </c>
      <c r="D131">
        <v>-7.3180496016664724</v>
      </c>
      <c r="E131">
        <v>-1.8749913195009189E-2</v>
      </c>
    </row>
    <row r="132" spans="1:5" x14ac:dyDescent="0.4">
      <c r="A132">
        <v>-3721.0671132481957</v>
      </c>
      <c r="B132">
        <v>-313462.38440668746</v>
      </c>
      <c r="C132">
        <v>-20.219656827857619</v>
      </c>
      <c r="D132">
        <v>11.898608346356042</v>
      </c>
      <c r="E132">
        <v>-1.0059766182448247E-2</v>
      </c>
    </row>
    <row r="133" spans="1:5" x14ac:dyDescent="0.4">
      <c r="A133">
        <v>28298.442776936099</v>
      </c>
      <c r="B133">
        <v>131313.40517018287</v>
      </c>
      <c r="C133">
        <v>-2.7105329290911078</v>
      </c>
      <c r="D133">
        <v>7.5866364293581254</v>
      </c>
      <c r="E133">
        <v>1.2424897826807373E-2</v>
      </c>
    </row>
    <row r="134" spans="1:5" x14ac:dyDescent="0.4">
      <c r="A134">
        <v>72198.479142906101</v>
      </c>
      <c r="B134">
        <v>910829.92196305818</v>
      </c>
      <c r="C134">
        <v>16.990038589590046</v>
      </c>
      <c r="D134">
        <v>-7.5516249635164003</v>
      </c>
      <c r="E134">
        <v>1.8708581354707057E-2</v>
      </c>
    </row>
    <row r="135" spans="1:5" x14ac:dyDescent="0.4">
      <c r="A135">
        <v>106479.94398142025</v>
      </c>
      <c r="B135">
        <v>1531440.2338704893</v>
      </c>
      <c r="C135">
        <v>28.497417847552676</v>
      </c>
      <c r="D135">
        <v>-21.080072278671633</v>
      </c>
      <c r="E135">
        <v>1.2899398295123545E-2</v>
      </c>
    </row>
    <row r="136" spans="1:5" x14ac:dyDescent="0.4">
      <c r="A136">
        <v>121433.56018327337</v>
      </c>
      <c r="B136">
        <v>2244422.4424382942</v>
      </c>
      <c r="C136">
        <v>38.486188922932214</v>
      </c>
      <c r="D136">
        <v>-13.024396959557627</v>
      </c>
      <c r="E136">
        <v>8.6268992878488528E-3</v>
      </c>
    </row>
    <row r="137" spans="1:5" x14ac:dyDescent="0.4">
      <c r="A137">
        <v>96043.490007049651</v>
      </c>
      <c r="B137">
        <v>1714693.602801377</v>
      </c>
      <c r="C137">
        <v>47.865038204261829</v>
      </c>
      <c r="D137">
        <v>-14.348693740538149</v>
      </c>
      <c r="E137">
        <v>2.7197503919861109E-2</v>
      </c>
    </row>
    <row r="138" spans="1:5" x14ac:dyDescent="0.4">
      <c r="A138">
        <v>-12839.637547198061</v>
      </c>
      <c r="B138">
        <v>52447.848573325464</v>
      </c>
      <c r="C138">
        <v>51.943943784791536</v>
      </c>
      <c r="D138">
        <v>-6.6395982643157128</v>
      </c>
      <c r="E138">
        <v>2.4705950502955907E-2</v>
      </c>
    </row>
    <row r="139" spans="1:5" x14ac:dyDescent="0.4">
      <c r="A139">
        <v>-205506.74206299378</v>
      </c>
      <c r="B139">
        <v>-3529733.8460596409</v>
      </c>
      <c r="C139">
        <v>-45.696056674842275</v>
      </c>
      <c r="D139">
        <v>12.824489323066842</v>
      </c>
      <c r="E139">
        <v>-7.927429886644174E-4</v>
      </c>
    </row>
    <row r="140" spans="1:5" x14ac:dyDescent="0.4">
      <c r="A140">
        <v>212885.26458913888</v>
      </c>
      <c r="B140">
        <v>3631507.2166551133</v>
      </c>
      <c r="C140">
        <v>43.756658705531137</v>
      </c>
      <c r="D140">
        <v>-11.799874469304875</v>
      </c>
      <c r="E140">
        <v>-3.9318558994466419E-3</v>
      </c>
    </row>
    <row r="141" spans="1:5" x14ac:dyDescent="0.4">
      <c r="A141">
        <v>-205014.80469638758</v>
      </c>
      <c r="B141">
        <v>-3491031.0312930909</v>
      </c>
      <c r="C141">
        <v>-38.630557394700432</v>
      </c>
      <c r="D141">
        <v>10.358487473594455</v>
      </c>
      <c r="E141">
        <v>9.4257921061807835E-3</v>
      </c>
    </row>
    <row r="142" spans="1:5" x14ac:dyDescent="0.4">
      <c r="A142">
        <v>-141309.38143013691</v>
      </c>
      <c r="B142">
        <v>-3065267.6075910116</v>
      </c>
      <c r="C142">
        <v>-65.765702172931498</v>
      </c>
      <c r="D142">
        <v>0.85112131376084976</v>
      </c>
      <c r="E142">
        <v>-5.720962577634281E-2</v>
      </c>
    </row>
    <row r="143" spans="1:5" x14ac:dyDescent="0.4">
      <c r="A143">
        <v>-11411.198970854397</v>
      </c>
      <c r="B143">
        <v>-368760.89261748333</v>
      </c>
      <c r="C143">
        <v>-57.448737431863755</v>
      </c>
      <c r="D143">
        <v>3.7848680426022789</v>
      </c>
      <c r="E143">
        <v>-0.10963970265582274</v>
      </c>
    </row>
    <row r="144" spans="1:5" x14ac:dyDescent="0.4">
      <c r="A144">
        <v>68957.616593657833</v>
      </c>
      <c r="B144">
        <v>1401062.7795084983</v>
      </c>
      <c r="C144">
        <v>-23.206216011441285</v>
      </c>
      <c r="D144">
        <v>-2.3270680115865479</v>
      </c>
      <c r="E144">
        <v>-6.4616103495407695E-2</v>
      </c>
    </row>
    <row r="145" spans="1:5" x14ac:dyDescent="0.4">
      <c r="A145">
        <v>73591.390431685431</v>
      </c>
      <c r="B145">
        <v>1408606.9843231738</v>
      </c>
      <c r="C145">
        <v>7.5453932804268264</v>
      </c>
      <c r="D145">
        <v>-1.9802534650554353</v>
      </c>
      <c r="E145">
        <v>-9.2971827042158377E-3</v>
      </c>
    </row>
    <row r="146" spans="1:5" x14ac:dyDescent="0.4">
      <c r="A146">
        <v>28848.520495284862</v>
      </c>
      <c r="B146">
        <v>577026.40540934668</v>
      </c>
      <c r="C146">
        <v>15.675843921038499</v>
      </c>
      <c r="D146">
        <v>6.0543727827093203</v>
      </c>
      <c r="E146">
        <v>9.6758417370651079E-3</v>
      </c>
    </row>
    <row r="147" spans="1:5" x14ac:dyDescent="0.4">
      <c r="A147">
        <v>-10862.881161671154</v>
      </c>
      <c r="B147">
        <v>-375339.6258867202</v>
      </c>
      <c r="C147">
        <v>8.5841886673567078</v>
      </c>
      <c r="D147">
        <v>-2.0104941396077538</v>
      </c>
      <c r="E147">
        <v>5.6200801021712796E-3</v>
      </c>
    </row>
    <row r="148" spans="1:5" x14ac:dyDescent="0.4">
      <c r="A148">
        <v>-3426.2179228403661</v>
      </c>
      <c r="B148">
        <v>102369.80912772394</v>
      </c>
      <c r="C148">
        <v>-11.022558308010066</v>
      </c>
      <c r="D148">
        <v>3.6529567687519053</v>
      </c>
      <c r="E148">
        <v>-2.4295611651621671E-3</v>
      </c>
    </row>
    <row r="149" spans="1:5" x14ac:dyDescent="0.4">
      <c r="A149">
        <v>5785.1480434010828</v>
      </c>
      <c r="B149">
        <v>-11691.755272846181</v>
      </c>
      <c r="C149">
        <v>8.2653415433006234</v>
      </c>
      <c r="D149">
        <v>-4.6309957660215861</v>
      </c>
      <c r="E149">
        <v>4.0984735012922506E-4</v>
      </c>
    </row>
    <row r="150" spans="1:5" x14ac:dyDescent="0.4">
      <c r="A150">
        <v>-2526.0639521288394</v>
      </c>
      <c r="B150">
        <v>27826.021144132137</v>
      </c>
      <c r="C150">
        <v>-3.4932533283770399</v>
      </c>
      <c r="D150">
        <v>5.3504817395479503</v>
      </c>
      <c r="E150">
        <v>1.7478884905150198E-3</v>
      </c>
    </row>
    <row r="151" spans="1:5" x14ac:dyDescent="0.4">
      <c r="A151">
        <v>-7232.8802162127286</v>
      </c>
      <c r="B151">
        <v>-32594.35570696825</v>
      </c>
      <c r="C151">
        <v>44.033122898085452</v>
      </c>
      <c r="D151">
        <v>-5.1064673441455017</v>
      </c>
      <c r="E151">
        <v>-6.5764485842229048E-3</v>
      </c>
    </row>
    <row r="152" spans="1:5" x14ac:dyDescent="0.4">
      <c r="A152">
        <v>-4581.8065957597682</v>
      </c>
      <c r="B152">
        <v>-135446.64471400282</v>
      </c>
      <c r="C152">
        <v>-12.621933845614123</v>
      </c>
      <c r="D152">
        <v>-3.8071372008091289</v>
      </c>
      <c r="E152">
        <v>-8.1548605690522497E-3</v>
      </c>
    </row>
    <row r="153" spans="1:5" x14ac:dyDescent="0.4">
      <c r="A153">
        <v>4827.0825732028352</v>
      </c>
      <c r="B153">
        <v>149840.88467932108</v>
      </c>
      <c r="C153">
        <v>13.963656334235688</v>
      </c>
      <c r="D153">
        <v>2.682514787205847</v>
      </c>
      <c r="E153">
        <v>1.1001032643766333E-2</v>
      </c>
    </row>
    <row r="154" spans="1:5" x14ac:dyDescent="0.4">
      <c r="A154">
        <v>-2378.5571143715415</v>
      </c>
      <c r="B154">
        <v>-109491.61088468446</v>
      </c>
      <c r="C154">
        <v>-12.020906666129484</v>
      </c>
      <c r="D154">
        <v>-1.5398379061612095</v>
      </c>
      <c r="E154">
        <v>-1.064210019884221E-2</v>
      </c>
    </row>
    <row r="155" spans="1:5" x14ac:dyDescent="0.4">
      <c r="A155">
        <v>-2117.8299237396968</v>
      </c>
      <c r="B155">
        <v>-18134.26245919248</v>
      </c>
      <c r="C155">
        <v>-49.086083980741329</v>
      </c>
      <c r="D155">
        <v>6.270372733561036</v>
      </c>
      <c r="E155">
        <v>-2.8580739001212611E-2</v>
      </c>
    </row>
    <row r="156" spans="1:5" x14ac:dyDescent="0.4">
      <c r="A156">
        <v>-2669.5874067045661</v>
      </c>
      <c r="B156">
        <v>6064.5313426021339</v>
      </c>
      <c r="C156">
        <v>1.3222117845584258</v>
      </c>
      <c r="D156">
        <v>1.20005101330884</v>
      </c>
      <c r="E156">
        <v>3.4378043577262265E-4</v>
      </c>
    </row>
    <row r="157" spans="1:5" x14ac:dyDescent="0.4">
      <c r="A157">
        <v>-3765.575353754989</v>
      </c>
      <c r="B157">
        <v>-47182.876765992129</v>
      </c>
      <c r="C157">
        <v>10.150046830988842</v>
      </c>
      <c r="D157">
        <v>1.1990814258245757</v>
      </c>
      <c r="E157">
        <v>-2.0478235857651281E-2</v>
      </c>
    </row>
    <row r="158" spans="1:5" x14ac:dyDescent="0.4">
      <c r="A158">
        <v>-3343.1496064993867</v>
      </c>
      <c r="B158">
        <v>-147450.21455406983</v>
      </c>
      <c r="C158">
        <v>21.13771337869975</v>
      </c>
      <c r="D158">
        <v>-3.2903025338256153</v>
      </c>
      <c r="E158">
        <v>-2.4259544572989972E-2</v>
      </c>
    </row>
    <row r="159" spans="1:5" x14ac:dyDescent="0.4">
      <c r="A159">
        <v>-334.46661636264963</v>
      </c>
      <c r="B159">
        <v>-204392.37881955269</v>
      </c>
      <c r="C159">
        <v>8.918541152728821</v>
      </c>
      <c r="D159">
        <v>-3.8248075212286636</v>
      </c>
      <c r="E159">
        <v>2.2287611585867513E-2</v>
      </c>
    </row>
    <row r="160" spans="1:5" x14ac:dyDescent="0.4">
      <c r="A160">
        <v>5642.89535624774</v>
      </c>
      <c r="B160">
        <v>450257.80229261745</v>
      </c>
      <c r="C160">
        <v>-6.5390654461427609</v>
      </c>
      <c r="D160">
        <v>4.2591182451237746</v>
      </c>
      <c r="E160">
        <v>-2.2309643428636911E-2</v>
      </c>
    </row>
    <row r="161" spans="1:5" x14ac:dyDescent="0.4">
      <c r="A161">
        <v>760.25640038081156</v>
      </c>
      <c r="B161">
        <v>-183972.06638566955</v>
      </c>
      <c r="C161">
        <v>-41.619069943504094</v>
      </c>
      <c r="D161">
        <v>10.322509996807449</v>
      </c>
      <c r="E161">
        <v>-7.1641798762404812E-2</v>
      </c>
    </row>
    <row r="162" spans="1:5" x14ac:dyDescent="0.4">
      <c r="A162">
        <v>-8596.677378670418</v>
      </c>
      <c r="B162">
        <v>-709074.08881676511</v>
      </c>
      <c r="C162">
        <v>-57.104201462741081</v>
      </c>
      <c r="D162">
        <v>26.468637032763837</v>
      </c>
      <c r="E162">
        <v>-9.3164932883526272E-2</v>
      </c>
    </row>
    <row r="163" spans="1:5" x14ac:dyDescent="0.4">
      <c r="A163">
        <v>-21010.385665174454</v>
      </c>
      <c r="B163">
        <v>-1246023.892318706</v>
      </c>
      <c r="C163">
        <v>-73.176409008231005</v>
      </c>
      <c r="D163">
        <v>15.707850139070615</v>
      </c>
      <c r="E163">
        <v>-0.11176533695746874</v>
      </c>
    </row>
    <row r="164" spans="1:5" x14ac:dyDescent="0.4">
      <c r="A164">
        <v>-33135.743478330092</v>
      </c>
      <c r="B164">
        <v>-1779641.5373176076</v>
      </c>
      <c r="C164">
        <v>-19.059090391975158</v>
      </c>
      <c r="D164">
        <v>-0.90805270759562229</v>
      </c>
      <c r="E164">
        <v>-7.5436236976109952E-3</v>
      </c>
    </row>
    <row r="165" spans="1:5" x14ac:dyDescent="0.4">
      <c r="A165">
        <v>36845.944862473531</v>
      </c>
      <c r="B165">
        <v>1965315.4961841318</v>
      </c>
      <c r="C165">
        <v>23.678170656345735</v>
      </c>
      <c r="D165">
        <v>-1.1323310311708006</v>
      </c>
      <c r="E165">
        <v>1.4724680208045031E-2</v>
      </c>
    </row>
    <row r="166" spans="1:5" x14ac:dyDescent="0.4">
      <c r="A166">
        <v>-37858.378550296504</v>
      </c>
      <c r="B166">
        <v>-2017822.7829130248</v>
      </c>
      <c r="C166">
        <v>-26.122049364317544</v>
      </c>
      <c r="D166">
        <v>3.2714084076734116</v>
      </c>
      <c r="E166">
        <v>-1.7920496680649659E-2</v>
      </c>
    </row>
    <row r="167" spans="1:5" x14ac:dyDescent="0.4">
      <c r="A167">
        <v>-29564.905988142058</v>
      </c>
      <c r="B167">
        <v>-1856234.3617161789</v>
      </c>
      <c r="C167">
        <v>-20.245175056904372</v>
      </c>
      <c r="D167">
        <v>17.600689199180113</v>
      </c>
      <c r="E167">
        <v>-9.6825427859035348E-2</v>
      </c>
    </row>
    <row r="168" spans="1:5" x14ac:dyDescent="0.4">
      <c r="A168">
        <v>-18811.134330060144</v>
      </c>
      <c r="B168">
        <v>-1478750.8833387108</v>
      </c>
      <c r="C168">
        <v>12.901597087629202</v>
      </c>
      <c r="D168">
        <v>8.4657071080390978</v>
      </c>
      <c r="E168">
        <v>-0.12957551735210701</v>
      </c>
    </row>
    <row r="169" spans="1:5" x14ac:dyDescent="0.4">
      <c r="A169">
        <v>-7630.7250673479521</v>
      </c>
      <c r="B169">
        <v>-1042404.4291042559</v>
      </c>
      <c r="C169">
        <v>14.537351714391324</v>
      </c>
      <c r="D169">
        <v>2.8927874637603961</v>
      </c>
      <c r="E169">
        <v>-7.3698953270566664E-2</v>
      </c>
    </row>
    <row r="170" spans="1:5" x14ac:dyDescent="0.4">
      <c r="A170">
        <v>1951.5423331636412</v>
      </c>
      <c r="B170">
        <v>-591983.41858944239</v>
      </c>
      <c r="C170">
        <v>19.070801713275255</v>
      </c>
      <c r="D170">
        <v>9.7398052024932671</v>
      </c>
      <c r="E170">
        <v>-3.8163355610198908E-2</v>
      </c>
    </row>
    <row r="171" spans="1:5" x14ac:dyDescent="0.4">
      <c r="A171">
        <v>7948.948013682284</v>
      </c>
      <c r="B171">
        <v>-246339.39953753477</v>
      </c>
      <c r="C171">
        <v>18.973891491456563</v>
      </c>
      <c r="D171">
        <v>4.5573883796588559</v>
      </c>
      <c r="E171">
        <v>-9.7643103152278282E-3</v>
      </c>
    </row>
    <row r="172" spans="1:5" x14ac:dyDescent="0.4">
      <c r="A172">
        <v>9221.1671191204932</v>
      </c>
      <c r="B172">
        <v>595036.26472745067</v>
      </c>
      <c r="C172">
        <v>16.175307535204048</v>
      </c>
      <c r="D172">
        <v>-11.280511687225928</v>
      </c>
      <c r="E172">
        <v>7.6847428822348382E-4</v>
      </c>
    </row>
    <row r="173" spans="1:5" x14ac:dyDescent="0.4">
      <c r="A173">
        <v>3463.2838685242564</v>
      </c>
      <c r="B173">
        <v>230309.66354524004</v>
      </c>
      <c r="C173">
        <v>6.5858900294654967</v>
      </c>
      <c r="D173">
        <v>-32.609411071653398</v>
      </c>
      <c r="E173">
        <v>-9.472536877088638E-3</v>
      </c>
    </row>
    <row r="174" spans="1:5" x14ac:dyDescent="0.4">
      <c r="A174">
        <v>-1327.7636423965259</v>
      </c>
      <c r="B174">
        <v>-158894.36139561463</v>
      </c>
      <c r="C174">
        <v>-15.094106982955129</v>
      </c>
      <c r="D174">
        <v>8.70021576584071</v>
      </c>
      <c r="E174">
        <v>2.3260129462534486E-3</v>
      </c>
    </row>
    <row r="175" spans="1:5" x14ac:dyDescent="0.4">
      <c r="A175">
        <v>-55.028553954954226</v>
      </c>
      <c r="B175">
        <v>59594.535488057678</v>
      </c>
      <c r="C175">
        <v>16.143629906928016</v>
      </c>
      <c r="D175">
        <v>-6.5621236922113768</v>
      </c>
      <c r="E175">
        <v>-1.1137265500545382E-3</v>
      </c>
    </row>
    <row r="176" spans="1:5" x14ac:dyDescent="0.4">
      <c r="A176">
        <v>-90.998649528573395</v>
      </c>
      <c r="B176">
        <v>-36282.577580662808</v>
      </c>
      <c r="C176">
        <v>-17.598108175735739</v>
      </c>
      <c r="D176">
        <v>4.5513149204069734</v>
      </c>
      <c r="E176">
        <v>-7.3972907255987494E-4</v>
      </c>
    </row>
    <row r="177" spans="1:5" x14ac:dyDescent="0.4">
      <c r="A177">
        <v>947.53246182651731</v>
      </c>
      <c r="B177">
        <v>54679.640149720224</v>
      </c>
      <c r="C177">
        <v>18.684505840402569</v>
      </c>
      <c r="D177">
        <v>-3.2413918192115578</v>
      </c>
      <c r="E177">
        <v>1.7441438760664471E-3</v>
      </c>
    </row>
    <row r="178" spans="1:5" x14ac:dyDescent="0.4">
      <c r="A178">
        <v>-1780.2263243151237</v>
      </c>
      <c r="B178">
        <v>-80596.394473379507</v>
      </c>
      <c r="C178">
        <v>-19.202010089430161</v>
      </c>
      <c r="D178">
        <v>2.6418185771934661</v>
      </c>
      <c r="E178">
        <v>-1.6840757667206023E-3</v>
      </c>
    </row>
    <row r="179" spans="1:5" x14ac:dyDescent="0.4">
      <c r="A179">
        <v>516.40816401178802</v>
      </c>
      <c r="B179">
        <v>29910.045958765506</v>
      </c>
      <c r="C179">
        <v>0.73173746893403968</v>
      </c>
      <c r="D179">
        <v>6.7498634522151546</v>
      </c>
      <c r="E179">
        <v>-6.2428181659851438E-3</v>
      </c>
    </row>
    <row r="180" spans="1:5" x14ac:dyDescent="0.4">
      <c r="A180">
        <v>2406.6047264156023</v>
      </c>
      <c r="B180">
        <v>101336.56646733795</v>
      </c>
      <c r="C180">
        <v>19.381182074728954</v>
      </c>
      <c r="D180">
        <v>-2.4055997321464164</v>
      </c>
      <c r="E180">
        <v>1.0077614402073777E-3</v>
      </c>
    </row>
    <row r="181" spans="1:5" x14ac:dyDescent="0.4">
      <c r="A181">
        <v>1992.3482534107384</v>
      </c>
      <c r="B181">
        <v>81032.330472057438</v>
      </c>
      <c r="C181">
        <v>3.7484764635795198</v>
      </c>
      <c r="D181">
        <v>-40.04515510536703</v>
      </c>
      <c r="E181">
        <v>-3.9173260306585148E-2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DFC0A-9B70-4AA8-9768-76E94D9DBDAC}">
  <dimension ref="A1:E181"/>
  <sheetViews>
    <sheetView workbookViewId="0">
      <selection activeCell="F22" sqref="F22"/>
    </sheetView>
  </sheetViews>
  <sheetFormatPr defaultRowHeight="13.9" x14ac:dyDescent="0.4"/>
  <sheetData>
    <row r="1" spans="1:5" x14ac:dyDescent="0.4">
      <c r="A1" t="s">
        <v>25</v>
      </c>
      <c r="B1" t="s">
        <v>26</v>
      </c>
      <c r="C1" t="s">
        <v>27</v>
      </c>
      <c r="D1" t="s">
        <v>28</v>
      </c>
      <c r="E1" t="s">
        <v>29</v>
      </c>
    </row>
    <row r="2" spans="1:5" x14ac:dyDescent="0.4">
      <c r="A2">
        <v>12253.201269894431</v>
      </c>
      <c r="B2">
        <v>60425.519924313681</v>
      </c>
      <c r="C2">
        <v>-10.563434385728115</v>
      </c>
      <c r="D2">
        <v>-21.132500881517259</v>
      </c>
      <c r="E2">
        <v>3.1597901268843903E-2</v>
      </c>
    </row>
    <row r="3" spans="1:5" x14ac:dyDescent="0.4">
      <c r="A3">
        <v>296.52404898189457</v>
      </c>
      <c r="B3">
        <v>-2134.6522913235294</v>
      </c>
      <c r="C3">
        <v>-8.0045472282589127</v>
      </c>
      <c r="D3">
        <v>-37.173796476561677</v>
      </c>
      <c r="E3">
        <v>-6.1100953846515765E-3</v>
      </c>
    </row>
    <row r="4" spans="1:5" x14ac:dyDescent="0.4">
      <c r="A4">
        <v>-6264.5574983729721</v>
      </c>
      <c r="B4">
        <v>-43684.121291685595</v>
      </c>
      <c r="C4">
        <v>-4.4794936459016625</v>
      </c>
      <c r="D4">
        <v>-29.397023509864344</v>
      </c>
      <c r="E4">
        <v>-3.0098947676452905E-2</v>
      </c>
    </row>
    <row r="5" spans="1:5" x14ac:dyDescent="0.4">
      <c r="A5">
        <v>-4142.2556841529749</v>
      </c>
      <c r="B5">
        <v>-52977.930162075943</v>
      </c>
      <c r="C5">
        <v>-0.35876965943994787</v>
      </c>
      <c r="D5">
        <v>-8.6609425002185034</v>
      </c>
      <c r="E5">
        <v>-3.3148535101521201E-2</v>
      </c>
    </row>
    <row r="6" spans="1:5" x14ac:dyDescent="0.4">
      <c r="A6">
        <v>2366.9750359802488</v>
      </c>
      <c r="B6">
        <v>-36562.253762335429</v>
      </c>
      <c r="C6">
        <v>3.7806602843658421</v>
      </c>
      <c r="D6">
        <v>8.7493920027156644</v>
      </c>
      <c r="E6">
        <v>-2.0056646878185678E-2</v>
      </c>
    </row>
    <row r="7" spans="1:5" x14ac:dyDescent="0.4">
      <c r="A7">
        <v>7402.8983875465574</v>
      </c>
      <c r="B7">
        <v>13751.19493467828</v>
      </c>
      <c r="C7">
        <v>6.1021092644198038</v>
      </c>
      <c r="D7">
        <v>12.557629918493681</v>
      </c>
      <c r="E7">
        <v>4.9322592332981027E-3</v>
      </c>
    </row>
    <row r="8" spans="1:5" x14ac:dyDescent="0.4">
      <c r="A8">
        <v>6038.5553452867052</v>
      </c>
      <c r="B8">
        <v>67741.125527477532</v>
      </c>
      <c r="C8">
        <v>2.807695610455482</v>
      </c>
      <c r="D8">
        <v>8.8973723649767429</v>
      </c>
      <c r="E8">
        <v>2.79349070048765E-2</v>
      </c>
    </row>
    <row r="9" spans="1:5" x14ac:dyDescent="0.4">
      <c r="A9">
        <v>-4771.3846384571661</v>
      </c>
      <c r="B9">
        <v>32205.403697012302</v>
      </c>
      <c r="C9">
        <v>-3.2520764185384117</v>
      </c>
      <c r="D9">
        <v>2.8653598294928853</v>
      </c>
      <c r="E9">
        <v>2.9912533586701092E-2</v>
      </c>
    </row>
    <row r="10" spans="1:5" x14ac:dyDescent="0.4">
      <c r="A10">
        <v>-14430.667120142805</v>
      </c>
      <c r="B10">
        <v>-53100.17017848503</v>
      </c>
      <c r="C10">
        <v>-7.3786945224835927</v>
      </c>
      <c r="D10">
        <v>-2.0002818751170639</v>
      </c>
      <c r="E10">
        <v>1.2760614940346511E-2</v>
      </c>
    </row>
    <row r="11" spans="1:5" x14ac:dyDescent="0.4">
      <c r="A11">
        <v>-12161.617926112243</v>
      </c>
      <c r="B11">
        <v>-119843.99695820786</v>
      </c>
      <c r="C11">
        <v>-6.636816025431858</v>
      </c>
      <c r="D11">
        <v>-4.5108368382676876</v>
      </c>
      <c r="E11">
        <v>-1.5586536315395074E-2</v>
      </c>
    </row>
    <row r="12" spans="1:5" x14ac:dyDescent="0.4">
      <c r="A12">
        <v>-24.988246840966468</v>
      </c>
      <c r="B12">
        <v>-86652.437685261975</v>
      </c>
      <c r="C12">
        <v>-2.1994127181925598</v>
      </c>
      <c r="D12">
        <v>-4.5523732444387282</v>
      </c>
      <c r="E12">
        <v>-3.3929582509036479E-2</v>
      </c>
    </row>
    <row r="13" spans="1:5" x14ac:dyDescent="0.4">
      <c r="A13">
        <v>14846.249246992356</v>
      </c>
      <c r="B13">
        <v>78187.884604275358</v>
      </c>
      <c r="C13">
        <v>4.9117082065266899</v>
      </c>
      <c r="D13">
        <v>-3.8499450341621264</v>
      </c>
      <c r="E13">
        <v>-2.3915448660228579E-2</v>
      </c>
    </row>
    <row r="14" spans="1:5" x14ac:dyDescent="0.4">
      <c r="A14">
        <v>21038.491692913205</v>
      </c>
      <c r="B14">
        <v>229242.15027651034</v>
      </c>
      <c r="C14">
        <v>10.125782283131203</v>
      </c>
      <c r="D14">
        <v>-2.9135558837649875</v>
      </c>
      <c r="E14">
        <v>2.9975107439749928E-3</v>
      </c>
    </row>
    <row r="15" spans="1:5" x14ac:dyDescent="0.4">
      <c r="A15">
        <v>7583.6697371109849</v>
      </c>
      <c r="B15">
        <v>176201.00413315115</v>
      </c>
      <c r="C15">
        <v>7.9887023956906891</v>
      </c>
      <c r="D15">
        <v>-1.3976822756359459</v>
      </c>
      <c r="E15">
        <v>2.6249470713518477E-2</v>
      </c>
    </row>
    <row r="16" spans="1:5" x14ac:dyDescent="0.4">
      <c r="A16">
        <v>-21203.504414353327</v>
      </c>
      <c r="B16">
        <v>-143358.10739749711</v>
      </c>
      <c r="C16">
        <v>-2.9223779467732203</v>
      </c>
      <c r="D16">
        <v>2.0505869140349611</v>
      </c>
      <c r="E16">
        <v>2.5439754469897817E-2</v>
      </c>
    </row>
    <row r="17" spans="1:5" x14ac:dyDescent="0.4">
      <c r="A17">
        <v>-31132.59658792027</v>
      </c>
      <c r="B17">
        <v>-394370.24339370243</v>
      </c>
      <c r="C17">
        <v>-12.691141996735739</v>
      </c>
      <c r="D17">
        <v>7.4557792660683191</v>
      </c>
      <c r="E17">
        <v>5.4045019404313187E-3</v>
      </c>
    </row>
    <row r="18" spans="1:5" x14ac:dyDescent="0.4">
      <c r="A18">
        <v>-18259.905652560774</v>
      </c>
      <c r="B18">
        <v>-381971.7031940663</v>
      </c>
      <c r="C18">
        <v>-15.982571259279013</v>
      </c>
      <c r="D18">
        <v>13.001164616225257</v>
      </c>
      <c r="E18">
        <v>-1.781976683101559E-2</v>
      </c>
    </row>
    <row r="19" spans="1:5" x14ac:dyDescent="0.4">
      <c r="A19">
        <v>10444.34400859895</v>
      </c>
      <c r="B19">
        <v>-48181.133919691638</v>
      </c>
      <c r="C19">
        <v>-9.430414847481682</v>
      </c>
      <c r="D19">
        <v>12.765504412937309</v>
      </c>
      <c r="E19">
        <v>-2.7031436175101835E-2</v>
      </c>
    </row>
    <row r="20" spans="1:5" x14ac:dyDescent="0.4">
      <c r="A20">
        <v>39366.033365756797</v>
      </c>
      <c r="B20">
        <v>476277.54467249988</v>
      </c>
      <c r="C20">
        <v>6.012032799042264</v>
      </c>
      <c r="D20">
        <v>2.3275674700177569</v>
      </c>
      <c r="E20">
        <v>-1.3615876439561454E-2</v>
      </c>
    </row>
    <row r="21" spans="1:5" x14ac:dyDescent="0.4">
      <c r="A21">
        <v>34072.461627383054</v>
      </c>
      <c r="B21">
        <v>586760.40984198276</v>
      </c>
      <c r="C21">
        <v>15.67626663002736</v>
      </c>
      <c r="D21">
        <v>-10.321363192169624</v>
      </c>
      <c r="E21">
        <v>1.905116676113104E-3</v>
      </c>
    </row>
    <row r="22" spans="1:5" x14ac:dyDescent="0.4">
      <c r="A22">
        <v>7688.1343093209207</v>
      </c>
      <c r="B22">
        <v>287823.97730051033</v>
      </c>
      <c r="C22">
        <v>15.22580308669186</v>
      </c>
      <c r="D22">
        <v>-13.870334297326018</v>
      </c>
      <c r="E22">
        <v>1.0079204700751087E-2</v>
      </c>
    </row>
    <row r="23" spans="1:5" x14ac:dyDescent="0.4">
      <c r="A23">
        <v>-18332.428249808618</v>
      </c>
      <c r="B23">
        <v>-193027.3081550643</v>
      </c>
      <c r="C23">
        <v>3.3143915064244251</v>
      </c>
      <c r="D23">
        <v>-6.6228728154628334</v>
      </c>
      <c r="E23">
        <v>1.8372749680962053E-3</v>
      </c>
    </row>
    <row r="24" spans="1:5" x14ac:dyDescent="0.4">
      <c r="A24">
        <v>-32667.704636406215</v>
      </c>
      <c r="B24">
        <v>-580197.17712477688</v>
      </c>
      <c r="C24">
        <v>-10.766849586705543</v>
      </c>
      <c r="D24">
        <v>4.3369498945231211</v>
      </c>
      <c r="E24">
        <v>-1.1517078512882143E-2</v>
      </c>
    </row>
    <row r="25" spans="1:5" x14ac:dyDescent="0.4">
      <c r="A25">
        <v>-29393.035688717206</v>
      </c>
      <c r="B25">
        <v>-637324.84882732749</v>
      </c>
      <c r="C25">
        <v>-16.0822996965294</v>
      </c>
      <c r="D25">
        <v>9.2504614782049757</v>
      </c>
      <c r="E25">
        <v>-1.3232360374371211E-2</v>
      </c>
    </row>
    <row r="26" spans="1:5" x14ac:dyDescent="0.4">
      <c r="A26">
        <v>-6871.9985308084069</v>
      </c>
      <c r="B26">
        <v>-219688.72951220223</v>
      </c>
      <c r="C26">
        <v>-6.2873646405845625</v>
      </c>
      <c r="D26">
        <v>2.3419255266166346</v>
      </c>
      <c r="E26">
        <v>5.1428561680119771E-3</v>
      </c>
    </row>
    <row r="27" spans="1:5" x14ac:dyDescent="0.4">
      <c r="A27">
        <v>18514.580023541257</v>
      </c>
      <c r="B27">
        <v>390143.45389142894</v>
      </c>
      <c r="C27">
        <v>10.132377598520076</v>
      </c>
      <c r="D27">
        <v>-6.3218567657340703</v>
      </c>
      <c r="E27">
        <v>2.5333766008640179E-2</v>
      </c>
    </row>
    <row r="28" spans="1:5" x14ac:dyDescent="0.4">
      <c r="A28">
        <v>20101.993480522528</v>
      </c>
      <c r="B28">
        <v>534831.96904717234</v>
      </c>
      <c r="C28">
        <v>15.814780568741824</v>
      </c>
      <c r="D28">
        <v>-8.3156126929500136</v>
      </c>
      <c r="E28">
        <v>2.3391009469487873E-2</v>
      </c>
    </row>
    <row r="29" spans="1:5" x14ac:dyDescent="0.4">
      <c r="A29">
        <v>4754.6275970959032</v>
      </c>
      <c r="B29">
        <v>124297.81558879597</v>
      </c>
      <c r="C29">
        <v>0.81480244758613241</v>
      </c>
      <c r="D29">
        <v>-1.7677374663950092</v>
      </c>
      <c r="E29">
        <v>-8.0574809807753226E-3</v>
      </c>
    </row>
    <row r="30" spans="1:5" x14ac:dyDescent="0.4">
      <c r="A30">
        <v>-6437.7802339284472</v>
      </c>
      <c r="B30">
        <v>-268248.86102274363</v>
      </c>
      <c r="C30">
        <v>-15.099513565848888</v>
      </c>
      <c r="D30">
        <v>5.9227267657307996</v>
      </c>
      <c r="E30">
        <v>-3.6486918049098135E-2</v>
      </c>
    </row>
    <row r="31" spans="1:5" x14ac:dyDescent="0.4">
      <c r="A31">
        <v>-9506.5885176243683</v>
      </c>
      <c r="B31">
        <v>-357679.0861438181</v>
      </c>
      <c r="C31">
        <v>-15.336715557630537</v>
      </c>
      <c r="D31">
        <v>6.9245921420777368</v>
      </c>
      <c r="E31">
        <v>-3.1000256606731471E-2</v>
      </c>
    </row>
    <row r="32" spans="1:5" x14ac:dyDescent="0.4">
      <c r="A32">
        <v>-8333.0992250818272</v>
      </c>
      <c r="B32">
        <v>-140848.53946790242</v>
      </c>
      <c r="C32">
        <v>5.0837790714392872</v>
      </c>
      <c r="D32">
        <v>-0.60607794972653828</v>
      </c>
      <c r="E32">
        <v>1.4009503660009378E-2</v>
      </c>
    </row>
    <row r="33" spans="1:5" x14ac:dyDescent="0.4">
      <c r="A33">
        <v>-4479.7364499222549</v>
      </c>
      <c r="B33">
        <v>96969.879826377466</v>
      </c>
      <c r="C33">
        <v>18.355634755114124</v>
      </c>
      <c r="D33">
        <v>-8.1969018448171447</v>
      </c>
      <c r="E33">
        <v>4.7916893379024189E-2</v>
      </c>
    </row>
    <row r="34" spans="1:5" x14ac:dyDescent="0.4">
      <c r="A34">
        <v>668.08656794461217</v>
      </c>
      <c r="B34">
        <v>178977.71873808323</v>
      </c>
      <c r="C34">
        <v>13.53400122424274</v>
      </c>
      <c r="D34">
        <v>-5.3270304003588924</v>
      </c>
      <c r="E34">
        <v>3.3375612497997212E-2</v>
      </c>
    </row>
    <row r="35" spans="1:5" x14ac:dyDescent="0.4">
      <c r="A35">
        <v>4444.6087470644761</v>
      </c>
      <c r="B35">
        <v>122046.81297997282</v>
      </c>
      <c r="C35">
        <v>4.3222104063998898</v>
      </c>
      <c r="D35">
        <v>4.1169801785111106</v>
      </c>
      <c r="E35">
        <v>-3.1922634291142813E-3</v>
      </c>
    </row>
    <row r="36" spans="1:5" x14ac:dyDescent="0.4">
      <c r="A36">
        <v>6407.391204333012</v>
      </c>
      <c r="B36">
        <v>23019.301014765715</v>
      </c>
      <c r="C36">
        <v>-2.6490744449654176</v>
      </c>
      <c r="D36">
        <v>11.117922664908978</v>
      </c>
      <c r="E36">
        <v>-2.9854031247874894E-2</v>
      </c>
    </row>
    <row r="37" spans="1:5" x14ac:dyDescent="0.4">
      <c r="A37">
        <v>6230.824455371021</v>
      </c>
      <c r="B37">
        <v>-40077.300550872053</v>
      </c>
      <c r="C37">
        <v>-6.989777524159865</v>
      </c>
      <c r="D37">
        <v>8.6677619910815391</v>
      </c>
      <c r="E37">
        <v>-3.056922573672817E-2</v>
      </c>
    </row>
    <row r="38" spans="1:5" x14ac:dyDescent="0.4">
      <c r="A38">
        <v>3103.4682034363318</v>
      </c>
      <c r="B38">
        <v>-38975.751206355882</v>
      </c>
      <c r="C38">
        <v>-8.2394948113222668</v>
      </c>
      <c r="D38">
        <v>-1.5279233250244939</v>
      </c>
      <c r="E38">
        <v>-1.3040014891128911E-2</v>
      </c>
    </row>
    <row r="39" spans="1:5" x14ac:dyDescent="0.4">
      <c r="A39">
        <v>-1633.239643940788</v>
      </c>
      <c r="B39">
        <v>-4893.3520164079564</v>
      </c>
      <c r="C39">
        <v>-5.7291814043486351</v>
      </c>
      <c r="D39">
        <v>-10.211181808951807</v>
      </c>
      <c r="E39">
        <v>6.3152089444582487E-3</v>
      </c>
    </row>
    <row r="40" spans="1:5" x14ac:dyDescent="0.4">
      <c r="A40">
        <v>-5890.1742865900696</v>
      </c>
      <c r="B40">
        <v>13696.054030412772</v>
      </c>
      <c r="C40">
        <v>0.47135447439888312</v>
      </c>
      <c r="D40">
        <v>-8.298356350582873</v>
      </c>
      <c r="E40">
        <v>1.3768247747902963E-2</v>
      </c>
    </row>
    <row r="41" spans="1:5" x14ac:dyDescent="0.4">
      <c r="A41">
        <v>-7612.5071284826436</v>
      </c>
      <c r="B41">
        <v>-21904.948225416894</v>
      </c>
      <c r="C41">
        <v>6.9677286004496741</v>
      </c>
      <c r="D41">
        <v>4.4599297139957752</v>
      </c>
      <c r="E41">
        <v>8.6911353164801589E-3</v>
      </c>
    </row>
    <row r="42" spans="1:5" x14ac:dyDescent="0.4">
      <c r="A42">
        <v>-6122.3615176860349</v>
      </c>
      <c r="B42">
        <v>-77582.794937859944</v>
      </c>
      <c r="C42">
        <v>10.219906725454356</v>
      </c>
      <c r="D42">
        <v>16.766286783757966</v>
      </c>
      <c r="E42">
        <v>4.6521817637468373E-4</v>
      </c>
    </row>
    <row r="43" spans="1:5" x14ac:dyDescent="0.4">
      <c r="A43">
        <v>-1286.7506060236969</v>
      </c>
      <c r="B43">
        <v>-107865.06125444596</v>
      </c>
      <c r="C43">
        <v>7.8321717659239161</v>
      </c>
      <c r="D43">
        <v>16.337128037731933</v>
      </c>
      <c r="E43">
        <v>-2.3220832634389984E-3</v>
      </c>
    </row>
    <row r="44" spans="1:5" x14ac:dyDescent="0.4">
      <c r="A44">
        <v>6604.9018061412607</v>
      </c>
      <c r="B44">
        <v>-87915.532230822675</v>
      </c>
      <c r="C44">
        <v>2.503490722621482</v>
      </c>
      <c r="D44">
        <v>0.19124061574056006</v>
      </c>
      <c r="E44">
        <v>-2.1419342190092359E-3</v>
      </c>
    </row>
    <row r="45" spans="1:5" x14ac:dyDescent="0.4">
      <c r="A45">
        <v>16743.849564206066</v>
      </c>
      <c r="B45">
        <v>-14461.300825144674</v>
      </c>
      <c r="C45">
        <v>-3.0570121379624093</v>
      </c>
      <c r="D45">
        <v>-26.38594151899688</v>
      </c>
      <c r="E45">
        <v>-1.4460089566671725E-3</v>
      </c>
    </row>
    <row r="46" spans="1:5" x14ac:dyDescent="0.4">
      <c r="A46">
        <v>27886.970556873577</v>
      </c>
      <c r="B46">
        <v>107582.39874262756</v>
      </c>
      <c r="C46">
        <v>-7.6352529068612816</v>
      </c>
      <c r="D46">
        <v>-55.453981519397495</v>
      </c>
      <c r="E46">
        <v>-6.8098493058156941E-4</v>
      </c>
    </row>
    <row r="47" spans="1:5" x14ac:dyDescent="0.4">
      <c r="A47">
        <v>38636.186936129423</v>
      </c>
      <c r="B47">
        <v>271890.34094251931</v>
      </c>
      <c r="C47">
        <v>-10.814395262974291</v>
      </c>
      <c r="D47">
        <v>-79.449277305073025</v>
      </c>
      <c r="E47">
        <v>-6.9552996107903782E-4</v>
      </c>
    </row>
    <row r="48" spans="1:5" x14ac:dyDescent="0.4">
      <c r="A48">
        <v>47551.200873211434</v>
      </c>
      <c r="B48">
        <v>463607.33911580761</v>
      </c>
      <c r="C48">
        <v>-12.251499416841243</v>
      </c>
      <c r="D48">
        <v>-91.984082690971491</v>
      </c>
      <c r="E48">
        <v>-8.9585420749064464E-4</v>
      </c>
    </row>
    <row r="49" spans="1:5" x14ac:dyDescent="0.4">
      <c r="A49">
        <v>53467.14603173115</v>
      </c>
      <c r="B49">
        <v>651160.40178348322</v>
      </c>
      <c r="C49">
        <v>-11.97911060992667</v>
      </c>
      <c r="D49">
        <v>-87.562519859485519</v>
      </c>
      <c r="E49">
        <v>6.917156991556833E-4</v>
      </c>
    </row>
    <row r="50" spans="1:5" x14ac:dyDescent="0.4">
      <c r="A50">
        <v>55378.171368733427</v>
      </c>
      <c r="B50">
        <v>799965.02250296343</v>
      </c>
      <c r="C50">
        <v>-10.118396924392087</v>
      </c>
      <c r="D50">
        <v>-63.005094192002055</v>
      </c>
      <c r="E50">
        <v>5.69999167739536E-3</v>
      </c>
    </row>
    <row r="51" spans="1:5" x14ac:dyDescent="0.4">
      <c r="A51">
        <v>52338.864457916192</v>
      </c>
      <c r="B51">
        <v>873183.65230644948</v>
      </c>
      <c r="C51">
        <v>-6.9016756077941999</v>
      </c>
      <c r="D51">
        <v>-17.096822953056048</v>
      </c>
      <c r="E51">
        <v>1.5115576236953625E-2</v>
      </c>
    </row>
    <row r="52" spans="1:5" x14ac:dyDescent="0.4">
      <c r="A52">
        <v>43790.546702484586</v>
      </c>
      <c r="B52">
        <v>829718.89708555269</v>
      </c>
      <c r="C52">
        <v>-2.8484476565581334</v>
      </c>
      <c r="D52">
        <v>43.7721667815293</v>
      </c>
      <c r="E52">
        <v>2.8826211831327126E-2</v>
      </c>
    </row>
    <row r="53" spans="1:5" x14ac:dyDescent="0.4">
      <c r="A53">
        <v>30290.356756686331</v>
      </c>
      <c r="B53">
        <v>657780.93017433421</v>
      </c>
      <c r="C53">
        <v>2.102886267172031</v>
      </c>
      <c r="D53">
        <v>104.6025655179475</v>
      </c>
      <c r="E53">
        <v>4.9078991070204116E-2</v>
      </c>
    </row>
    <row r="54" spans="1:5" x14ac:dyDescent="0.4">
      <c r="A54">
        <v>13011.661737456192</v>
      </c>
      <c r="B54">
        <v>389532.69682180748</v>
      </c>
      <c r="C54">
        <v>7.8200024639162882</v>
      </c>
      <c r="D54">
        <v>151.28412899468375</v>
      </c>
      <c r="E54">
        <v>7.5641375459261057E-2</v>
      </c>
    </row>
    <row r="55" spans="1:5" x14ac:dyDescent="0.4">
      <c r="A55">
        <v>-7025.5397258608145</v>
      </c>
      <c r="B55">
        <v>68348.237106311615</v>
      </c>
      <c r="C55">
        <v>13.687186293348905</v>
      </c>
      <c r="D55">
        <v>172.68441506470577</v>
      </c>
      <c r="E55">
        <v>0.10390371970363863</v>
      </c>
    </row>
    <row r="56" spans="1:5" x14ac:dyDescent="0.4">
      <c r="A56">
        <v>-29418.027895736388</v>
      </c>
      <c r="B56">
        <v>-286923.55828254484</v>
      </c>
      <c r="C56">
        <v>17.377455912275163</v>
      </c>
      <c r="D56">
        <v>167.04113274323797</v>
      </c>
      <c r="E56">
        <v>0.1238083398614295</v>
      </c>
    </row>
    <row r="57" spans="1:5" x14ac:dyDescent="0.4">
      <c r="A57">
        <v>-53404.613297516029</v>
      </c>
      <c r="B57">
        <v>-663057.45133092359</v>
      </c>
      <c r="C57">
        <v>16.404429177333526</v>
      </c>
      <c r="D57">
        <v>139.21408691707839</v>
      </c>
      <c r="E57">
        <v>0.12668598645856219</v>
      </c>
    </row>
    <row r="58" spans="1:5" x14ac:dyDescent="0.4">
      <c r="A58">
        <v>-78176.808446846946</v>
      </c>
      <c r="B58">
        <v>-1050923.9902526713</v>
      </c>
      <c r="C58">
        <v>9.3850670809107584</v>
      </c>
      <c r="D58">
        <v>96.363592671109757</v>
      </c>
      <c r="E58">
        <v>0.10818784690368831</v>
      </c>
    </row>
    <row r="59" spans="1:5" x14ac:dyDescent="0.4">
      <c r="A59">
        <v>-103249.55535111154</v>
      </c>
      <c r="B59">
        <v>-1444761.0258074016</v>
      </c>
      <c r="C59">
        <v>-2.1324149508606998</v>
      </c>
      <c r="D59">
        <v>48.316639761393908</v>
      </c>
      <c r="E59">
        <v>7.2486901326094783E-2</v>
      </c>
    </row>
    <row r="60" spans="1:5" x14ac:dyDescent="0.4">
      <c r="A60">
        <v>-128086.83092244522</v>
      </c>
      <c r="B60">
        <v>-1834322.2427160193</v>
      </c>
      <c r="C60">
        <v>-15.518262899220373</v>
      </c>
      <c r="D60">
        <v>5.2507153609994877</v>
      </c>
      <c r="E60">
        <v>2.7357994864192978E-2</v>
      </c>
    </row>
    <row r="61" spans="1:5" x14ac:dyDescent="0.4">
      <c r="A61">
        <v>-151905.98249357162</v>
      </c>
      <c r="B61">
        <v>-2202585.2636704664</v>
      </c>
      <c r="C61">
        <v>-27.641491453270341</v>
      </c>
      <c r="D61">
        <v>-23.980888004586824</v>
      </c>
      <c r="E61">
        <v>-2.0180607912252208E-2</v>
      </c>
    </row>
    <row r="62" spans="1:5" x14ac:dyDescent="0.4">
      <c r="A62">
        <v>-171615.48791557312</v>
      </c>
      <c r="B62">
        <v>-2497081.1648395038</v>
      </c>
      <c r="C62">
        <v>-35.239852329527636</v>
      </c>
      <c r="D62">
        <v>-35.086011631306057</v>
      </c>
      <c r="E62">
        <v>-6.5686219535149137E-2</v>
      </c>
    </row>
    <row r="63" spans="1:5" x14ac:dyDescent="0.4">
      <c r="A63">
        <v>-179745.026277717</v>
      </c>
      <c r="B63">
        <v>-2606842.1871033423</v>
      </c>
      <c r="C63">
        <v>-35.502548092049807</v>
      </c>
      <c r="D63">
        <v>-26.250934772842793</v>
      </c>
      <c r="E63">
        <v>-0.10283608553273359</v>
      </c>
    </row>
    <row r="64" spans="1:5" x14ac:dyDescent="0.4">
      <c r="A64">
        <v>-159497.96301838808</v>
      </c>
      <c r="B64">
        <v>-2299773.2303228783</v>
      </c>
      <c r="C64">
        <v>-26.714727061393432</v>
      </c>
      <c r="D64">
        <v>2.9171207376291508</v>
      </c>
      <c r="E64">
        <v>-0.11860231120679086</v>
      </c>
    </row>
    <row r="65" spans="1:5" x14ac:dyDescent="0.4">
      <c r="A65">
        <v>-97224.42668030897</v>
      </c>
      <c r="B65">
        <v>-1371695.5340983032</v>
      </c>
      <c r="C65">
        <v>-9.6879305117346188</v>
      </c>
      <c r="D65">
        <v>42.922025558736529</v>
      </c>
      <c r="E65">
        <v>-9.9864600589041883E-2</v>
      </c>
    </row>
    <row r="66" spans="1:5" x14ac:dyDescent="0.4">
      <c r="A66">
        <v>-6666.8173779531826</v>
      </c>
      <c r="B66">
        <v>-26608.079164441773</v>
      </c>
      <c r="C66">
        <v>11.549445598274239</v>
      </c>
      <c r="D66">
        <v>77.054855105435067</v>
      </c>
      <c r="E66">
        <v>-5.2006569681738966E-2</v>
      </c>
    </row>
    <row r="67" spans="1:5" x14ac:dyDescent="0.4">
      <c r="A67">
        <v>91608.145933566804</v>
      </c>
      <c r="B67">
        <v>1416870.7373324055</v>
      </c>
      <c r="C67">
        <v>32.153845114023845</v>
      </c>
      <c r="D67">
        <v>90.348608496656297</v>
      </c>
      <c r="E67">
        <v>1.3647187013168499E-2</v>
      </c>
    </row>
    <row r="68" spans="1:5" x14ac:dyDescent="0.4">
      <c r="A68">
        <v>176182.87292044665</v>
      </c>
      <c r="B68">
        <v>2594644.2617318281</v>
      </c>
      <c r="C68">
        <v>47.131540612683118</v>
      </c>
      <c r="D68">
        <v>80.514530691309375</v>
      </c>
      <c r="E68">
        <v>8.0225238079438668E-2</v>
      </c>
    </row>
    <row r="69" spans="1:5" x14ac:dyDescent="0.4">
      <c r="A69">
        <v>220293.29051192341</v>
      </c>
      <c r="B69">
        <v>3100629.767399672</v>
      </c>
      <c r="C69">
        <v>52.626160348792304</v>
      </c>
      <c r="D69">
        <v>51.201960949091706</v>
      </c>
      <c r="E69">
        <v>0.12505505420756233</v>
      </c>
    </row>
    <row r="70" spans="1:5" x14ac:dyDescent="0.4">
      <c r="A70">
        <v>204025.2432711377</v>
      </c>
      <c r="B70">
        <v>2659681.0711307628</v>
      </c>
      <c r="C70">
        <v>46.21025545121266</v>
      </c>
      <c r="D70">
        <v>8.8580452462703203</v>
      </c>
      <c r="E70">
        <v>0.12933766093789192</v>
      </c>
    </row>
    <row r="71" spans="1:5" x14ac:dyDescent="0.4">
      <c r="A71">
        <v>140241.6677754909</v>
      </c>
      <c r="B71">
        <v>1544832.6940309743</v>
      </c>
      <c r="C71">
        <v>30.079294236631512</v>
      </c>
      <c r="D71">
        <v>-33.242530008913086</v>
      </c>
      <c r="E71">
        <v>9.6170256388239506E-2</v>
      </c>
    </row>
    <row r="72" spans="1:5" x14ac:dyDescent="0.4">
      <c r="A72">
        <v>49312.316398995514</v>
      </c>
      <c r="B72">
        <v>130230.37595805919</v>
      </c>
      <c r="C72">
        <v>8.2358724123129825</v>
      </c>
      <c r="D72">
        <v>-65.654687887710693</v>
      </c>
      <c r="E72">
        <v>4.0915389454204844E-2</v>
      </c>
    </row>
    <row r="73" spans="1:5" x14ac:dyDescent="0.4">
      <c r="A73">
        <v>-50214.556550735237</v>
      </c>
      <c r="B73">
        <v>-1250716.3228492655</v>
      </c>
      <c r="C73">
        <v>-15.032657004919823</v>
      </c>
      <c r="D73">
        <v>-81.913254394776288</v>
      </c>
      <c r="E73">
        <v>-1.855335852772123E-2</v>
      </c>
    </row>
    <row r="74" spans="1:5" x14ac:dyDescent="0.4">
      <c r="A74">
        <v>-142048.06630361508</v>
      </c>
      <c r="B74">
        <v>-2328054.9623456006</v>
      </c>
      <c r="C74">
        <v>-35.777390644438896</v>
      </c>
      <c r="D74">
        <v>-78.747451272044799</v>
      </c>
      <c r="E74">
        <v>-6.8478299396286885E-2</v>
      </c>
    </row>
    <row r="75" spans="1:5" x14ac:dyDescent="0.4">
      <c r="A75">
        <v>-208932.02587888442</v>
      </c>
      <c r="B75">
        <v>-2895426.7389109931</v>
      </c>
      <c r="C75">
        <v>-50.12322163501981</v>
      </c>
      <c r="D75">
        <v>-57.331243846134697</v>
      </c>
      <c r="E75">
        <v>-9.9821189452482584E-2</v>
      </c>
    </row>
    <row r="76" spans="1:5" x14ac:dyDescent="0.4">
      <c r="A76">
        <v>-221277.29804962239</v>
      </c>
      <c r="B76">
        <v>-2751732.2767624105</v>
      </c>
      <c r="C76">
        <v>-52.345075981261296</v>
      </c>
      <c r="D76">
        <v>-25.759844193597377</v>
      </c>
      <c r="E76">
        <v>-0.10671651659508775</v>
      </c>
    </row>
    <row r="77" spans="1:5" x14ac:dyDescent="0.4">
      <c r="A77">
        <v>-147177.9841133708</v>
      </c>
      <c r="B77">
        <v>-1674957.8027157909</v>
      </c>
      <c r="C77">
        <v>-37.427983833352044</v>
      </c>
      <c r="D77">
        <v>4.7603956916640104</v>
      </c>
      <c r="E77">
        <v>-8.543246075739995E-2</v>
      </c>
    </row>
    <row r="78" spans="1:5" x14ac:dyDescent="0.4">
      <c r="A78">
        <v>-23566.350832704342</v>
      </c>
      <c r="B78">
        <v>-100899.27223615331</v>
      </c>
      <c r="C78">
        <v>-12.083748249619617</v>
      </c>
      <c r="D78">
        <v>27.492244829985491</v>
      </c>
      <c r="E78">
        <v>-4.4711771235284421E-2</v>
      </c>
    </row>
    <row r="79" spans="1:5" x14ac:dyDescent="0.4">
      <c r="A79">
        <v>94243.619774428749</v>
      </c>
      <c r="B79">
        <v>1357030.0467020299</v>
      </c>
      <c r="C79">
        <v>13.998516425990829</v>
      </c>
      <c r="D79">
        <v>37.907082437612175</v>
      </c>
      <c r="E79">
        <v>3.5890360545930838E-3</v>
      </c>
    </row>
    <row r="80" spans="1:5" x14ac:dyDescent="0.4">
      <c r="A80">
        <v>149855.01093784207</v>
      </c>
      <c r="B80">
        <v>2061126.2841663153</v>
      </c>
      <c r="C80">
        <v>30.872310667329838</v>
      </c>
      <c r="D80">
        <v>36.600572738723478</v>
      </c>
      <c r="E80">
        <v>4.5966250680645047E-2</v>
      </c>
    </row>
    <row r="81" spans="1:5" x14ac:dyDescent="0.4">
      <c r="A81">
        <v>105651.12038863129</v>
      </c>
      <c r="B81">
        <v>1547384.5016449864</v>
      </c>
      <c r="C81">
        <v>30.058057003909607</v>
      </c>
      <c r="D81">
        <v>29.69486113530559</v>
      </c>
      <c r="E81">
        <v>6.497073614162166E-2</v>
      </c>
    </row>
    <row r="82" spans="1:5" x14ac:dyDescent="0.4">
      <c r="A82">
        <v>15378.970838360508</v>
      </c>
      <c r="B82">
        <v>410582.07009573467</v>
      </c>
      <c r="C82">
        <v>17.196362608133548</v>
      </c>
      <c r="D82">
        <v>19.05663517546904</v>
      </c>
      <c r="E82">
        <v>5.8701275437981704E-2</v>
      </c>
    </row>
    <row r="83" spans="1:5" x14ac:dyDescent="0.4">
      <c r="A83">
        <v>-54265.071983399786</v>
      </c>
      <c r="B83">
        <v>-582139.06519670831</v>
      </c>
      <c r="C83">
        <v>1.3554421294503998</v>
      </c>
      <c r="D83">
        <v>5.4858126150368944</v>
      </c>
      <c r="E83">
        <v>3.235870292966856E-2</v>
      </c>
    </row>
    <row r="84" spans="1:5" x14ac:dyDescent="0.4">
      <c r="A84">
        <v>-80517.332866304685</v>
      </c>
      <c r="B84">
        <v>-1095470.4093666584</v>
      </c>
      <c r="C84">
        <v>-10.101934163143616</v>
      </c>
      <c r="D84">
        <v>-8.6947733492769714</v>
      </c>
      <c r="E84">
        <v>1.3208272701842722E-3</v>
      </c>
    </row>
    <row r="85" spans="1:5" x14ac:dyDescent="0.4">
      <c r="A85">
        <v>-63990.884894755152</v>
      </c>
      <c r="B85">
        <v>-1047364.3164536378</v>
      </c>
      <c r="C85">
        <v>-13.289589806056124</v>
      </c>
      <c r="D85">
        <v>-20.903847422533463</v>
      </c>
      <c r="E85">
        <v>-1.964559879366937E-2</v>
      </c>
    </row>
    <row r="86" spans="1:5" x14ac:dyDescent="0.4">
      <c r="A86">
        <v>-15093.599199860118</v>
      </c>
      <c r="B86">
        <v>-478052.66944525013</v>
      </c>
      <c r="C86">
        <v>-8.2418574149667521</v>
      </c>
      <c r="D86">
        <v>-28.469056990598752</v>
      </c>
      <c r="E86">
        <v>-2.4063281466981067E-2</v>
      </c>
    </row>
    <row r="87" spans="1:5" x14ac:dyDescent="0.4">
      <c r="A87">
        <v>27688.25480677234</v>
      </c>
      <c r="B87">
        <v>185441.91012755418</v>
      </c>
      <c r="C87">
        <v>-2.38994791749841</v>
      </c>
      <c r="D87">
        <v>-25.655792858674332</v>
      </c>
      <c r="E87">
        <v>-2.0116981617798489E-2</v>
      </c>
    </row>
    <row r="88" spans="1:5" x14ac:dyDescent="0.4">
      <c r="A88">
        <v>24652.097809884035</v>
      </c>
      <c r="B88">
        <v>327955.38742537558</v>
      </c>
      <c r="C88">
        <v>-1.1207823503284524</v>
      </c>
      <c r="D88">
        <v>-10.117793246535491</v>
      </c>
      <c r="E88">
        <v>-1.4981907564526416E-2</v>
      </c>
    </row>
    <row r="89" spans="1:5" x14ac:dyDescent="0.4">
      <c r="A89">
        <v>920.78271760944142</v>
      </c>
      <c r="B89">
        <v>84829.268839985511</v>
      </c>
      <c r="C89">
        <v>-0.90964821320221834</v>
      </c>
      <c r="D89">
        <v>6.4225610409144069</v>
      </c>
      <c r="E89">
        <v>-6.8962500642363095E-3</v>
      </c>
    </row>
    <row r="90" spans="1:5" x14ac:dyDescent="0.4">
      <c r="A90">
        <v>-15269.998886397048</v>
      </c>
      <c r="B90">
        <v>-154706.17976714484</v>
      </c>
      <c r="C90">
        <v>0.67519967764155986</v>
      </c>
      <c r="D90">
        <v>15.376420580250176</v>
      </c>
      <c r="E90">
        <v>6.1343918557469467E-3</v>
      </c>
    </row>
    <row r="91" spans="1:5" x14ac:dyDescent="0.4">
      <c r="A91">
        <v>-5209.8858356402752</v>
      </c>
      <c r="B91">
        <v>-87912.703472459209</v>
      </c>
      <c r="C91">
        <v>4.4347388634385103</v>
      </c>
      <c r="D91">
        <v>10.791594880248333</v>
      </c>
      <c r="E91">
        <v>2.2598700958945339E-2</v>
      </c>
    </row>
    <row r="92" spans="1:5" x14ac:dyDescent="0.4">
      <c r="A92">
        <v>23011.001195153658</v>
      </c>
      <c r="B92">
        <v>207287.16964966879</v>
      </c>
      <c r="C92">
        <v>8.6716012052369464</v>
      </c>
      <c r="D92">
        <v>-1.1237140556152798</v>
      </c>
      <c r="E92">
        <v>3.202091556225764E-2</v>
      </c>
    </row>
    <row r="93" spans="1:5" x14ac:dyDescent="0.4">
      <c r="A93">
        <v>35484.155428731145</v>
      </c>
      <c r="B93">
        <v>350267.3102976724</v>
      </c>
      <c r="C93">
        <v>8.2554623888814991</v>
      </c>
      <c r="D93">
        <v>-13.86936189943378</v>
      </c>
      <c r="E93">
        <v>2.5769693156452375E-2</v>
      </c>
    </row>
    <row r="94" spans="1:5" x14ac:dyDescent="0.4">
      <c r="A94">
        <v>5346.5647017303336</v>
      </c>
      <c r="B94">
        <v>30834.942467903373</v>
      </c>
      <c r="C94">
        <v>-0.50872206214447191</v>
      </c>
      <c r="D94">
        <v>-22.241275211430015</v>
      </c>
      <c r="E94">
        <v>1.0004373816139889E-4</v>
      </c>
    </row>
    <row r="95" spans="1:5" x14ac:dyDescent="0.4">
      <c r="A95">
        <v>-46741.454996684537</v>
      </c>
      <c r="B95">
        <v>-555768.3554855386</v>
      </c>
      <c r="C95">
        <v>-12.700947878307742</v>
      </c>
      <c r="D95">
        <v>-23.192337011498267</v>
      </c>
      <c r="E95">
        <v>-3.3770880990984006E-2</v>
      </c>
    </row>
    <row r="96" spans="1:5" x14ac:dyDescent="0.4">
      <c r="A96">
        <v>-94876.931387333534</v>
      </c>
      <c r="B96">
        <v>-1110971.9726934552</v>
      </c>
      <c r="C96">
        <v>-22.715429353447401</v>
      </c>
      <c r="D96">
        <v>-15.1059687693395</v>
      </c>
      <c r="E96">
        <v>-6.369527100448287E-2</v>
      </c>
    </row>
    <row r="97" spans="1:5" x14ac:dyDescent="0.4">
      <c r="A97">
        <v>-124566.78835913488</v>
      </c>
      <c r="B97">
        <v>-1441971.0642229326</v>
      </c>
      <c r="C97">
        <v>-28.755291329904686</v>
      </c>
      <c r="D97">
        <v>1.2634550202383958</v>
      </c>
      <c r="E97">
        <v>-8.5073548485936096E-2</v>
      </c>
    </row>
    <row r="98" spans="1:5" x14ac:dyDescent="0.4">
      <c r="A98">
        <v>-124170.25669229239</v>
      </c>
      <c r="B98">
        <v>-1388942.4441498001</v>
      </c>
      <c r="C98">
        <v>-29.869282425759593</v>
      </c>
      <c r="D98">
        <v>24.613113086909539</v>
      </c>
      <c r="E98">
        <v>-9.4211292932806764E-2</v>
      </c>
    </row>
    <row r="99" spans="1:5" x14ac:dyDescent="0.4">
      <c r="A99">
        <v>-85065.364025135917</v>
      </c>
      <c r="B99">
        <v>-847038.5238537793</v>
      </c>
      <c r="C99">
        <v>-25.084688862831996</v>
      </c>
      <c r="D99">
        <v>53.204610701549079</v>
      </c>
      <c r="E99">
        <v>-8.4284796400896561E-2</v>
      </c>
    </row>
    <row r="100" spans="1:5" x14ac:dyDescent="0.4">
      <c r="A100">
        <v>-7002.6262625173986</v>
      </c>
      <c r="B100">
        <v>157537.47627685039</v>
      </c>
      <c r="C100">
        <v>-14.215289467590324</v>
      </c>
      <c r="D100">
        <v>82.599265342958077</v>
      </c>
      <c r="E100">
        <v>-5.0463667955554917E-2</v>
      </c>
    </row>
    <row r="101" spans="1:5" x14ac:dyDescent="0.4">
      <c r="A101">
        <v>103216.09274971297</v>
      </c>
      <c r="B101">
        <v>1511234.5178183629</v>
      </c>
      <c r="C101">
        <v>2.6136425300622261</v>
      </c>
      <c r="D101">
        <v>105.76727589603129</v>
      </c>
      <c r="E101">
        <v>5.8365072023328218E-3</v>
      </c>
    </row>
    <row r="102" spans="1:5" x14ac:dyDescent="0.4">
      <c r="A102">
        <v>223674.23973444934</v>
      </c>
      <c r="B102">
        <v>2955641.5860600257</v>
      </c>
      <c r="C102">
        <v>22.477960132704432</v>
      </c>
      <c r="D102">
        <v>116.64505845424368</v>
      </c>
      <c r="E102">
        <v>7.1903851001517374E-2</v>
      </c>
    </row>
    <row r="103" spans="1:5" x14ac:dyDescent="0.4">
      <c r="A103">
        <v>329123.77734479756</v>
      </c>
      <c r="B103">
        <v>4202684.3788133115</v>
      </c>
      <c r="C103">
        <v>41.925820890668369</v>
      </c>
      <c r="D103">
        <v>109.95262218641339</v>
      </c>
      <c r="E103">
        <v>0.13239053614694646</v>
      </c>
    </row>
    <row r="104" spans="1:5" x14ac:dyDescent="0.4">
      <c r="A104">
        <v>394822.59311456967</v>
      </c>
      <c r="B104">
        <v>4964583.9350906871</v>
      </c>
      <c r="C104">
        <v>57.675936986705459</v>
      </c>
      <c r="D104">
        <v>82.541376066670608</v>
      </c>
      <c r="E104">
        <v>0.17217841685406693</v>
      </c>
    </row>
    <row r="105" spans="1:5" x14ac:dyDescent="0.4">
      <c r="A105">
        <v>401477.87176793616</v>
      </c>
      <c r="B105">
        <v>5011827.0463436265</v>
      </c>
      <c r="C105">
        <v>65.718509489679846</v>
      </c>
      <c r="D105">
        <v>35.656325954760625</v>
      </c>
      <c r="E105">
        <v>0.17865416052493305</v>
      </c>
    </row>
    <row r="106" spans="1:5" x14ac:dyDescent="0.4">
      <c r="A106">
        <v>352176.0050669639</v>
      </c>
      <c r="B106">
        <v>4385790.8680605637</v>
      </c>
      <c r="C106">
        <v>62.935219537609413</v>
      </c>
      <c r="D106">
        <v>-24.192313032375527</v>
      </c>
      <c r="E106">
        <v>0.15006273823210489</v>
      </c>
    </row>
    <row r="107" spans="1:5" x14ac:dyDescent="0.4">
      <c r="A107">
        <v>266163.32843839185</v>
      </c>
      <c r="B107">
        <v>3318910.6794221429</v>
      </c>
      <c r="C107">
        <v>47.130141737007484</v>
      </c>
      <c r="D107">
        <v>-84.137155185033919</v>
      </c>
      <c r="E107">
        <v>9.6659446979856997E-2</v>
      </c>
    </row>
    <row r="108" spans="1:5" x14ac:dyDescent="0.4">
      <c r="A108">
        <v>161286.2976766786</v>
      </c>
      <c r="B108">
        <v>2023143.9102789164</v>
      </c>
      <c r="C108">
        <v>20.943612672415423</v>
      </c>
      <c r="D108">
        <v>-132.11097778326251</v>
      </c>
      <c r="E108">
        <v>3.2340268614295259E-2</v>
      </c>
    </row>
    <row r="109" spans="1:5" x14ac:dyDescent="0.4">
      <c r="A109">
        <v>38753.029257194386</v>
      </c>
      <c r="B109">
        <v>501855.44015621534</v>
      </c>
      <c r="C109">
        <v>-10.01847678739245</v>
      </c>
      <c r="D109">
        <v>-161.51808752523746</v>
      </c>
      <c r="E109">
        <v>-3.2952635796981038E-2</v>
      </c>
    </row>
    <row r="110" spans="1:5" x14ac:dyDescent="0.4">
      <c r="A110">
        <v>-102389.84045428688</v>
      </c>
      <c r="B110">
        <v>-1266858.6619944032</v>
      </c>
      <c r="C110">
        <v>-39.352283953929792</v>
      </c>
      <c r="D110">
        <v>-168.12713236355521</v>
      </c>
      <c r="E110">
        <v>-9.1385939835903623E-2</v>
      </c>
    </row>
    <row r="111" spans="1:5" x14ac:dyDescent="0.4">
      <c r="A111">
        <v>-258404.83341998377</v>
      </c>
      <c r="B111">
        <v>-3238570.0617712312</v>
      </c>
      <c r="C111">
        <v>-61.304763125856482</v>
      </c>
      <c r="D111">
        <v>-149.17004993366439</v>
      </c>
      <c r="E111">
        <v>-0.13614786409400087</v>
      </c>
    </row>
    <row r="112" spans="1:5" x14ac:dyDescent="0.4">
      <c r="A112">
        <v>-421375.0044205701</v>
      </c>
      <c r="B112">
        <v>-5307544.3024888635</v>
      </c>
      <c r="C112">
        <v>-71.300114765845066</v>
      </c>
      <c r="D112">
        <v>-107.60117389705752</v>
      </c>
      <c r="E112">
        <v>-0.16068574683696873</v>
      </c>
    </row>
    <row r="113" spans="1:5" x14ac:dyDescent="0.4">
      <c r="A113">
        <v>-556841.10495678848</v>
      </c>
      <c r="B113">
        <v>-7032665.3432980608</v>
      </c>
      <c r="C113">
        <v>-64.708790432821672</v>
      </c>
      <c r="D113">
        <v>-54.390847149258079</v>
      </c>
      <c r="E113">
        <v>-0.15797035956571492</v>
      </c>
    </row>
    <row r="114" spans="1:5" x14ac:dyDescent="0.4">
      <c r="A114">
        <v>-540775.93709038047</v>
      </c>
      <c r="B114">
        <v>-6861039.2594758784</v>
      </c>
      <c r="C114">
        <v>-38.420608159555904</v>
      </c>
      <c r="D114">
        <v>-4.9146889694312863</v>
      </c>
      <c r="E114">
        <v>-0.1197925113284803</v>
      </c>
    </row>
    <row r="115" spans="1:5" x14ac:dyDescent="0.4">
      <c r="A115">
        <v>-265095.52755961573</v>
      </c>
      <c r="B115">
        <v>-3430582.1686536628</v>
      </c>
      <c r="C115">
        <v>4.2636749587671146</v>
      </c>
      <c r="D115">
        <v>27.029348503299623</v>
      </c>
      <c r="E115">
        <v>-4.2313304384603005E-2</v>
      </c>
    </row>
    <row r="116" spans="1:5" x14ac:dyDescent="0.4">
      <c r="A116">
        <v>227617.85280765756</v>
      </c>
      <c r="B116">
        <v>2742824.1617637039</v>
      </c>
      <c r="C116">
        <v>41.757362791282468</v>
      </c>
      <c r="D116">
        <v>40.322077277369871</v>
      </c>
      <c r="E116">
        <v>4.6837635142422243E-2</v>
      </c>
    </row>
    <row r="117" spans="1:5" x14ac:dyDescent="0.4">
      <c r="A117">
        <v>498808.53904841573</v>
      </c>
      <c r="B117">
        <v>6258245.8808977082</v>
      </c>
      <c r="C117">
        <v>45.594641702980994</v>
      </c>
      <c r="D117">
        <v>38.896576513052992</v>
      </c>
      <c r="E117">
        <v>9.2264288449910872E-2</v>
      </c>
    </row>
    <row r="118" spans="1:5" x14ac:dyDescent="0.4">
      <c r="A118">
        <v>233182.4830733212</v>
      </c>
      <c r="B118">
        <v>3118240.8543853373</v>
      </c>
      <c r="C118">
        <v>18.037020692714076</v>
      </c>
      <c r="D118">
        <v>25.016710668336614</v>
      </c>
      <c r="E118">
        <v>7.0153054768557183E-2</v>
      </c>
    </row>
    <row r="119" spans="1:5" x14ac:dyDescent="0.4">
      <c r="A119">
        <v>-192357.42897318929</v>
      </c>
      <c r="B119">
        <v>-2179253.6706130942</v>
      </c>
      <c r="C119">
        <v>-11.189241950558248</v>
      </c>
      <c r="D119">
        <v>4.6770835194258522</v>
      </c>
      <c r="E119">
        <v>1.6345857978078148E-2</v>
      </c>
    </row>
    <row r="120" spans="1:5" x14ac:dyDescent="0.4">
      <c r="A120">
        <v>-390301.14786685508</v>
      </c>
      <c r="B120">
        <v>-4833413.8208531244</v>
      </c>
      <c r="C120">
        <v>-26.239964937220488</v>
      </c>
      <c r="D120">
        <v>-15.356843167663131</v>
      </c>
      <c r="E120">
        <v>-2.8371057570353575E-2</v>
      </c>
    </row>
    <row r="121" spans="1:5" x14ac:dyDescent="0.4">
      <c r="A121">
        <v>-356136.09875237913</v>
      </c>
      <c r="B121">
        <v>-4628600.8767912304</v>
      </c>
      <c r="C121">
        <v>-28.237754778939724</v>
      </c>
      <c r="D121">
        <v>-33.509787200293154</v>
      </c>
      <c r="E121">
        <v>-5.7331092068672228E-2</v>
      </c>
    </row>
    <row r="122" spans="1:5" x14ac:dyDescent="0.4">
      <c r="A122">
        <v>-198498.86159566441</v>
      </c>
      <c r="B122">
        <v>-2764341.4455408002</v>
      </c>
      <c r="C122">
        <v>-23.120013837316925</v>
      </c>
      <c r="D122">
        <v>-48.201319768920243</v>
      </c>
      <c r="E122">
        <v>-7.5449646421975658E-2</v>
      </c>
    </row>
    <row r="123" spans="1:5" x14ac:dyDescent="0.4">
      <c r="A123">
        <v>-24705.969073297358</v>
      </c>
      <c r="B123">
        <v>-538206.99398513278</v>
      </c>
      <c r="C123">
        <v>-14.953095326824721</v>
      </c>
      <c r="D123">
        <v>-53.427935049907802</v>
      </c>
      <c r="E123">
        <v>-8.3525025463935046E-2</v>
      </c>
    </row>
    <row r="124" spans="1:5" x14ac:dyDescent="0.4">
      <c r="A124">
        <v>107104.33981399611</v>
      </c>
      <c r="B124">
        <v>1222124.8484606401</v>
      </c>
      <c r="C124">
        <v>-6.7036515695929593</v>
      </c>
      <c r="D124">
        <v>-44.222624265897878</v>
      </c>
      <c r="E124">
        <v>-7.6351639080376912E-2</v>
      </c>
    </row>
    <row r="125" spans="1:5" x14ac:dyDescent="0.4">
      <c r="A125">
        <v>170240.0732278536</v>
      </c>
      <c r="B125">
        <v>2071427.8424142867</v>
      </c>
      <c r="C125">
        <v>0.82228042440222726</v>
      </c>
      <c r="D125">
        <v>-21.801981544598462</v>
      </c>
      <c r="E125">
        <v>-4.9480629077559263E-2</v>
      </c>
    </row>
    <row r="126" spans="1:5" x14ac:dyDescent="0.4">
      <c r="A126">
        <v>163860.34006988673</v>
      </c>
      <c r="B126">
        <v>1993219.8455007963</v>
      </c>
      <c r="C126">
        <v>6.6867848341153922</v>
      </c>
      <c r="D126">
        <v>6.4584019454615955</v>
      </c>
      <c r="E126">
        <v>-9.8160180436878408E-3</v>
      </c>
    </row>
    <row r="127" spans="1:5" x14ac:dyDescent="0.4">
      <c r="A127">
        <v>98458.992663781071</v>
      </c>
      <c r="B127">
        <v>1141149.3235933208</v>
      </c>
      <c r="C127">
        <v>9.7582860265249067</v>
      </c>
      <c r="D127">
        <v>31.614785428963977</v>
      </c>
      <c r="E127">
        <v>3.3020061125974623E-2</v>
      </c>
    </row>
    <row r="128" spans="1:5" x14ac:dyDescent="0.4">
      <c r="A128">
        <v>7148.4874515914216</v>
      </c>
      <c r="B128">
        <v>-41854.795922232741</v>
      </c>
      <c r="C128">
        <v>8.2155140589894504</v>
      </c>
      <c r="D128">
        <v>42.163098204876391</v>
      </c>
      <c r="E128">
        <v>6.3086071638431954E-2</v>
      </c>
    </row>
    <row r="129" spans="1:5" x14ac:dyDescent="0.4">
      <c r="A129">
        <v>-56838.019629142182</v>
      </c>
      <c r="B129">
        <v>-833592.06502959668</v>
      </c>
      <c r="C129">
        <v>2.5951668381050124</v>
      </c>
      <c r="D129">
        <v>33.17220397796077</v>
      </c>
      <c r="E129">
        <v>5.839943769765242E-2</v>
      </c>
    </row>
    <row r="130" spans="1:5" x14ac:dyDescent="0.4">
      <c r="A130">
        <v>-58210.766600703224</v>
      </c>
      <c r="B130">
        <v>-744879.5635527469</v>
      </c>
      <c r="C130">
        <v>-1.8206971978285864</v>
      </c>
      <c r="D130">
        <v>12.159048422927913</v>
      </c>
      <c r="E130">
        <v>2.0048971459085959E-2</v>
      </c>
    </row>
    <row r="131" spans="1:5" x14ac:dyDescent="0.4">
      <c r="A131">
        <v>-5636.4872650189045</v>
      </c>
      <c r="B131">
        <v>135449.75190361805</v>
      </c>
      <c r="C131">
        <v>1.0734921580333736</v>
      </c>
      <c r="D131">
        <v>-9.9937394156525503</v>
      </c>
      <c r="E131">
        <v>-2.1412541606237113E-2</v>
      </c>
    </row>
    <row r="132" spans="1:5" x14ac:dyDescent="0.4">
      <c r="A132">
        <v>39677.693609953334</v>
      </c>
      <c r="B132">
        <v>862276.79949065822</v>
      </c>
      <c r="C132">
        <v>5.828431119909931</v>
      </c>
      <c r="D132">
        <v>-27.508634627616221</v>
      </c>
      <c r="E132">
        <v>-3.4046261429618911E-2</v>
      </c>
    </row>
    <row r="133" spans="1:5" x14ac:dyDescent="0.4">
      <c r="A133">
        <v>43211.818434872133</v>
      </c>
      <c r="B133">
        <v>843083.5794865971</v>
      </c>
      <c r="C133">
        <v>2.7871371310783513</v>
      </c>
      <c r="D133">
        <v>-39.984370846049444</v>
      </c>
      <c r="E133">
        <v>-2.6366670079228809E-2</v>
      </c>
    </row>
    <row r="134" spans="1:5" x14ac:dyDescent="0.4">
      <c r="A134">
        <v>16675.53348217695</v>
      </c>
      <c r="B134">
        <v>304763.15412949596</v>
      </c>
      <c r="C134">
        <v>-5.922712108201849</v>
      </c>
      <c r="D134">
        <v>-43.762825410529899</v>
      </c>
      <c r="E134">
        <v>-8.7793344730340422E-3</v>
      </c>
    </row>
    <row r="135" spans="1:5" x14ac:dyDescent="0.4">
      <c r="A135">
        <v>-21346.643884875972</v>
      </c>
      <c r="B135">
        <v>-414126.28604039224</v>
      </c>
      <c r="C135">
        <v>-14.770641714551475</v>
      </c>
      <c r="D135">
        <v>-34.253528931345052</v>
      </c>
      <c r="E135">
        <v>4.7774296104809728E-3</v>
      </c>
    </row>
    <row r="136" spans="1:5" x14ac:dyDescent="0.4">
      <c r="A136">
        <v>-62967.840849941735</v>
      </c>
      <c r="B136">
        <v>-1241600.9426019993</v>
      </c>
      <c r="C136">
        <v>-21.256837146236013</v>
      </c>
      <c r="D136">
        <v>-12.384461656645268</v>
      </c>
      <c r="E136">
        <v>2.3512205187227455E-3</v>
      </c>
    </row>
    <row r="137" spans="1:5" x14ac:dyDescent="0.4">
      <c r="A137">
        <v>-92810.72432727991</v>
      </c>
      <c r="B137">
        <v>-1945119.231421106</v>
      </c>
      <c r="C137">
        <v>-26.219605328925162</v>
      </c>
      <c r="D137">
        <v>11.548324188067632</v>
      </c>
      <c r="E137">
        <v>-1.7096437542539179E-2</v>
      </c>
    </row>
    <row r="138" spans="1:5" x14ac:dyDescent="0.4">
      <c r="A138">
        <v>-60691.301797176748</v>
      </c>
      <c r="B138">
        <v>-1458798.8618132595</v>
      </c>
      <c r="C138">
        <v>-25.160061608385664</v>
      </c>
      <c r="D138">
        <v>22.62625638144851</v>
      </c>
      <c r="E138">
        <v>-3.1625907440148836E-2</v>
      </c>
    </row>
    <row r="139" spans="1:5" x14ac:dyDescent="0.4">
      <c r="A139">
        <v>54294.265987651394</v>
      </c>
      <c r="B139">
        <v>763450.8669153665</v>
      </c>
      <c r="C139">
        <v>-2.4932372424265301</v>
      </c>
      <c r="D139">
        <v>13.906715977789188</v>
      </c>
      <c r="E139">
        <v>-1.2254027177803259E-2</v>
      </c>
    </row>
    <row r="140" spans="1:5" x14ac:dyDescent="0.4">
      <c r="A140">
        <v>125476.15738818936</v>
      </c>
      <c r="B140">
        <v>2469570.559712111</v>
      </c>
      <c r="C140">
        <v>34.124073395926246</v>
      </c>
      <c r="D140">
        <v>-3.0006969616867645</v>
      </c>
      <c r="E140">
        <v>3.5574914989451659E-2</v>
      </c>
    </row>
    <row r="141" spans="1:5" x14ac:dyDescent="0.4">
      <c r="A141">
        <v>63951.266484259104</v>
      </c>
      <c r="B141">
        <v>1738559.3486674358</v>
      </c>
      <c r="C141">
        <v>48.331682160931308</v>
      </c>
      <c r="D141">
        <v>-10.782042254861379</v>
      </c>
      <c r="E141">
        <v>6.5181123043209319E-2</v>
      </c>
    </row>
    <row r="142" spans="1:5" x14ac:dyDescent="0.4">
      <c r="A142">
        <v>-40843.005504246998</v>
      </c>
      <c r="B142">
        <v>-148547.63893293458</v>
      </c>
      <c r="C142">
        <v>31.918383874023547</v>
      </c>
      <c r="D142">
        <v>-10.583778242581635</v>
      </c>
      <c r="E142">
        <v>4.8066615771831939E-2</v>
      </c>
    </row>
    <row r="143" spans="1:5" x14ac:dyDescent="0.4">
      <c r="A143">
        <v>-116980.259025482</v>
      </c>
      <c r="B143">
        <v>-1817374.9517314008</v>
      </c>
      <c r="C143">
        <v>-2.396251375303462</v>
      </c>
      <c r="D143">
        <v>-6.5834086581649993</v>
      </c>
      <c r="E143">
        <v>1.7981301845846312E-3</v>
      </c>
    </row>
    <row r="144" spans="1:5" x14ac:dyDescent="0.4">
      <c r="A144">
        <v>-132918.45770096331</v>
      </c>
      <c r="B144">
        <v>-2497558.3306535478</v>
      </c>
      <c r="C144">
        <v>-34.36224383137867</v>
      </c>
      <c r="D144">
        <v>-3.0391990503178992</v>
      </c>
      <c r="E144">
        <v>-4.1234676536832167E-2</v>
      </c>
    </row>
    <row r="145" spans="1:5" x14ac:dyDescent="0.4">
      <c r="A145">
        <v>-74738.876356816982</v>
      </c>
      <c r="B145">
        <v>-1735851.265100609</v>
      </c>
      <c r="C145">
        <v>-45.413555903756048</v>
      </c>
      <c r="D145">
        <v>-4.1312676986943586</v>
      </c>
      <c r="E145">
        <v>-5.1606064656554942E-2</v>
      </c>
    </row>
    <row r="146" spans="1:5" x14ac:dyDescent="0.4">
      <c r="A146">
        <v>22839.186051499819</v>
      </c>
      <c r="B146">
        <v>-6678.520909685285</v>
      </c>
      <c r="C146">
        <v>-31.23300318520857</v>
      </c>
      <c r="D146">
        <v>-10.414645538997979</v>
      </c>
      <c r="E146">
        <v>-2.3394454641036577E-2</v>
      </c>
    </row>
    <row r="147" spans="1:5" x14ac:dyDescent="0.4">
      <c r="A147">
        <v>98069.217376706612</v>
      </c>
      <c r="B147">
        <v>1558611.2197600291</v>
      </c>
      <c r="C147">
        <v>-2.5409241920832959</v>
      </c>
      <c r="D147">
        <v>-11.04688189921055</v>
      </c>
      <c r="E147">
        <v>1.6211918883539452E-2</v>
      </c>
    </row>
    <row r="148" spans="1:5" x14ac:dyDescent="0.4">
      <c r="A148">
        <v>102475.04898330614</v>
      </c>
      <c r="B148">
        <v>1881506.6082678994</v>
      </c>
      <c r="C148">
        <v>22.778843674334261</v>
      </c>
      <c r="D148">
        <v>2.0271396985061991</v>
      </c>
      <c r="E148">
        <v>3.2664167141763359E-2</v>
      </c>
    </row>
    <row r="149" spans="1:5" x14ac:dyDescent="0.4">
      <c r="A149">
        <v>75858.930639724786</v>
      </c>
      <c r="B149">
        <v>1300098.4879816314</v>
      </c>
      <c r="C149">
        <v>23.225063125897009</v>
      </c>
      <c r="D149">
        <v>19.177687576942727</v>
      </c>
      <c r="E149">
        <v>7.622989470030578E-3</v>
      </c>
    </row>
    <row r="150" spans="1:5" x14ac:dyDescent="0.4">
      <c r="A150">
        <v>50744.002792665313</v>
      </c>
      <c r="B150">
        <v>598249.31170743424</v>
      </c>
      <c r="C150">
        <v>-0.41731660544842653</v>
      </c>
      <c r="D150">
        <v>25.233535271983492</v>
      </c>
      <c r="E150">
        <v>-1.8057287901325922E-2</v>
      </c>
    </row>
    <row r="151" spans="1:5" x14ac:dyDescent="0.4">
      <c r="A151">
        <v>18207.869609568195</v>
      </c>
      <c r="B151">
        <v>10729.350834027457</v>
      </c>
      <c r="C151">
        <v>-16.802575900547613</v>
      </c>
      <c r="D151">
        <v>17.13134631750091</v>
      </c>
      <c r="E151">
        <v>-1.0732789097407458E-2</v>
      </c>
    </row>
    <row r="152" spans="1:5" x14ac:dyDescent="0.4">
      <c r="A152">
        <v>-14467.0209614997</v>
      </c>
      <c r="B152">
        <v>-386715.77716072142</v>
      </c>
      <c r="C152">
        <v>-15.108009167189284</v>
      </c>
      <c r="D152">
        <v>6.2112526274011941</v>
      </c>
      <c r="E152">
        <v>1.2022874176852485E-2</v>
      </c>
    </row>
    <row r="153" spans="1:5" x14ac:dyDescent="0.4">
      <c r="A153">
        <v>-33229.470217405287</v>
      </c>
      <c r="B153">
        <v>-603609.01438131125</v>
      </c>
      <c r="C153">
        <v>1.5592566802560515</v>
      </c>
      <c r="D153">
        <v>4.0502530894296154</v>
      </c>
      <c r="E153">
        <v>1.3120954982694413E-2</v>
      </c>
    </row>
    <row r="154" spans="1:5" x14ac:dyDescent="0.4">
      <c r="A154">
        <v>-36273.018361244838</v>
      </c>
      <c r="B154">
        <v>-706177.1266346348</v>
      </c>
      <c r="C154">
        <v>3.559102720649681</v>
      </c>
      <c r="D154">
        <v>10.07108350434383</v>
      </c>
      <c r="E154">
        <v>-1.2490241843585098E-2</v>
      </c>
    </row>
    <row r="155" spans="1:5" x14ac:dyDescent="0.4">
      <c r="A155">
        <v>-30369.42793707813</v>
      </c>
      <c r="B155">
        <v>-633148.34803508059</v>
      </c>
      <c r="C155">
        <v>-12.678975839973804</v>
      </c>
      <c r="D155">
        <v>13.97105805278942</v>
      </c>
      <c r="E155">
        <v>-4.0070827675038216E-2</v>
      </c>
    </row>
    <row r="156" spans="1:5" x14ac:dyDescent="0.4">
      <c r="A156">
        <v>-19609.249529487992</v>
      </c>
      <c r="B156">
        <v>-413005.36998027778</v>
      </c>
      <c r="C156">
        <v>-27.334630819025474</v>
      </c>
      <c r="D156">
        <v>9.0213358753623858</v>
      </c>
      <c r="E156">
        <v>-5.4283760455722911E-2</v>
      </c>
    </row>
    <row r="157" spans="1:5" x14ac:dyDescent="0.4">
      <c r="A157">
        <v>-7545.7987270024123</v>
      </c>
      <c r="B157">
        <v>-126008.38048925529</v>
      </c>
      <c r="C157">
        <v>-28.464577014992575</v>
      </c>
      <c r="D157">
        <v>-2.4420362793767492</v>
      </c>
      <c r="E157">
        <v>-5.011900212197936E-2</v>
      </c>
    </row>
    <row r="158" spans="1:5" x14ac:dyDescent="0.4">
      <c r="A158">
        <v>1436.1260722042121</v>
      </c>
      <c r="B158">
        <v>126219.18021180741</v>
      </c>
      <c r="C158">
        <v>-21.364706935037162</v>
      </c>
      <c r="D158">
        <v>-12.885835813765921</v>
      </c>
      <c r="E158">
        <v>-2.8412550408754979E-2</v>
      </c>
    </row>
    <row r="159" spans="1:5" x14ac:dyDescent="0.4">
      <c r="A159">
        <v>4115.1668378225713</v>
      </c>
      <c r="B159">
        <v>192121.32793727692</v>
      </c>
      <c r="C159">
        <v>-16.232877474579695</v>
      </c>
      <c r="D159">
        <v>-15.483142050273608</v>
      </c>
      <c r="E159">
        <v>-5.2538836856483931E-3</v>
      </c>
    </row>
    <row r="160" spans="1:5" x14ac:dyDescent="0.4">
      <c r="A160">
        <v>454.30325209209172</v>
      </c>
      <c r="B160">
        <v>7096.83700635473</v>
      </c>
      <c r="C160">
        <v>-10.838123847196014</v>
      </c>
      <c r="D160">
        <v>-9.5999290488098303</v>
      </c>
      <c r="E160">
        <v>4.6791411116316566E-3</v>
      </c>
    </row>
    <row r="161" spans="1:5" x14ac:dyDescent="0.4">
      <c r="A161">
        <v>-1298.034224007067</v>
      </c>
      <c r="B161">
        <v>-120780.40204009158</v>
      </c>
      <c r="C161">
        <v>0.80291417021374956</v>
      </c>
      <c r="D161">
        <v>-0.15481889359070405</v>
      </c>
      <c r="E161">
        <v>1.0764515020177581E-2</v>
      </c>
    </row>
    <row r="162" spans="1:5" x14ac:dyDescent="0.4">
      <c r="A162">
        <v>-865.50042743725942</v>
      </c>
      <c r="B162">
        <v>-148252.46115162282</v>
      </c>
      <c r="C162">
        <v>14.600304498226283</v>
      </c>
      <c r="D162">
        <v>11.115663231921753</v>
      </c>
      <c r="E162">
        <v>1.4504022222651231E-2</v>
      </c>
    </row>
    <row r="163" spans="1:5" x14ac:dyDescent="0.4">
      <c r="A163">
        <v>773.55763590753543</v>
      </c>
      <c r="B163">
        <v>-90790.976702454107</v>
      </c>
      <c r="C163">
        <v>22.984574846552981</v>
      </c>
      <c r="D163">
        <v>18.424339006145413</v>
      </c>
      <c r="E163">
        <v>1.2430292735613685E-2</v>
      </c>
    </row>
    <row r="164" spans="1:5" x14ac:dyDescent="0.4">
      <c r="A164">
        <v>3018.9984110654627</v>
      </c>
      <c r="B164">
        <v>47799.111443199945</v>
      </c>
      <c r="C164">
        <v>17.731764339806688</v>
      </c>
      <c r="D164">
        <v>14.753406145569274</v>
      </c>
      <c r="E164">
        <v>1.1859214802191914E-3</v>
      </c>
    </row>
    <row r="165" spans="1:5" x14ac:dyDescent="0.4">
      <c r="A165">
        <v>4202.5020662355346</v>
      </c>
      <c r="B165">
        <v>200229.15740969114</v>
      </c>
      <c r="C165">
        <v>-5.0227759872612401</v>
      </c>
      <c r="D165">
        <v>-0.99758100293069019</v>
      </c>
      <c r="E165">
        <v>-1.9391368989157578E-2</v>
      </c>
    </row>
    <row r="166" spans="1:5" x14ac:dyDescent="0.4">
      <c r="A166">
        <v>899.79732904674347</v>
      </c>
      <c r="B166">
        <v>156209.98087181442</v>
      </c>
      <c r="C166">
        <v>-31.929116292242444</v>
      </c>
      <c r="D166">
        <v>-18.470655717984474</v>
      </c>
      <c r="E166">
        <v>-4.0139239669331223E-2</v>
      </c>
    </row>
    <row r="167" spans="1:5" x14ac:dyDescent="0.4">
      <c r="A167">
        <v>-2933.6857707524637</v>
      </c>
      <c r="B167">
        <v>44131.597368190574</v>
      </c>
      <c r="C167">
        <v>-44.044351731663255</v>
      </c>
      <c r="D167">
        <v>-28.42683115065055</v>
      </c>
      <c r="E167">
        <v>-4.4071096351849824E-2</v>
      </c>
    </row>
    <row r="168" spans="1:5" x14ac:dyDescent="0.4">
      <c r="A168">
        <v>-5863.9095518558397</v>
      </c>
      <c r="B168">
        <v>-69876.491356731902</v>
      </c>
      <c r="C168">
        <v>-41.144922637426639</v>
      </c>
      <c r="D168">
        <v>-29.951565598339005</v>
      </c>
      <c r="E168">
        <v>-3.15671470565735E-2</v>
      </c>
    </row>
    <row r="169" spans="1:5" x14ac:dyDescent="0.4">
      <c r="A169">
        <v>-7679.5525501756483</v>
      </c>
      <c r="B169">
        <v>-164772.91406816017</v>
      </c>
      <c r="C169">
        <v>-28.20748840917356</v>
      </c>
      <c r="D169">
        <v>-23.980407259120739</v>
      </c>
      <c r="E169">
        <v>-9.201823306745998E-3</v>
      </c>
    </row>
    <row r="170" spans="1:5" x14ac:dyDescent="0.4">
      <c r="A170">
        <v>-8148.4038772170634</v>
      </c>
      <c r="B170">
        <v>-219400.80205440291</v>
      </c>
      <c r="C170">
        <v>-10.429853176616314</v>
      </c>
      <c r="D170">
        <v>-12.13182031554638</v>
      </c>
      <c r="E170">
        <v>1.5765426543734629E-2</v>
      </c>
    </row>
    <row r="171" spans="1:5" x14ac:dyDescent="0.4">
      <c r="A171">
        <v>-6979.989996085159</v>
      </c>
      <c r="B171">
        <v>-213360.97292746295</v>
      </c>
      <c r="C171">
        <v>6.1877376463771609</v>
      </c>
      <c r="D171">
        <v>1.1842994059240877</v>
      </c>
      <c r="E171">
        <v>3.4239049835485015E-2</v>
      </c>
    </row>
    <row r="172" spans="1:5" x14ac:dyDescent="0.4">
      <c r="A172">
        <v>-3546.5972972270042</v>
      </c>
      <c r="B172">
        <v>-127206.29889672653</v>
      </c>
      <c r="C172">
        <v>16.729201696146621</v>
      </c>
      <c r="D172">
        <v>11.479931173690845</v>
      </c>
      <c r="E172">
        <v>3.7467706758609963E-2</v>
      </c>
    </row>
    <row r="173" spans="1:5" x14ac:dyDescent="0.4">
      <c r="A173">
        <v>2127.6242635264875</v>
      </c>
      <c r="B173">
        <v>38524.471741065448</v>
      </c>
      <c r="C173">
        <v>19.130235095648537</v>
      </c>
      <c r="D173">
        <v>14.958357781939634</v>
      </c>
      <c r="E173">
        <v>2.3208066828989685E-2</v>
      </c>
    </row>
    <row r="174" spans="1:5" x14ac:dyDescent="0.4">
      <c r="A174">
        <v>4789.5591696604151</v>
      </c>
      <c r="B174">
        <v>115454.00735006553</v>
      </c>
      <c r="C174">
        <v>10.58840933426977</v>
      </c>
      <c r="D174">
        <v>9.2803496871298936</v>
      </c>
      <c r="E174">
        <v>-2.9011732154592155E-3</v>
      </c>
    </row>
    <row r="175" spans="1:5" x14ac:dyDescent="0.4">
      <c r="A175">
        <v>855.12706803058325</v>
      </c>
      <c r="B175">
        <v>-1458.4636793265277</v>
      </c>
      <c r="C175">
        <v>-5.9080193688243456</v>
      </c>
      <c r="D175">
        <v>-3.0607384909860245</v>
      </c>
      <c r="E175">
        <v>-2.4403160720917555E-2</v>
      </c>
    </row>
    <row r="176" spans="1:5" x14ac:dyDescent="0.4">
      <c r="A176">
        <v>-2289.1421956162435</v>
      </c>
      <c r="B176">
        <v>-55763.430140212862</v>
      </c>
      <c r="C176">
        <v>-8.29724175163323</v>
      </c>
      <c r="D176">
        <v>-5.896143511853877</v>
      </c>
      <c r="E176">
        <v>-6.4653004941233267E-3</v>
      </c>
    </row>
    <row r="177" spans="1:5" x14ac:dyDescent="0.4">
      <c r="A177">
        <v>-817.32524525361043</v>
      </c>
      <c r="B177">
        <v>823.48289454639234</v>
      </c>
      <c r="C177">
        <v>3.7615277689664248</v>
      </c>
      <c r="D177">
        <v>2.0608418975408487</v>
      </c>
      <c r="E177">
        <v>2.1691982304098061E-2</v>
      </c>
    </row>
    <row r="178" spans="1:5" x14ac:dyDescent="0.4">
      <c r="A178">
        <v>460.63231868735824</v>
      </c>
      <c r="B178">
        <v>12347.576667204296</v>
      </c>
      <c r="C178">
        <v>5.9693106290504989</v>
      </c>
      <c r="D178">
        <v>3.2106410589001824</v>
      </c>
      <c r="E178">
        <v>1.3494371515135054E-2</v>
      </c>
    </row>
    <row r="179" spans="1:5" x14ac:dyDescent="0.4">
      <c r="A179">
        <v>408.56641389221903</v>
      </c>
      <c r="B179">
        <v>2078.5071360752472</v>
      </c>
      <c r="C179">
        <v>-2.1479028457508371</v>
      </c>
      <c r="D179">
        <v>-2.7659748706582068</v>
      </c>
      <c r="E179">
        <v>-1.2991378032228553E-2</v>
      </c>
    </row>
    <row r="180" spans="1:5" x14ac:dyDescent="0.4">
      <c r="A180">
        <v>53.30963769480239</v>
      </c>
      <c r="B180">
        <v>723.16757816144309</v>
      </c>
      <c r="C180">
        <v>-5.3832470897464475</v>
      </c>
      <c r="D180">
        <v>-2.4225333029008849</v>
      </c>
      <c r="E180">
        <v>-1.6019695250275048E-2</v>
      </c>
    </row>
    <row r="181" spans="1:5" x14ac:dyDescent="0.4">
      <c r="A181">
        <v>375.63795495006269</v>
      </c>
      <c r="B181">
        <v>7969.674294703761</v>
      </c>
      <c r="C181">
        <v>4.8661729227375758</v>
      </c>
      <c r="D181">
        <v>7.5182175271094929</v>
      </c>
      <c r="E181">
        <v>1.1046157596420235E-2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87575-A658-4F03-BFF1-3DCE531DF180}">
  <dimension ref="A1:E181"/>
  <sheetViews>
    <sheetView workbookViewId="0">
      <selection activeCell="F22" sqref="F22"/>
    </sheetView>
  </sheetViews>
  <sheetFormatPr defaultRowHeight="13.9" x14ac:dyDescent="0.4"/>
  <cols>
    <col min="1" max="1" width="9.06640625" style="15"/>
    <col min="2" max="3" width="11.86328125" style="15" customWidth="1"/>
    <col min="4" max="4" width="11.265625" style="15" customWidth="1"/>
    <col min="5" max="5" width="13.19921875" style="15" customWidth="1"/>
  </cols>
  <sheetData>
    <row r="1" spans="1:5" x14ac:dyDescent="0.4">
      <c r="A1" s="15" t="s">
        <v>30</v>
      </c>
      <c r="B1" s="15" t="s">
        <v>31</v>
      </c>
      <c r="C1" s="15" t="s">
        <v>32</v>
      </c>
      <c r="D1" s="15" t="s">
        <v>33</v>
      </c>
      <c r="E1" s="15" t="s">
        <v>34</v>
      </c>
    </row>
    <row r="2" spans="1:5" x14ac:dyDescent="0.4">
      <c r="A2" s="15">
        <v>-20958.526435504904</v>
      </c>
      <c r="B2" s="15">
        <v>-96174.088659665576</v>
      </c>
      <c r="C2" s="15">
        <v>-19.735011762836322</v>
      </c>
      <c r="D2" s="15">
        <v>-35.356266881947008</v>
      </c>
      <c r="E2" s="15">
        <v>-4.8640347888833702E-2</v>
      </c>
    </row>
    <row r="3" spans="1:5" x14ac:dyDescent="0.4">
      <c r="A3" s="15">
        <v>-26369.051984713555</v>
      </c>
      <c r="B3" s="15">
        <v>-178245.25551539144</v>
      </c>
      <c r="C3" s="15">
        <v>-13.209858486795556</v>
      </c>
      <c r="D3" s="15">
        <v>-19.390246608673863</v>
      </c>
      <c r="E3" s="15">
        <v>-6.0349195669392619E-2</v>
      </c>
    </row>
    <row r="4" spans="1:5" x14ac:dyDescent="0.4">
      <c r="A4" s="15">
        <v>-29604.534651438997</v>
      </c>
      <c r="B4" s="15">
        <v>-249004.29199953712</v>
      </c>
      <c r="C4" s="15">
        <v>-5.8626344538637403</v>
      </c>
      <c r="D4" s="15">
        <v>-0.69114213478210851</v>
      </c>
      <c r="E4" s="15">
        <v>-5.9255033167627424E-2</v>
      </c>
    </row>
    <row r="5" spans="1:5" x14ac:dyDescent="0.4">
      <c r="A5" s="15">
        <v>-29949.47001953379</v>
      </c>
      <c r="B5" s="15">
        <v>-298272.88429097523</v>
      </c>
      <c r="C5" s="15">
        <v>1.3913238700467232</v>
      </c>
      <c r="D5" s="15">
        <v>19.22392456302822</v>
      </c>
      <c r="E5" s="15">
        <v>-4.1899136755465957E-2</v>
      </c>
    </row>
    <row r="6" spans="1:5" x14ac:dyDescent="0.4">
      <c r="A6" s="15">
        <v>-28087.287874639627</v>
      </c>
      <c r="B6" s="15">
        <v>-325274.28333251213</v>
      </c>
      <c r="C6" s="15">
        <v>7.0051722767558138</v>
      </c>
      <c r="D6" s="15">
        <v>37.309891439122232</v>
      </c>
      <c r="E6" s="15">
        <v>-1.1197636830742062E-2</v>
      </c>
    </row>
    <row r="7" spans="1:5" x14ac:dyDescent="0.4">
      <c r="A7" s="15">
        <v>-25272.728517109103</v>
      </c>
      <c r="B7" s="15">
        <v>-349864.16631479748</v>
      </c>
      <c r="C7" s="15">
        <v>9.558558575000939</v>
      </c>
      <c r="D7" s="15">
        <v>48.472506183150593</v>
      </c>
      <c r="E7" s="15">
        <v>2.2603308001408199E-2</v>
      </c>
    </row>
    <row r="8" spans="1:5" x14ac:dyDescent="0.4">
      <c r="A8" s="15">
        <v>-22889.785662777813</v>
      </c>
      <c r="B8" s="15">
        <v>-396895.93111362436</v>
      </c>
      <c r="C8" s="15">
        <v>7.8435957135161036</v>
      </c>
      <c r="D8" s="15">
        <v>47.658969518436066</v>
      </c>
      <c r="E8" s="15">
        <v>4.755867720830434E-2</v>
      </c>
    </row>
    <row r="9" spans="1:5" x14ac:dyDescent="0.4">
      <c r="A9" s="15">
        <v>-22189.858663306361</v>
      </c>
      <c r="B9" s="15">
        <v>-484585.29726822593</v>
      </c>
      <c r="C9" s="15">
        <v>1.2225303095041529</v>
      </c>
      <c r="D9" s="15">
        <v>31.75315817347547</v>
      </c>
      <c r="E9" s="15">
        <v>5.3205411576057536E-2</v>
      </c>
    </row>
    <row r="10" spans="1:5" x14ac:dyDescent="0.4">
      <c r="A10" s="15">
        <v>-23741.322494343582</v>
      </c>
      <c r="B10" s="15">
        <v>-606145.26614817767</v>
      </c>
      <c r="C10" s="15">
        <v>-9.2284252675282108</v>
      </c>
      <c r="D10" s="15">
        <v>3.8615657938909975</v>
      </c>
      <c r="E10" s="15">
        <v>3.717855603838649E-2</v>
      </c>
    </row>
    <row r="11" spans="1:5" x14ac:dyDescent="0.4">
      <c r="A11" s="15">
        <v>-27714.445955697087</v>
      </c>
      <c r="B11" s="15">
        <v>-733018.06902686995</v>
      </c>
      <c r="C11" s="15">
        <v>-21.554342344525512</v>
      </c>
      <c r="D11" s="15">
        <v>-28.76336983453848</v>
      </c>
      <c r="E11" s="15">
        <v>2.8636434921766327E-3</v>
      </c>
    </row>
    <row r="12" spans="1:5" x14ac:dyDescent="0.4">
      <c r="A12" s="15">
        <v>-34247.042098317957</v>
      </c>
      <c r="B12" s="15">
        <v>-829041.14046216558</v>
      </c>
      <c r="C12" s="15">
        <v>-33.658407280386818</v>
      </c>
      <c r="D12" s="15">
        <v>-57.631647333109818</v>
      </c>
      <c r="E12" s="15">
        <v>-4.3791542937973715E-2</v>
      </c>
    </row>
    <row r="13" spans="1:5" x14ac:dyDescent="0.4">
      <c r="A13" s="15">
        <v>-42642.365277430181</v>
      </c>
      <c r="B13" s="15">
        <v>-848386.74663717311</v>
      </c>
      <c r="C13" s="15">
        <v>-43.365118054272472</v>
      </c>
      <c r="D13" s="15">
        <v>-74.063203010297215</v>
      </c>
      <c r="E13" s="15">
        <v>-9.2476646987010747E-2</v>
      </c>
    </row>
    <row r="14" spans="1:5" x14ac:dyDescent="0.4">
      <c r="A14" s="15">
        <v>-48699.876256024392</v>
      </c>
      <c r="B14" s="15">
        <v>-749373.2519378498</v>
      </c>
      <c r="C14" s="15">
        <v>-47.631059924193828</v>
      </c>
      <c r="D14" s="15">
        <v>-72.424550031511714</v>
      </c>
      <c r="E14" s="15">
        <v>-0.12755005716937196</v>
      </c>
    </row>
    <row r="15" spans="1:5" x14ac:dyDescent="0.4">
      <c r="A15" s="15">
        <v>-47846.937944671263</v>
      </c>
      <c r="B15" s="15">
        <v>-507406.05573927419</v>
      </c>
      <c r="C15" s="15">
        <v>-43.709962336879968</v>
      </c>
      <c r="D15" s="15">
        <v>-50.170077774260122</v>
      </c>
      <c r="E15" s="15">
        <v>-0.13515907332675467</v>
      </c>
    </row>
    <row r="16" spans="1:5" x14ac:dyDescent="0.4">
      <c r="A16" s="15">
        <v>-38064.311192651992</v>
      </c>
      <c r="B16" s="15">
        <v>-166228.28580630218</v>
      </c>
      <c r="C16" s="15">
        <v>-31.371196661517185</v>
      </c>
      <c r="D16" s="15">
        <v>-13.668231250918089</v>
      </c>
      <c r="E16" s="15">
        <v>-0.11302889047363254</v>
      </c>
    </row>
    <row r="17" spans="1:5" x14ac:dyDescent="0.4">
      <c r="A17" s="15">
        <v>-20804.587590616979</v>
      </c>
      <c r="B17" s="15">
        <v>185754.08822723263</v>
      </c>
      <c r="C17" s="15">
        <v>-13.356142941644439</v>
      </c>
      <c r="D17" s="15">
        <v>24.977574551332992</v>
      </c>
      <c r="E17" s="15">
        <v>-6.8540175780560333E-2</v>
      </c>
    </row>
    <row r="18" spans="1:5" x14ac:dyDescent="0.4">
      <c r="A18" s="15">
        <v>761.9413899741196</v>
      </c>
      <c r="B18" s="15">
        <v>478399.92145159742</v>
      </c>
      <c r="C18" s="15">
        <v>7.0166213208078485</v>
      </c>
      <c r="D18" s="15">
        <v>55.893977757221592</v>
      </c>
      <c r="E18" s="15">
        <v>-1.1967829021327821E-2</v>
      </c>
    </row>
    <row r="19" spans="1:5" x14ac:dyDescent="0.4">
      <c r="A19" s="15">
        <v>21881.033551200901</v>
      </c>
      <c r="B19" s="15">
        <v>672342.86530775693</v>
      </c>
      <c r="C19" s="15">
        <v>25.922920644355415</v>
      </c>
      <c r="D19" s="15">
        <v>74.199122781720803</v>
      </c>
      <c r="E19" s="15">
        <v>4.4726318523791518E-2</v>
      </c>
    </row>
    <row r="20" spans="1:5" x14ac:dyDescent="0.4">
      <c r="A20" s="15">
        <v>37589.277681240637</v>
      </c>
      <c r="B20" s="15">
        <v>737103.20442901971</v>
      </c>
      <c r="C20" s="15">
        <v>39.298464861125787</v>
      </c>
      <c r="D20" s="15">
        <v>76.60435765270725</v>
      </c>
      <c r="E20" s="15">
        <v>8.9085564621507587E-2</v>
      </c>
    </row>
    <row r="21" spans="1:5" x14ac:dyDescent="0.4">
      <c r="A21" s="15">
        <v>43192.352037407829</v>
      </c>
      <c r="B21" s="15">
        <v>644834.34564560768</v>
      </c>
      <c r="C21" s="15">
        <v>43.219610767545277</v>
      </c>
      <c r="D21" s="15">
        <v>60.349155161057311</v>
      </c>
      <c r="E21" s="15">
        <v>0.10906411349246541</v>
      </c>
    </row>
    <row r="22" spans="1:5" x14ac:dyDescent="0.4">
      <c r="A22" s="15">
        <v>36425.645414188577</v>
      </c>
      <c r="B22" s="15">
        <v>395281.99652894016</v>
      </c>
      <c r="C22" s="15">
        <v>35.733134793221659</v>
      </c>
      <c r="D22" s="15">
        <v>26.311481465857131</v>
      </c>
      <c r="E22" s="15">
        <v>9.7859505386804241E-2</v>
      </c>
    </row>
    <row r="23" spans="1:5" x14ac:dyDescent="0.4">
      <c r="A23" s="15">
        <v>21192.645245799293</v>
      </c>
      <c r="B23" s="15">
        <v>66559.71620177741</v>
      </c>
      <c r="C23" s="15">
        <v>20.192507829385303</v>
      </c>
      <c r="D23" s="15">
        <v>-15.936136521959892</v>
      </c>
      <c r="E23" s="15">
        <v>6.3102302781747735E-2</v>
      </c>
    </row>
    <row r="24" spans="1:5" x14ac:dyDescent="0.4">
      <c r="A24" s="15">
        <v>2873.1638043589646</v>
      </c>
      <c r="B24" s="15">
        <v>-244282.69633090642</v>
      </c>
      <c r="C24" s="15">
        <v>1.2307295176595368</v>
      </c>
      <c r="D24" s="15">
        <v>-54.747882887140449</v>
      </c>
      <c r="E24" s="15">
        <v>1.5922070736580977E-2</v>
      </c>
    </row>
    <row r="25" spans="1:5" x14ac:dyDescent="0.4">
      <c r="A25" s="15">
        <v>-13227.989173414633</v>
      </c>
      <c r="B25" s="15">
        <v>-441756.00818569626</v>
      </c>
      <c r="C25" s="15">
        <v>-16.520355075986338</v>
      </c>
      <c r="D25" s="15">
        <v>-78.49109732115393</v>
      </c>
      <c r="E25" s="15">
        <v>-3.2496394756093387E-2</v>
      </c>
    </row>
    <row r="26" spans="1:5" x14ac:dyDescent="0.4">
      <c r="A26" s="15">
        <v>-22974.581923318394</v>
      </c>
      <c r="B26" s="15">
        <v>-462456.48062544083</v>
      </c>
      <c r="C26" s="15">
        <v>-28.935461450198524</v>
      </c>
      <c r="D26" s="15">
        <v>-78.535363460977592</v>
      </c>
      <c r="E26" s="15">
        <v>-7.1527638420320436E-2</v>
      </c>
    </row>
    <row r="27" spans="1:5" x14ac:dyDescent="0.4">
      <c r="A27" s="15">
        <v>-25768.876262790953</v>
      </c>
      <c r="B27" s="15">
        <v>-348096.41725690872</v>
      </c>
      <c r="C27" s="15">
        <v>-33.89295862497675</v>
      </c>
      <c r="D27" s="15">
        <v>-58.038855995847776</v>
      </c>
      <c r="E27" s="15">
        <v>-9.3407498560903898E-2</v>
      </c>
    </row>
    <row r="28" spans="1:5" x14ac:dyDescent="0.4">
      <c r="A28" s="15">
        <v>-21746.426572823813</v>
      </c>
      <c r="B28" s="15">
        <v>-164345.36977923531</v>
      </c>
      <c r="C28" s="15">
        <v>-29.672463723131404</v>
      </c>
      <c r="D28" s="15">
        <v>-23.099772381878005</v>
      </c>
      <c r="E28" s="15">
        <v>-9.02604643613069E-2</v>
      </c>
    </row>
    <row r="29" spans="1:5" x14ac:dyDescent="0.4">
      <c r="A29" s="15">
        <v>-11835.230032543406</v>
      </c>
      <c r="B29" s="15">
        <v>28139.868956026301</v>
      </c>
      <c r="C29" s="15">
        <v>-15.912955417551347</v>
      </c>
      <c r="D29" s="15">
        <v>18.570815755208727</v>
      </c>
      <c r="E29" s="15">
        <v>-5.80542605096745E-2</v>
      </c>
    </row>
    <row r="30" spans="1:5" x14ac:dyDescent="0.4">
      <c r="A30" s="15">
        <v>-172.92945667460998</v>
      </c>
      <c r="B30" s="15">
        <v>175993.89671105673</v>
      </c>
      <c r="C30" s="15">
        <v>1.9452668864268237</v>
      </c>
      <c r="D30" s="15">
        <v>54.565749283437718</v>
      </c>
      <c r="E30" s="15">
        <v>-1.0050602596776875E-2</v>
      </c>
    </row>
    <row r="31" spans="1:5" x14ac:dyDescent="0.4">
      <c r="A31" s="15">
        <v>8487.4240772612775</v>
      </c>
      <c r="B31" s="15">
        <v>230562.73758458739</v>
      </c>
      <c r="C31" s="15">
        <v>16.938439938082258</v>
      </c>
      <c r="D31" s="15">
        <v>71.41869883985791</v>
      </c>
      <c r="E31" s="15">
        <v>3.5808360831536948E-2</v>
      </c>
    </row>
    <row r="32" spans="1:5" x14ac:dyDescent="0.4">
      <c r="A32" s="15">
        <v>10641.684726043226</v>
      </c>
      <c r="B32" s="15">
        <v>164426.15468480869</v>
      </c>
      <c r="C32" s="15">
        <v>23.282646904897021</v>
      </c>
      <c r="D32" s="15">
        <v>59.908628587748794</v>
      </c>
      <c r="E32" s="15">
        <v>6.3609987689494246E-2</v>
      </c>
    </row>
    <row r="33" spans="1:5" x14ac:dyDescent="0.4">
      <c r="A33" s="15">
        <v>7612.9429884581332</v>
      </c>
      <c r="B33" s="15">
        <v>32680.772531766812</v>
      </c>
      <c r="C33" s="15">
        <v>20.081935643017204</v>
      </c>
      <c r="D33" s="15">
        <v>27.244478356340309</v>
      </c>
      <c r="E33" s="15">
        <v>6.6415522934772403E-2</v>
      </c>
    </row>
    <row r="34" spans="1:5" x14ac:dyDescent="0.4">
      <c r="A34" s="15">
        <v>2113.7352740331157</v>
      </c>
      <c r="B34" s="15">
        <v>-91662.827684080941</v>
      </c>
      <c r="C34" s="15">
        <v>8.4150358474381495</v>
      </c>
      <c r="D34" s="15">
        <v>-14.824028956814873</v>
      </c>
      <c r="E34" s="15">
        <v>4.2276165138671024E-2</v>
      </c>
    </row>
    <row r="35" spans="1:5" x14ac:dyDescent="0.4">
      <c r="A35" s="15">
        <v>-2811.202568719641</v>
      </c>
      <c r="B35" s="15">
        <v>-156615.37627372879</v>
      </c>
      <c r="C35" s="15">
        <v>-7.5394290042130976</v>
      </c>
      <c r="D35" s="15">
        <v>-53.651272914016744</v>
      </c>
      <c r="E35" s="15">
        <v>8.512635202291563E-4</v>
      </c>
    </row>
    <row r="36" spans="1:5" x14ac:dyDescent="0.4">
      <c r="A36" s="15">
        <v>-5348.1253636497213</v>
      </c>
      <c r="B36" s="15">
        <v>-150851.23384484864</v>
      </c>
      <c r="C36" s="15">
        <v>-22.316167188553763</v>
      </c>
      <c r="D36" s="15">
        <v>-79.447606233036794</v>
      </c>
      <c r="E36" s="15">
        <v>-4.2709600589789655E-2</v>
      </c>
    </row>
    <row r="37" spans="1:5" x14ac:dyDescent="0.4">
      <c r="A37" s="15">
        <v>-4357.6021026092467</v>
      </c>
      <c r="B37" s="15">
        <v>-78373.367956288566</v>
      </c>
      <c r="C37" s="15">
        <v>-30.829681642703381</v>
      </c>
      <c r="D37" s="15">
        <v>-84.754066069900432</v>
      </c>
      <c r="E37" s="15">
        <v>-7.4203629720640568E-2</v>
      </c>
    </row>
    <row r="38" spans="1:5" x14ac:dyDescent="0.4">
      <c r="A38" s="15">
        <v>106.02252041723824</v>
      </c>
      <c r="B38" s="15">
        <v>38748.035515132135</v>
      </c>
      <c r="C38" s="15">
        <v>-30.546113488873303</v>
      </c>
      <c r="D38" s="15">
        <v>-69.144329824453948</v>
      </c>
      <c r="E38" s="15">
        <v>-8.5796751411319358E-2</v>
      </c>
    </row>
    <row r="39" spans="1:5" x14ac:dyDescent="0.4">
      <c r="A39" s="15">
        <v>6013.4772825884083</v>
      </c>
      <c r="B39" s="15">
        <v>164810.55038997901</v>
      </c>
      <c r="C39" s="15">
        <v>-22.907071390954492</v>
      </c>
      <c r="D39" s="15">
        <v>-39.17055452370375</v>
      </c>
      <c r="E39" s="15">
        <v>-7.8983083181976763E-2</v>
      </c>
    </row>
    <row r="40" spans="1:5" x14ac:dyDescent="0.4">
      <c r="A40" s="15">
        <v>10814.41943788489</v>
      </c>
      <c r="B40" s="15">
        <v>261687.30283551145</v>
      </c>
      <c r="C40" s="15">
        <v>-10.421515667757772</v>
      </c>
      <c r="D40" s="15">
        <v>-3.0951034648112086</v>
      </c>
      <c r="E40" s="15">
        <v>-5.7342324292617194E-2</v>
      </c>
    </row>
    <row r="41" spans="1:5" x14ac:dyDescent="0.4">
      <c r="A41" s="15">
        <v>12365.354531940571</v>
      </c>
      <c r="B41" s="15">
        <v>298044.73361851345</v>
      </c>
      <c r="C41" s="15">
        <v>4.431030944972302</v>
      </c>
      <c r="D41" s="15">
        <v>31.691922343680293</v>
      </c>
      <c r="E41" s="15">
        <v>-2.4798362760600622E-2</v>
      </c>
    </row>
    <row r="42" spans="1:5" x14ac:dyDescent="0.4">
      <c r="A42" s="15">
        <v>10263.578441006381</v>
      </c>
      <c r="B42" s="15">
        <v>270731.74699221476</v>
      </c>
      <c r="C42" s="15">
        <v>19.48859401788803</v>
      </c>
      <c r="D42" s="15">
        <v>61.741696685238807</v>
      </c>
      <c r="E42" s="15">
        <v>1.330503256839979E-2</v>
      </c>
    </row>
    <row r="43" spans="1:5" x14ac:dyDescent="0.4">
      <c r="A43" s="15">
        <v>4722.3988178660793</v>
      </c>
      <c r="B43" s="15">
        <v>187360.04451694767</v>
      </c>
      <c r="C43" s="15">
        <v>32.625253991832253</v>
      </c>
      <c r="D43" s="15">
        <v>85.092875288724457</v>
      </c>
      <c r="E43" s="15">
        <v>5.0927823720799133E-2</v>
      </c>
    </row>
    <row r="44" spans="1:5" x14ac:dyDescent="0.4">
      <c r="A44" s="15">
        <v>-3927.5258740853442</v>
      </c>
      <c r="B44" s="15">
        <v>57240.785489077396</v>
      </c>
      <c r="C44" s="15">
        <v>41.860973849397716</v>
      </c>
      <c r="D44" s="15">
        <v>100.10086080174683</v>
      </c>
      <c r="E44" s="15">
        <v>8.2231075115429389E-2</v>
      </c>
    </row>
    <row r="45" spans="1:5" x14ac:dyDescent="0.4">
      <c r="A45" s="15">
        <v>-14985.731620615645</v>
      </c>
      <c r="B45" s="15">
        <v>-106798.27409813803</v>
      </c>
      <c r="C45" s="15">
        <v>45.984270157704323</v>
      </c>
      <c r="D45" s="15">
        <v>105.9511603403822</v>
      </c>
      <c r="E45" s="15">
        <v>0.10289723015328589</v>
      </c>
    </row>
    <row r="46" spans="1:5" x14ac:dyDescent="0.4">
      <c r="A46" s="15">
        <v>-27317.560635817354</v>
      </c>
      <c r="B46" s="15">
        <v>-289083.95190326381</v>
      </c>
      <c r="C46" s="15">
        <v>44.621200334876072</v>
      </c>
      <c r="D46" s="15">
        <v>102.54052463221534</v>
      </c>
      <c r="E46" s="15">
        <v>0.11068526875253666</v>
      </c>
    </row>
    <row r="47" spans="1:5" x14ac:dyDescent="0.4">
      <c r="A47" s="15">
        <v>-39630.850032647519</v>
      </c>
      <c r="B47" s="15">
        <v>-473790.61250685272</v>
      </c>
      <c r="C47" s="15">
        <v>38.247053117354703</v>
      </c>
      <c r="D47" s="15">
        <v>90.538854397014831</v>
      </c>
      <c r="E47" s="15">
        <v>0.10579271532413309</v>
      </c>
    </row>
    <row r="48" spans="1:5" x14ac:dyDescent="0.4">
      <c r="A48" s="15">
        <v>-50559.662718878186</v>
      </c>
      <c r="B48" s="15">
        <v>-643811.19042284449</v>
      </c>
      <c r="C48" s="15">
        <v>28.205004011563091</v>
      </c>
      <c r="D48" s="15">
        <v>71.914847760338972</v>
      </c>
      <c r="E48" s="15">
        <v>9.0885423153227243E-2</v>
      </c>
    </row>
    <row r="49" spans="1:5" x14ac:dyDescent="0.4">
      <c r="A49" s="15">
        <v>-58804.352680508193</v>
      </c>
      <c r="B49" s="15">
        <v>-782485.30594504613</v>
      </c>
      <c r="C49" s="15">
        <v>16.176450883436353</v>
      </c>
      <c r="D49" s="15">
        <v>49.422517180556603</v>
      </c>
      <c r="E49" s="15">
        <v>6.953391836311941E-2</v>
      </c>
    </row>
    <row r="50" spans="1:5" x14ac:dyDescent="0.4">
      <c r="A50" s="15">
        <v>-63099.260266264027</v>
      </c>
      <c r="B50" s="15">
        <v>-873584.53239734715</v>
      </c>
      <c r="C50" s="15">
        <v>3.8755484027641498</v>
      </c>
      <c r="D50" s="15">
        <v>25.918185155325215</v>
      </c>
      <c r="E50" s="15">
        <v>4.5398771477903284E-2</v>
      </c>
    </row>
    <row r="51" spans="1:5" x14ac:dyDescent="0.4">
      <c r="A51" s="15">
        <v>-62188.796345678908</v>
      </c>
      <c r="B51" s="15">
        <v>-900927.8612583772</v>
      </c>
      <c r="C51" s="15">
        <v>-6.9901016823944575</v>
      </c>
      <c r="D51" s="15">
        <v>4.231718303340732</v>
      </c>
      <c r="E51" s="15">
        <v>2.2161765417151293E-2</v>
      </c>
    </row>
    <row r="52" spans="1:5" x14ac:dyDescent="0.4">
      <c r="A52" s="15">
        <v>-55090.901888497036</v>
      </c>
      <c r="B52" s="15">
        <v>-850746.54258431634</v>
      </c>
      <c r="C52" s="15">
        <v>-14.938948694734624</v>
      </c>
      <c r="D52" s="15">
        <v>-13.206018130309122</v>
      </c>
      <c r="E52" s="15">
        <v>3.1414151405491082E-3</v>
      </c>
    </row>
    <row r="53" spans="1:5" x14ac:dyDescent="0.4">
      <c r="A53" s="15">
        <v>-42064.191534523619</v>
      </c>
      <c r="B53" s="15">
        <v>-722421.96695445664</v>
      </c>
      <c r="C53" s="15">
        <v>-19.505829934396168</v>
      </c>
      <c r="D53" s="15">
        <v>-25.664585228115691</v>
      </c>
      <c r="E53" s="15">
        <v>-1.0480108839066374E-2</v>
      </c>
    </row>
    <row r="54" spans="1:5" x14ac:dyDescent="0.4">
      <c r="A54" s="15">
        <v>-24368.499822835089</v>
      </c>
      <c r="B54" s="15">
        <v>-529886.58695183136</v>
      </c>
      <c r="C54" s="15">
        <v>-21.037218159290294</v>
      </c>
      <c r="D54" s="15">
        <v>-33.61319911953187</v>
      </c>
      <c r="E54" s="15">
        <v>-1.9075582302256859E-2</v>
      </c>
    </row>
    <row r="55" spans="1:5" x14ac:dyDescent="0.4">
      <c r="A55" s="15">
        <v>-3454.5407785614198</v>
      </c>
      <c r="B55" s="15">
        <v>-290162.885785972</v>
      </c>
      <c r="C55" s="15">
        <v>-20.035881942915726</v>
      </c>
      <c r="D55" s="15">
        <v>-37.716996434640961</v>
      </c>
      <c r="E55" s="15">
        <v>-2.3284002471234466E-2</v>
      </c>
    </row>
    <row r="56" spans="1:5" x14ac:dyDescent="0.4">
      <c r="A56" s="15">
        <v>19225.242577906298</v>
      </c>
      <c r="B56" s="15">
        <v>-20297.131506144819</v>
      </c>
      <c r="C56" s="15">
        <v>-17.006590181177984</v>
      </c>
      <c r="D56" s="15">
        <v>-38.638161524936088</v>
      </c>
      <c r="E56" s="15">
        <v>-2.3743252216407419E-2</v>
      </c>
    </row>
    <row r="57" spans="1:5" x14ac:dyDescent="0.4">
      <c r="A57" s="15">
        <v>42218.407226177245</v>
      </c>
      <c r="B57" s="15">
        <v>262664.4078383827</v>
      </c>
      <c r="C57" s="15">
        <v>-12.454111769982321</v>
      </c>
      <c r="D57" s="15">
        <v>-37.038878741910395</v>
      </c>
      <c r="E57" s="15">
        <v>-2.1091214408184934E-2</v>
      </c>
    </row>
    <row r="58" spans="1:5" x14ac:dyDescent="0.4">
      <c r="A58" s="15">
        <v>64069.329800648149</v>
      </c>
      <c r="B58" s="15">
        <v>541620.22162603214</v>
      </c>
      <c r="C58" s="15">
        <v>-6.8863087080422343</v>
      </c>
      <c r="D58" s="15">
        <v>-33.576104294044811</v>
      </c>
      <c r="E58" s="15">
        <v>-1.5971832007170284E-2</v>
      </c>
    </row>
    <row r="59" spans="1:5" x14ac:dyDescent="0.4">
      <c r="A59" s="15">
        <v>83309.13034979903</v>
      </c>
      <c r="B59" s="15">
        <v>799219.59324818803</v>
      </c>
      <c r="C59" s="15">
        <v>-0.82487936522342897</v>
      </c>
      <c r="D59" s="15">
        <v>-28.886304104569113</v>
      </c>
      <c r="E59" s="15">
        <v>-9.0561252488323037E-3</v>
      </c>
    </row>
    <row r="60" spans="1:5" x14ac:dyDescent="0.4">
      <c r="A60" s="15">
        <v>98463.60775663075</v>
      </c>
      <c r="B60" s="15">
        <v>1017943.6207328063</v>
      </c>
      <c r="C60" s="15">
        <v>5.1995289461176188</v>
      </c>
      <c r="D60" s="15">
        <v>-23.602405100893886</v>
      </c>
      <c r="E60" s="15">
        <v>-1.0325221151785673E-3</v>
      </c>
    </row>
    <row r="61" spans="1:5" x14ac:dyDescent="0.4">
      <c r="A61" s="15">
        <v>108058.02569907738</v>
      </c>
      <c r="B61" s="15">
        <v>1180245.1664100664</v>
      </c>
      <c r="C61" s="15">
        <v>10.654804953703881</v>
      </c>
      <c r="D61" s="15">
        <v>-18.357756497227214</v>
      </c>
      <c r="E61" s="15">
        <v>7.4077124976965752E-3</v>
      </c>
    </row>
    <row r="62" spans="1:5" x14ac:dyDescent="0.4">
      <c r="A62" s="15">
        <v>110616.97171528306</v>
      </c>
      <c r="B62" s="15">
        <v>1268569.879941076</v>
      </c>
      <c r="C62" s="15">
        <v>15.008804415673783</v>
      </c>
      <c r="D62" s="15">
        <v>-13.785125784614678</v>
      </c>
      <c r="E62" s="15">
        <v>1.5572389721806301E-2</v>
      </c>
    </row>
    <row r="63" spans="1:5" x14ac:dyDescent="0.4">
      <c r="A63" s="15">
        <v>104627.12316032495</v>
      </c>
      <c r="B63" s="15">
        <v>1264827.4785077774</v>
      </c>
      <c r="C63" s="15">
        <v>17.727690585314832</v>
      </c>
      <c r="D63" s="15">
        <v>-10.500767843120796</v>
      </c>
      <c r="E63" s="15">
        <v>2.2737317182155464E-2</v>
      </c>
    </row>
    <row r="64" spans="1:5" x14ac:dyDescent="0.4">
      <c r="A64" s="15">
        <v>89135.334695634709</v>
      </c>
      <c r="B64" s="15">
        <v>1156309.7613445402</v>
      </c>
      <c r="C64" s="15">
        <v>18.403233446805345</v>
      </c>
      <c r="D64" s="15">
        <v>-8.8973674740762121</v>
      </c>
      <c r="E64" s="15">
        <v>2.8132570891825488E-2</v>
      </c>
    </row>
    <row r="65" spans="1:5" x14ac:dyDescent="0.4">
      <c r="A65" s="15">
        <v>65961.717489791408</v>
      </c>
      <c r="B65" s="15">
        <v>959487.41611863207</v>
      </c>
      <c r="C65" s="15">
        <v>17.153813315948913</v>
      </c>
      <c r="D65" s="15">
        <v>-8.6887426672269861</v>
      </c>
      <c r="E65" s="15">
        <v>3.1233396417382774E-2</v>
      </c>
    </row>
    <row r="66" spans="1:5" x14ac:dyDescent="0.4">
      <c r="A66" s="15">
        <v>37635.092108804361</v>
      </c>
      <c r="B66" s="15">
        <v>698310.6824457692</v>
      </c>
      <c r="C66" s="15">
        <v>14.23226124323646</v>
      </c>
      <c r="D66" s="15">
        <v>-9.4236692730733012</v>
      </c>
      <c r="E66" s="15">
        <v>3.1582605451616536E-2</v>
      </c>
    </row>
    <row r="67" spans="1:5" x14ac:dyDescent="0.4">
      <c r="A67" s="15">
        <v>6686.0374825937952</v>
      </c>
      <c r="B67" s="15">
        <v>396745.28244552598</v>
      </c>
      <c r="C67" s="15">
        <v>9.8920504111997776</v>
      </c>
      <c r="D67" s="15">
        <v>-10.651223977866577</v>
      </c>
      <c r="E67" s="15">
        <v>2.8722795509446987E-2</v>
      </c>
    </row>
    <row r="68" spans="1:5" x14ac:dyDescent="0.4">
      <c r="A68" s="15">
        <v>-24354.867458920089</v>
      </c>
      <c r="B68" s="15">
        <v>78756.938237482493</v>
      </c>
      <c r="C68" s="15">
        <v>4.3866540023708129</v>
      </c>
      <c r="D68" s="15">
        <v>-11.920483467858425</v>
      </c>
      <c r="E68" s="15">
        <v>2.219656410579408E-2</v>
      </c>
    </row>
    <row r="69" spans="1:5" x14ac:dyDescent="0.4">
      <c r="A69" s="15">
        <v>-52957.043785817215</v>
      </c>
      <c r="B69" s="15">
        <v>-231688.62805877835</v>
      </c>
      <c r="C69" s="15">
        <v>-2.030454800718462</v>
      </c>
      <c r="D69" s="15">
        <v>-12.780524429299961</v>
      </c>
      <c r="E69" s="15">
        <v>1.1546508755578364E-2</v>
      </c>
    </row>
    <row r="70" spans="1:5" x14ac:dyDescent="0.4">
      <c r="A70" s="15">
        <v>-76778.93864062638</v>
      </c>
      <c r="B70" s="15">
        <v>-511317.40435537935</v>
      </c>
      <c r="C70" s="15">
        <v>-8.9824634128160614</v>
      </c>
      <c r="D70" s="15">
        <v>-12.831434021606754</v>
      </c>
      <c r="E70" s="15">
        <v>-3.1295189935806201E-3</v>
      </c>
    </row>
    <row r="71" spans="1:5" x14ac:dyDescent="0.4">
      <c r="A71" s="15">
        <v>-94235.103455672564</v>
      </c>
      <c r="B71" s="15">
        <v>-739622.21869121084</v>
      </c>
      <c r="C71" s="15">
        <v>-15.599201637788596</v>
      </c>
      <c r="D71" s="15">
        <v>-11.877341296849448</v>
      </c>
      <c r="E71" s="15">
        <v>-1.9512651463265099E-2</v>
      </c>
    </row>
    <row r="72" spans="1:5" x14ac:dyDescent="0.4">
      <c r="A72" s="15">
        <v>-103929.11573572965</v>
      </c>
      <c r="B72" s="15">
        <v>-896787.60913686198</v>
      </c>
      <c r="C72" s="15">
        <v>-20.887159876782256</v>
      </c>
      <c r="D72" s="15">
        <v>-9.7733857802621475</v>
      </c>
      <c r="E72" s="15">
        <v>-3.4728766942357825E-2</v>
      </c>
    </row>
    <row r="73" spans="1:5" x14ac:dyDescent="0.4">
      <c r="A73" s="15">
        <v>-104462.97448794897</v>
      </c>
      <c r="B73" s="15">
        <v>-962983.30066059739</v>
      </c>
      <c r="C73" s="15">
        <v>-23.852580646464983</v>
      </c>
      <c r="D73" s="15">
        <v>-6.3742845954302361</v>
      </c>
      <c r="E73" s="15">
        <v>-4.5903818657323806E-2</v>
      </c>
    </row>
    <row r="74" spans="1:5" x14ac:dyDescent="0.4">
      <c r="A74" s="15">
        <v>-94352.88643079852</v>
      </c>
      <c r="B74" s="15">
        <v>-917506.03563279752</v>
      </c>
      <c r="C74" s="15">
        <v>-23.500128530324837</v>
      </c>
      <c r="D74" s="15">
        <v>-1.5477539719548381</v>
      </c>
      <c r="E74" s="15">
        <v>-5.0184831920810413E-2</v>
      </c>
    </row>
    <row r="75" spans="1:5" x14ac:dyDescent="0.4">
      <c r="A75" s="15">
        <v>-71791.280627682863</v>
      </c>
      <c r="B75" s="15">
        <v>-736339.67691627028</v>
      </c>
      <c r="C75" s="15">
        <v>-18.83182747571108</v>
      </c>
      <c r="D75" s="15">
        <v>4.7779048302729414</v>
      </c>
      <c r="E75" s="15">
        <v>-4.4801778788295596E-2</v>
      </c>
    </row>
    <row r="76" spans="1:5" x14ac:dyDescent="0.4">
      <c r="A76" s="15">
        <v>-36476.461387714764</v>
      </c>
      <c r="B76" s="15">
        <v>-412525.89256906748</v>
      </c>
      <c r="C76" s="15">
        <v>-9.4350739654933111</v>
      </c>
      <c r="D76" s="15">
        <v>12.314419027278378</v>
      </c>
      <c r="E76" s="15">
        <v>-2.8306584113719072E-2</v>
      </c>
    </row>
    <row r="77" spans="1:5" x14ac:dyDescent="0.4">
      <c r="A77" s="15">
        <v>5445.0072709348115</v>
      </c>
      <c r="B77" s="15">
        <v>-11634.692081513786</v>
      </c>
      <c r="C77" s="15">
        <v>2.7361511414137896</v>
      </c>
      <c r="D77" s="15">
        <v>19.418352553861816</v>
      </c>
      <c r="E77" s="15">
        <v>-4.5176797951401535E-3</v>
      </c>
    </row>
    <row r="78" spans="1:5" x14ac:dyDescent="0.4">
      <c r="A78" s="15">
        <v>46053.839673732509</v>
      </c>
      <c r="B78" s="15">
        <v>381139.73653723922</v>
      </c>
      <c r="C78" s="15">
        <v>15.053554997064529</v>
      </c>
      <c r="D78" s="15">
        <v>24.078713829059318</v>
      </c>
      <c r="E78" s="15">
        <v>2.1210363170647638E-2</v>
      </c>
    </row>
    <row r="79" spans="1:5" x14ac:dyDescent="0.4">
      <c r="A79" s="15">
        <v>77388.194082696893</v>
      </c>
      <c r="B79" s="15">
        <v>680208.19014523097</v>
      </c>
      <c r="C79" s="15">
        <v>24.866803659547653</v>
      </c>
      <c r="D79" s="15">
        <v>24.276690514352175</v>
      </c>
      <c r="E79" s="15">
        <v>4.3464451666008416E-2</v>
      </c>
    </row>
    <row r="80" spans="1:5" x14ac:dyDescent="0.4">
      <c r="A80" s="15">
        <v>91486.228759846737</v>
      </c>
      <c r="B80" s="15">
        <v>799981.46560049825</v>
      </c>
      <c r="C80" s="15">
        <v>29.525563186951924</v>
      </c>
      <c r="D80" s="15">
        <v>17.993470271222854</v>
      </c>
      <c r="E80" s="15">
        <v>5.6831492573306636E-2</v>
      </c>
    </row>
    <row r="81" spans="1:5" x14ac:dyDescent="0.4">
      <c r="A81" s="15">
        <v>82888.246120879834</v>
      </c>
      <c r="B81" s="15">
        <v>682599.65793026844</v>
      </c>
      <c r="C81" s="15">
        <v>27.152826918301646</v>
      </c>
      <c r="D81" s="15">
        <v>4.2841389769656644</v>
      </c>
      <c r="E81" s="15">
        <v>5.7269397846509293E-2</v>
      </c>
    </row>
    <row r="82" spans="1:5" x14ac:dyDescent="0.4">
      <c r="A82" s="15">
        <v>56142.906109321702</v>
      </c>
      <c r="B82" s="15">
        <v>381118.00214324275</v>
      </c>
      <c r="C82" s="15">
        <v>18.964894079844257</v>
      </c>
      <c r="D82" s="15">
        <v>-13.500749649389103</v>
      </c>
      <c r="E82" s="15">
        <v>4.6220072662749787E-2</v>
      </c>
    </row>
    <row r="83" spans="1:5" x14ac:dyDescent="0.4">
      <c r="A83" s="15">
        <v>18300.136474811792</v>
      </c>
      <c r="B83" s="15">
        <v>-23687.179363749099</v>
      </c>
      <c r="C83" s="15">
        <v>6.9513782326899722</v>
      </c>
      <c r="D83" s="15">
        <v>-30.93724375906875</v>
      </c>
      <c r="E83" s="15">
        <v>2.6496319017799367E-2</v>
      </c>
    </row>
    <row r="84" spans="1:5" x14ac:dyDescent="0.4">
      <c r="A84" s="15">
        <v>-23590.354119902091</v>
      </c>
      <c r="B84" s="15">
        <v>-451041.61688914674</v>
      </c>
      <c r="C84" s="15">
        <v>-6.8981102985695646</v>
      </c>
      <c r="D84" s="15">
        <v>-43.601516524817512</v>
      </c>
      <c r="E84" s="15">
        <v>9.1091184418654676E-4</v>
      </c>
    </row>
    <row r="85" spans="1:5" x14ac:dyDescent="0.4">
      <c r="A85" s="15">
        <v>-62737.692742625419</v>
      </c>
      <c r="B85" s="15">
        <v>-822767.5842871198</v>
      </c>
      <c r="C85" s="15">
        <v>-20.464609195449082</v>
      </c>
      <c r="D85" s="15">
        <v>-46.947271875912058</v>
      </c>
      <c r="E85" s="15">
        <v>-2.7166317717119467E-2</v>
      </c>
    </row>
    <row r="86" spans="1:5" x14ac:dyDescent="0.4">
      <c r="A86" s="15">
        <v>-93071.362373564305</v>
      </c>
      <c r="B86" s="15">
        <v>-1071675.0379804634</v>
      </c>
      <c r="C86" s="15">
        <v>-31.048842625043608</v>
      </c>
      <c r="D86" s="15">
        <v>-37.314317611353687</v>
      </c>
      <c r="E86" s="15">
        <v>-5.1849536145786357E-2</v>
      </c>
    </row>
    <row r="87" spans="1:5" x14ac:dyDescent="0.4">
      <c r="A87" s="15">
        <v>-107527.0886224459</v>
      </c>
      <c r="B87" s="15">
        <v>-1135666.2883170054</v>
      </c>
      <c r="C87" s="15">
        <v>-35.570808800639647</v>
      </c>
      <c r="D87" s="15">
        <v>-16.420609499007284</v>
      </c>
      <c r="E87" s="15">
        <v>-6.554516231302733E-2</v>
      </c>
    </row>
    <row r="88" spans="1:5" x14ac:dyDescent="0.4">
      <c r="A88" s="15">
        <v>-99113.081196987274</v>
      </c>
      <c r="B88" s="15">
        <v>-958175.25488205475</v>
      </c>
      <c r="C88" s="15">
        <v>-30.979460574978148</v>
      </c>
      <c r="D88" s="15">
        <v>12.554402620123179</v>
      </c>
      <c r="E88" s="15">
        <v>-6.0538965599854409E-2</v>
      </c>
    </row>
    <row r="89" spans="1:5" x14ac:dyDescent="0.4">
      <c r="A89" s="15">
        <v>-65169.496132347391</v>
      </c>
      <c r="B89" s="15">
        <v>-528779.27277090505</v>
      </c>
      <c r="C89" s="15">
        <v>-16.1079017342851</v>
      </c>
      <c r="D89" s="15">
        <v>44.636755354568685</v>
      </c>
      <c r="E89" s="15">
        <v>-3.3208530575267216E-2</v>
      </c>
    </row>
    <row r="90" spans="1:5" x14ac:dyDescent="0.4">
      <c r="A90" s="15">
        <v>-15221.362466421564</v>
      </c>
      <c r="B90" s="15">
        <v>46070.05169227939</v>
      </c>
      <c r="C90" s="15">
        <v>4.0427012761425356</v>
      </c>
      <c r="D90" s="15">
        <v>69.79085920441058</v>
      </c>
      <c r="E90" s="15">
        <v>6.1661499512746494E-3</v>
      </c>
    </row>
    <row r="91" spans="1:5" x14ac:dyDescent="0.4">
      <c r="A91" s="15">
        <v>38573.516933875275</v>
      </c>
      <c r="B91" s="15">
        <v>642269.04733844544</v>
      </c>
      <c r="C91" s="15">
        <v>23.558913196778303</v>
      </c>
      <c r="D91" s="15">
        <v>80.768321463516472</v>
      </c>
      <c r="E91" s="15">
        <v>4.4956571251200284E-2</v>
      </c>
    </row>
    <row r="92" spans="1:5" x14ac:dyDescent="0.4">
      <c r="A92" s="15">
        <v>89053.034652719973</v>
      </c>
      <c r="B92" s="15">
        <v>1195552.1274010949</v>
      </c>
      <c r="C92" s="15">
        <v>38.942329866835877</v>
      </c>
      <c r="D92" s="15">
        <v>77.422272659567781</v>
      </c>
      <c r="E92" s="15">
        <v>7.5287176450335697E-2</v>
      </c>
    </row>
    <row r="93" spans="1:5" x14ac:dyDescent="0.4">
      <c r="A93" s="15">
        <v>130736.12787440226</v>
      </c>
      <c r="B93" s="15">
        <v>1660663.7808971694</v>
      </c>
      <c r="C93" s="15">
        <v>47.486297856474067</v>
      </c>
      <c r="D93" s="15">
        <v>61.481697539734867</v>
      </c>
      <c r="E93" s="15">
        <v>9.1035584091243196E-2</v>
      </c>
    </row>
    <row r="94" spans="1:5" x14ac:dyDescent="0.4">
      <c r="A94" s="15">
        <v>158531.91730854599</v>
      </c>
      <c r="B94" s="15">
        <v>1991252.9083022398</v>
      </c>
      <c r="C94" s="15">
        <v>47.206816918833837</v>
      </c>
      <c r="D94" s="15">
        <v>35.227477008784668</v>
      </c>
      <c r="E94" s="15">
        <v>8.7855138871368282E-2</v>
      </c>
    </row>
    <row r="95" spans="1:5" x14ac:dyDescent="0.4">
      <c r="A95" s="15">
        <v>169196.89743410068</v>
      </c>
      <c r="B95" s="15">
        <v>2140212.3567310576</v>
      </c>
      <c r="C95" s="15">
        <v>39.072110437069647</v>
      </c>
      <c r="D95" s="15">
        <v>2.9271416574562887</v>
      </c>
      <c r="E95" s="15">
        <v>6.8392148648881268E-2</v>
      </c>
    </row>
    <row r="96" spans="1:5" x14ac:dyDescent="0.4">
      <c r="A96" s="15">
        <v>162522.8911955333</v>
      </c>
      <c r="B96" s="15">
        <v>2089014.871777121</v>
      </c>
      <c r="C96" s="15">
        <v>25.773052148421186</v>
      </c>
      <c r="D96" s="15">
        <v>-30.422944149751082</v>
      </c>
      <c r="E96" s="15">
        <v>3.8861821155864229E-2</v>
      </c>
    </row>
    <row r="97" spans="1:5" x14ac:dyDescent="0.4">
      <c r="A97" s="15">
        <v>139090.20694039628</v>
      </c>
      <c r="B97" s="15">
        <v>1827524.2340045979</v>
      </c>
      <c r="C97" s="15">
        <v>10.252040095971811</v>
      </c>
      <c r="D97" s="15">
        <v>-59.726426769860211</v>
      </c>
      <c r="E97" s="15">
        <v>5.9342682658830659E-3</v>
      </c>
    </row>
    <row r="98" spans="1:5" x14ac:dyDescent="0.4">
      <c r="A98" s="15">
        <v>99770.878012555666</v>
      </c>
      <c r="B98" s="15">
        <v>1351872.415127534</v>
      </c>
      <c r="C98" s="15">
        <v>-4.8275610720569606</v>
      </c>
      <c r="D98" s="15">
        <v>-80.286608250266028</v>
      </c>
      <c r="E98" s="15">
        <v>-2.4383173364363929E-2</v>
      </c>
    </row>
    <row r="99" spans="1:5" x14ac:dyDescent="0.4">
      <c r="A99" s="15">
        <v>47005.094530097696</v>
      </c>
      <c r="B99" s="15">
        <v>689428.96774598176</v>
      </c>
      <c r="C99" s="15">
        <v>-18.055327700400063</v>
      </c>
      <c r="D99" s="15">
        <v>-89.752219969456689</v>
      </c>
      <c r="E99" s="15">
        <v>-4.9098781351901939E-2</v>
      </c>
    </row>
    <row r="100" spans="1:5" x14ac:dyDescent="0.4">
      <c r="A100" s="15">
        <v>-14335.662497381445</v>
      </c>
      <c r="B100" s="15">
        <v>-96799.092474111792</v>
      </c>
      <c r="C100" s="15">
        <v>-28.919880756875422</v>
      </c>
      <c r="D100" s="15">
        <v>-89.076221956212393</v>
      </c>
      <c r="E100" s="15">
        <v>-6.7554122892857255E-2</v>
      </c>
    </row>
    <row r="101" spans="1:5" x14ac:dyDescent="0.4">
      <c r="A101" s="15">
        <v>-78373.841267522366</v>
      </c>
      <c r="B101" s="15">
        <v>-929589.78378381161</v>
      </c>
      <c r="C101" s="15">
        <v>-37.172261720874573</v>
      </c>
      <c r="D101" s="15">
        <v>-80.198921303014615</v>
      </c>
      <c r="E101" s="15">
        <v>-7.9846047325870945E-2</v>
      </c>
    </row>
    <row r="102" spans="1:5" x14ac:dyDescent="0.4">
      <c r="A102" s="15">
        <v>-139108.06756547216</v>
      </c>
      <c r="B102" s="15">
        <v>-1729901.263365122</v>
      </c>
      <c r="C102" s="15">
        <v>-42.591959753471805</v>
      </c>
      <c r="D102" s="15">
        <v>-65.130959400299062</v>
      </c>
      <c r="E102" s="15">
        <v>-8.6160898419851487E-2</v>
      </c>
    </row>
    <row r="103" spans="1:5" x14ac:dyDescent="0.4">
      <c r="A103" s="15">
        <v>-190536.96717637804</v>
      </c>
      <c r="B103" s="15">
        <v>-2418691.6884000362</v>
      </c>
      <c r="C103" s="15">
        <v>-44.95846401574137</v>
      </c>
      <c r="D103" s="15">
        <v>-45.882977638501778</v>
      </c>
      <c r="E103" s="15">
        <v>-8.6685019943709099E-2</v>
      </c>
    </row>
    <row r="104" spans="1:5" x14ac:dyDescent="0.4">
      <c r="A104" s="15">
        <v>-226659.16588538684</v>
      </c>
      <c r="B104" s="15">
        <v>-2916919.2160705635</v>
      </c>
      <c r="C104" s="15">
        <v>-44.051263668757599</v>
      </c>
      <c r="D104" s="15">
        <v>-24.465617408058055</v>
      </c>
      <c r="E104" s="15">
        <v>-8.1604755666351961E-2</v>
      </c>
    </row>
    <row r="105" spans="1:5" x14ac:dyDescent="0.4">
      <c r="A105" s="15">
        <v>-242995.19638453814</v>
      </c>
      <c r="B105" s="15">
        <v>-3165065.6426401366</v>
      </c>
      <c r="C105" s="15">
        <v>-39.859568936237103</v>
      </c>
      <c r="D105" s="15">
        <v>-2.6366189732804575</v>
      </c>
      <c r="E105" s="15">
        <v>-7.1359757165829596E-2</v>
      </c>
    </row>
    <row r="106" spans="1:5" x14ac:dyDescent="0.4">
      <c r="A106" s="15">
        <v>-241055.78387746401</v>
      </c>
      <c r="B106" s="15">
        <v>-3180322.3224276612</v>
      </c>
      <c r="C106" s="15">
        <v>-33.148044360450669</v>
      </c>
      <c r="D106" s="15">
        <v>18.768647361337223</v>
      </c>
      <c r="E106" s="15">
        <v>-5.7293540083072386E-2</v>
      </c>
    </row>
    <row r="107" spans="1:5" x14ac:dyDescent="0.4">
      <c r="A107" s="15">
        <v>-223463.86504878156</v>
      </c>
      <c r="B107" s="15">
        <v>-2993560.0961918123</v>
      </c>
      <c r="C107" s="15">
        <v>-24.636509246631551</v>
      </c>
      <c r="D107" s="15">
        <v>38.802170641172836</v>
      </c>
      <c r="E107" s="15">
        <v>-4.0565255329906069E-2</v>
      </c>
    </row>
    <row r="108" spans="1:5" x14ac:dyDescent="0.4">
      <c r="A108" s="15">
        <v>-192665.12161905365</v>
      </c>
      <c r="B108" s="15">
        <v>-2633048.1681782389</v>
      </c>
      <c r="C108" s="15">
        <v>-14.97796668152419</v>
      </c>
      <c r="D108" s="15">
        <v>56.392290976685267</v>
      </c>
      <c r="E108" s="15">
        <v>-2.2223871270383135E-2</v>
      </c>
    </row>
    <row r="109" spans="1:5" x14ac:dyDescent="0.4">
      <c r="A109" s="15">
        <v>-151085.28034682426</v>
      </c>
      <c r="B109" s="15">
        <v>-2126751.5830719052</v>
      </c>
      <c r="C109" s="15">
        <v>-4.8245731802547525</v>
      </c>
      <c r="D109" s="15">
        <v>70.458744880772798</v>
      </c>
      <c r="E109" s="15">
        <v>-3.3181524250318023E-3</v>
      </c>
    </row>
    <row r="110" spans="1:5" x14ac:dyDescent="0.4">
      <c r="A110" s="15">
        <v>-101150.06799063631</v>
      </c>
      <c r="B110" s="15">
        <v>-1502635.3855577728</v>
      </c>
      <c r="C110" s="15">
        <v>5.1715147420505048</v>
      </c>
      <c r="D110" s="15">
        <v>79.921268866333207</v>
      </c>
      <c r="E110" s="15">
        <v>1.5103136685618766E-2</v>
      </c>
    </row>
    <row r="111" spans="1:5" x14ac:dyDescent="0.4">
      <c r="A111" s="15">
        <v>-45285.211309033431</v>
      </c>
      <c r="B111" s="15">
        <v>-788664.62032078835</v>
      </c>
      <c r="C111" s="15">
        <v>14.358140570265453</v>
      </c>
      <c r="D111" s="15">
        <v>83.699599446264386</v>
      </c>
      <c r="E111" s="15">
        <v>3.1991231541039708E-2</v>
      </c>
    </row>
    <row r="112" spans="1:5" x14ac:dyDescent="0.4">
      <c r="A112" s="15">
        <v>14083.562939441119</v>
      </c>
      <c r="B112" s="15">
        <v>-12804.332045931209</v>
      </c>
      <c r="C112" s="15">
        <v>22.083147789263908</v>
      </c>
      <c r="D112" s="15">
        <v>80.713473133464689</v>
      </c>
      <c r="E112" s="15">
        <v>4.6297367620702391E-2</v>
      </c>
    </row>
    <row r="113" spans="1:5" x14ac:dyDescent="0.4">
      <c r="A113" s="15">
        <v>74530.527996243967</v>
      </c>
      <c r="B113" s="15">
        <v>796980.43458186067</v>
      </c>
      <c r="C113" s="15">
        <v>27.694379883919805</v>
      </c>
      <c r="D113" s="15">
        <v>69.882626440831686</v>
      </c>
      <c r="E113" s="15">
        <v>5.6972780404078431E-2</v>
      </c>
    </row>
    <row r="114" spans="1:5" x14ac:dyDescent="0.4">
      <c r="A114" s="15">
        <v>132302.74097142328</v>
      </c>
      <c r="B114" s="15">
        <v>1592599.4923474467</v>
      </c>
      <c r="C114" s="15">
        <v>30.587725337189763</v>
      </c>
      <c r="D114" s="15">
        <v>50.887791147700419</v>
      </c>
      <c r="E114" s="15">
        <v>6.2924104802603506E-2</v>
      </c>
    </row>
    <row r="115" spans="1:5" x14ac:dyDescent="0.4">
      <c r="A115" s="15">
        <v>178338.3944493944</v>
      </c>
      <c r="B115" s="15">
        <v>2245462.0839150539</v>
      </c>
      <c r="C115" s="15">
        <v>30.351252624363433</v>
      </c>
      <c r="D115" s="15">
        <v>26.453680099152805</v>
      </c>
      <c r="E115" s="15">
        <v>6.2879573455574905E-2</v>
      </c>
    </row>
    <row r="116" spans="1:5" x14ac:dyDescent="0.4">
      <c r="A116" s="15">
        <v>202248.46488316442</v>
      </c>
      <c r="B116" s="15">
        <v>2606852.3094187323</v>
      </c>
      <c r="C116" s="15">
        <v>26.621075218812901</v>
      </c>
      <c r="D116" s="15">
        <v>6.600140670761756E-2</v>
      </c>
      <c r="E116" s="15">
        <v>5.552281843425369E-2</v>
      </c>
    </row>
    <row r="117" spans="1:5" x14ac:dyDescent="0.4">
      <c r="A117" s="15">
        <v>193424.0037128134</v>
      </c>
      <c r="B117" s="15">
        <v>2525047.1381931556</v>
      </c>
      <c r="C117" s="15">
        <v>19.023972137482374</v>
      </c>
      <c r="D117" s="15">
        <v>-24.792661330648848</v>
      </c>
      <c r="E117" s="15">
        <v>3.9522838432754108E-2</v>
      </c>
    </row>
    <row r="118" spans="1:5" x14ac:dyDescent="0.4">
      <c r="A118" s="15">
        <v>145495.24856174068</v>
      </c>
      <c r="B118" s="15">
        <v>1907154.7799993379</v>
      </c>
      <c r="C118" s="15">
        <v>7.664573844593872</v>
      </c>
      <c r="D118" s="15">
        <v>-44.887989426491046</v>
      </c>
      <c r="E118" s="15">
        <v>1.4699537983832493E-2</v>
      </c>
    </row>
    <row r="119" spans="1:5" x14ac:dyDescent="0.4">
      <c r="A119" s="15">
        <v>72348.056980514521</v>
      </c>
      <c r="B119" s="15">
        <v>940715.36829455919</v>
      </c>
      <c r="C119" s="15">
        <v>-5.3010665600928988</v>
      </c>
      <c r="D119" s="15">
        <v>-57.931856156639277</v>
      </c>
      <c r="E119" s="15">
        <v>-1.4304054367954896E-2</v>
      </c>
    </row>
    <row r="120" spans="1:5" x14ac:dyDescent="0.4">
      <c r="A120" s="15">
        <v>-7012.8272452718429</v>
      </c>
      <c r="B120" s="15">
        <v>-115871.19983997896</v>
      </c>
      <c r="C120" s="15">
        <v>-17.201706703826954</v>
      </c>
      <c r="D120" s="15">
        <v>-61.871901659340949</v>
      </c>
      <c r="E120" s="15">
        <v>-4.1635470730817137E-2</v>
      </c>
    </row>
    <row r="121" spans="1:5" x14ac:dyDescent="0.4">
      <c r="A121" s="15">
        <v>-74250.484402951406</v>
      </c>
      <c r="B121" s="15">
        <v>-1011353.9391301285</v>
      </c>
      <c r="C121" s="15">
        <v>-25.345158126709965</v>
      </c>
      <c r="D121" s="15">
        <v>-54.655222232137525</v>
      </c>
      <c r="E121" s="15">
        <v>-6.1184509399038467E-2</v>
      </c>
    </row>
    <row r="122" spans="1:5" x14ac:dyDescent="0.4">
      <c r="A122" s="15">
        <v>-116527.46120972947</v>
      </c>
      <c r="B122" s="15">
        <v>-1563606.6338872996</v>
      </c>
      <c r="C122" s="15">
        <v>-27.610175857983279</v>
      </c>
      <c r="D122" s="15">
        <v>-35.56237839687342</v>
      </c>
      <c r="E122" s="15">
        <v>-6.7414267899467833E-2</v>
      </c>
    </row>
    <row r="123" spans="1:5" x14ac:dyDescent="0.4">
      <c r="A123" s="15">
        <v>-132986.80900840502</v>
      </c>
      <c r="B123" s="15">
        <v>-1759768.4696595268</v>
      </c>
      <c r="C123" s="15">
        <v>-24.473480190653405</v>
      </c>
      <c r="D123" s="15">
        <v>-9.2159451832020132</v>
      </c>
      <c r="E123" s="15">
        <v>-6.094704789805587E-2</v>
      </c>
    </row>
    <row r="124" spans="1:5" x14ac:dyDescent="0.4">
      <c r="A124" s="15">
        <v>-125642.45733740026</v>
      </c>
      <c r="B124" s="15">
        <v>-1628327.478053879</v>
      </c>
      <c r="C124" s="15">
        <v>-17.073745947688145</v>
      </c>
      <c r="D124" s="15">
        <v>18.457048164071516</v>
      </c>
      <c r="E124" s="15">
        <v>-4.4018263946961025E-2</v>
      </c>
    </row>
    <row r="125" spans="1:5" x14ac:dyDescent="0.4">
      <c r="A125" s="15">
        <v>-96738.297920276847</v>
      </c>
      <c r="B125" s="15">
        <v>-1202077.6854897942</v>
      </c>
      <c r="C125" s="15">
        <v>-6.6022013314835366</v>
      </c>
      <c r="D125" s="15">
        <v>41.630331509227666</v>
      </c>
      <c r="E125" s="15">
        <v>-1.8939385659782898E-2</v>
      </c>
    </row>
    <row r="126" spans="1:5" x14ac:dyDescent="0.4">
      <c r="A126" s="15">
        <v>-49161.483675175528</v>
      </c>
      <c r="B126" s="15">
        <v>-523951.12139913783</v>
      </c>
      <c r="C126" s="15">
        <v>5.5675538875999822</v>
      </c>
      <c r="D126" s="15">
        <v>54.238557367804262</v>
      </c>
      <c r="E126" s="15">
        <v>1.1476582354491848E-2</v>
      </c>
    </row>
    <row r="127" spans="1:5" x14ac:dyDescent="0.4">
      <c r="A127" s="15">
        <v>10377.788401321865</v>
      </c>
      <c r="B127" s="15">
        <v>308463.17947188416</v>
      </c>
      <c r="C127" s="15">
        <v>17.521986294477561</v>
      </c>
      <c r="D127" s="15">
        <v>51.381492944548057</v>
      </c>
      <c r="E127" s="15">
        <v>4.2482488666085859E-2</v>
      </c>
    </row>
    <row r="128" spans="1:5" x14ac:dyDescent="0.4">
      <c r="A128" s="15">
        <v>65574.164558082892</v>
      </c>
      <c r="B128" s="15">
        <v>1061204.7504534305</v>
      </c>
      <c r="C128" s="15">
        <v>26.49079084350549</v>
      </c>
      <c r="D128" s="15">
        <v>35.53029179761711</v>
      </c>
      <c r="E128" s="15">
        <v>6.6714121223942588E-2</v>
      </c>
    </row>
    <row r="129" spans="1:5" x14ac:dyDescent="0.4">
      <c r="A129" s="15">
        <v>97814.510184303726</v>
      </c>
      <c r="B129" s="15">
        <v>1467522.7367165899</v>
      </c>
      <c r="C129" s="15">
        <v>29.50960918983948</v>
      </c>
      <c r="D129" s="15">
        <v>11.042537374877327</v>
      </c>
      <c r="E129" s="15">
        <v>7.6235625501407764E-2</v>
      </c>
    </row>
    <row r="130" spans="1:5" x14ac:dyDescent="0.4">
      <c r="A130" s="15">
        <v>91224.36970376641</v>
      </c>
      <c r="B130" s="15">
        <v>1300055.206966182</v>
      </c>
      <c r="C130" s="15">
        <v>23.973171052458298</v>
      </c>
      <c r="D130" s="15">
        <v>-17.348350257297888</v>
      </c>
      <c r="E130" s="15">
        <v>6.4074993739466152E-2</v>
      </c>
    </row>
    <row r="131" spans="1:5" x14ac:dyDescent="0.4">
      <c r="A131" s="15">
        <v>46543.41134861976</v>
      </c>
      <c r="B131" s="15">
        <v>575211.54968072765</v>
      </c>
      <c r="C131" s="15">
        <v>10.037754328595632</v>
      </c>
      <c r="D131" s="15">
        <v>-42.582067862834691</v>
      </c>
      <c r="E131" s="15">
        <v>3.0337220041253235E-2</v>
      </c>
    </row>
    <row r="132" spans="1:5" x14ac:dyDescent="0.4">
      <c r="A132" s="15">
        <v>-11383.271539820009</v>
      </c>
      <c r="B132" s="15">
        <v>-328595.77582644514</v>
      </c>
      <c r="C132" s="15">
        <v>-6.8953343409123979</v>
      </c>
      <c r="D132" s="15">
        <v>-55.43345624726674</v>
      </c>
      <c r="E132" s="15">
        <v>-1.1967568522639678E-2</v>
      </c>
    </row>
    <row r="133" spans="1:5" x14ac:dyDescent="0.4">
      <c r="A133" s="15">
        <v>-60485.920410611507</v>
      </c>
      <c r="B133" s="15">
        <v>-1084150.887194155</v>
      </c>
      <c r="C133" s="15">
        <v>-22.221820311386153</v>
      </c>
      <c r="D133" s="15">
        <v>-53.046744601457974</v>
      </c>
      <c r="E133" s="15">
        <v>-5.1436780980394482E-2</v>
      </c>
    </row>
    <row r="134" spans="1:5" x14ac:dyDescent="0.4">
      <c r="A134" s="15">
        <v>-93390.429818871184</v>
      </c>
      <c r="B134" s="15">
        <v>-1580547.225142594</v>
      </c>
      <c r="C134" s="15">
        <v>-33.611607373526603</v>
      </c>
      <c r="D134" s="15">
        <v>-38.767709007557414</v>
      </c>
      <c r="E134" s="15">
        <v>-8.1804186295236017E-2</v>
      </c>
    </row>
    <row r="135" spans="1:5" x14ac:dyDescent="0.4">
      <c r="A135" s="15">
        <v>-106155.40105826093</v>
      </c>
      <c r="B135" s="15">
        <v>-1756775.6485086302</v>
      </c>
      <c r="C135" s="15">
        <v>-39.217641946837219</v>
      </c>
      <c r="D135" s="15">
        <v>-17.105489358388962</v>
      </c>
      <c r="E135" s="15">
        <v>-9.7818868975025342E-2</v>
      </c>
    </row>
    <row r="136" spans="1:5" x14ac:dyDescent="0.4">
      <c r="A136" s="15">
        <v>-94883.334862020216</v>
      </c>
      <c r="B136" s="15">
        <v>-1551676.6898122991</v>
      </c>
      <c r="C136" s="15">
        <v>-37.146811651736328</v>
      </c>
      <c r="D136" s="15">
        <v>7.5154350505629575</v>
      </c>
      <c r="E136" s="15">
        <v>-9.4120742309370856E-2</v>
      </c>
    </row>
    <row r="137" spans="1:5" x14ac:dyDescent="0.4">
      <c r="A137" s="15">
        <v>-56219.916295029019</v>
      </c>
      <c r="B137" s="15">
        <v>-909539.49305298249</v>
      </c>
      <c r="C137" s="15">
        <v>-25.683322640836543</v>
      </c>
      <c r="D137" s="15">
        <v>30.696408208999298</v>
      </c>
      <c r="E137" s="15">
        <v>-6.5797630534720847E-2</v>
      </c>
    </row>
    <row r="138" spans="1:5" x14ac:dyDescent="0.4">
      <c r="A138" s="15">
        <v>6932.2135566993647</v>
      </c>
      <c r="B138" s="15">
        <v>127223.86230412639</v>
      </c>
      <c r="C138" s="15">
        <v>-5.305347153603428</v>
      </c>
      <c r="D138" s="15">
        <v>48.688101531858543</v>
      </c>
      <c r="E138" s="15">
        <v>-1.3718455316742748E-2</v>
      </c>
    </row>
    <row r="139" spans="1:5" x14ac:dyDescent="0.4">
      <c r="A139" s="15">
        <v>73803.219463158748</v>
      </c>
      <c r="B139" s="15">
        <v>1221935.646211836</v>
      </c>
      <c r="C139" s="15">
        <v>18.019868171565157</v>
      </c>
      <c r="D139" s="15">
        <v>57.52897377559318</v>
      </c>
      <c r="E139" s="15">
        <v>4.6095057153342334E-2</v>
      </c>
    </row>
    <row r="140" spans="1:5" x14ac:dyDescent="0.4">
      <c r="A140" s="15">
        <v>119274.66656764115</v>
      </c>
      <c r="B140" s="15">
        <v>1966007.300803019</v>
      </c>
      <c r="C140" s="15">
        <v>37.008129711078887</v>
      </c>
      <c r="D140" s="15">
        <v>53.154077256847415</v>
      </c>
      <c r="E140" s="15">
        <v>9.39669282543108E-2</v>
      </c>
    </row>
    <row r="141" spans="1:5" x14ac:dyDescent="0.4">
      <c r="A141" s="15">
        <v>124818.83792966546</v>
      </c>
      <c r="B141" s="15">
        <v>2058128.5068307442</v>
      </c>
      <c r="C141" s="15">
        <v>45.862124147559179</v>
      </c>
      <c r="D141" s="15">
        <v>33.481546641711859</v>
      </c>
      <c r="E141" s="15">
        <v>0.11433222744828224</v>
      </c>
    </row>
    <row r="142" spans="1:5" x14ac:dyDescent="0.4">
      <c r="A142" s="15">
        <v>97940.008639859443</v>
      </c>
      <c r="B142" s="15">
        <v>1620327.4504223573</v>
      </c>
      <c r="C142" s="15">
        <v>44.692754496518162</v>
      </c>
      <c r="D142" s="15">
        <v>4.3492679076918508</v>
      </c>
      <c r="E142" s="15">
        <v>0.10799626546099024</v>
      </c>
    </row>
    <row r="143" spans="1:5" x14ac:dyDescent="0.4">
      <c r="A143" s="15">
        <v>51409.653169890211</v>
      </c>
      <c r="B143" s="15">
        <v>858812.75989925186</v>
      </c>
      <c r="C143" s="15">
        <v>34.940584511853913</v>
      </c>
      <c r="D143" s="15">
        <v>-26.472102963722904</v>
      </c>
      <c r="E143" s="15">
        <v>7.9579596822516807E-2</v>
      </c>
    </row>
    <row r="144" spans="1:5" x14ac:dyDescent="0.4">
      <c r="A144" s="15">
        <v>-2383.3593399509855</v>
      </c>
      <c r="B144" s="15">
        <v>-26563.039500373838</v>
      </c>
      <c r="C144" s="15">
        <v>18.010602342651797</v>
      </c>
      <c r="D144" s="15">
        <v>-51.243105208587735</v>
      </c>
      <c r="E144" s="15">
        <v>3.3650976675103771E-2</v>
      </c>
    </row>
    <row r="145" spans="1:5" x14ac:dyDescent="0.4">
      <c r="A145" s="15">
        <v>-52222.048600851907</v>
      </c>
      <c r="B145" s="15">
        <v>-851987.58371790289</v>
      </c>
      <c r="C145" s="15">
        <v>-4.0687869743394787</v>
      </c>
      <c r="D145" s="15">
        <v>-63.091378297654956</v>
      </c>
      <c r="E145" s="15">
        <v>-2.3466232947201165E-2</v>
      </c>
    </row>
    <row r="146" spans="1:5" x14ac:dyDescent="0.4">
      <c r="A146" s="15">
        <v>-90815.482978440166</v>
      </c>
      <c r="B146" s="15">
        <v>-1490411.5403054219</v>
      </c>
      <c r="C146" s="15">
        <v>-26.752878466006347</v>
      </c>
      <c r="D146" s="15">
        <v>-59.175058998168609</v>
      </c>
      <c r="E146" s="15">
        <v>-7.8664646236464006E-2</v>
      </c>
    </row>
    <row r="147" spans="1:5" x14ac:dyDescent="0.4">
      <c r="A147" s="15">
        <v>-111895.23174833617</v>
      </c>
      <c r="B147" s="15">
        <v>-1833807.9082563783</v>
      </c>
      <c r="C147" s="15">
        <v>-44.574180648650227</v>
      </c>
      <c r="D147" s="15">
        <v>-40.810329088926835</v>
      </c>
      <c r="E147" s="15">
        <v>-0.11677939147944398</v>
      </c>
    </row>
    <row r="148" spans="1:5" x14ac:dyDescent="0.4">
      <c r="A148" s="15">
        <v>-109322.97312376754</v>
      </c>
      <c r="B148" s="15">
        <v>-1777527.6576832996</v>
      </c>
      <c r="C148" s="15">
        <v>-52.087225605290975</v>
      </c>
      <c r="D148" s="15">
        <v>-10.319162877011165</v>
      </c>
      <c r="E148" s="15">
        <v>-0.12262176315733436</v>
      </c>
    </row>
    <row r="149" spans="1:5" x14ac:dyDescent="0.4">
      <c r="A149" s="15">
        <v>-80810.778841381674</v>
      </c>
      <c r="B149" s="15">
        <v>-1282623.4450858978</v>
      </c>
      <c r="C149" s="15">
        <v>-45.85528460478649</v>
      </c>
      <c r="D149" s="15">
        <v>27.553731274072796</v>
      </c>
      <c r="E149" s="15">
        <v>-8.7059858730244799E-2</v>
      </c>
    </row>
    <row r="150" spans="1:5" x14ac:dyDescent="0.4">
      <c r="A150" s="15">
        <v>-37483.009061838347</v>
      </c>
      <c r="B150" s="15">
        <v>-537661.30373849138</v>
      </c>
      <c r="C150" s="15">
        <v>-28.931651107318551</v>
      </c>
      <c r="D150" s="15">
        <v>60.901233321429814</v>
      </c>
      <c r="E150" s="15">
        <v>-2.4225460957843833E-2</v>
      </c>
    </row>
    <row r="151" spans="1:5" x14ac:dyDescent="0.4">
      <c r="A151" s="15">
        <v>7382.956300268308</v>
      </c>
      <c r="B151" s="15">
        <v>234007.67103928491</v>
      </c>
      <c r="C151" s="15">
        <v>-5.7643177556562772</v>
      </c>
      <c r="D151" s="15">
        <v>77.616583222200859</v>
      </c>
      <c r="E151" s="15">
        <v>4.5527596237183353E-2</v>
      </c>
    </row>
    <row r="152" spans="1:5" x14ac:dyDescent="0.4">
      <c r="A152" s="15">
        <v>42499.000289844516</v>
      </c>
      <c r="B152" s="15">
        <v>842188.50264087657</v>
      </c>
      <c r="C152" s="15">
        <v>18.911471406489987</v>
      </c>
      <c r="D152" s="15">
        <v>72.228041840601534</v>
      </c>
      <c r="E152" s="15">
        <v>0.10190365236673321</v>
      </c>
    </row>
    <row r="153" spans="1:5" x14ac:dyDescent="0.4">
      <c r="A153" s="15">
        <v>61359.721285848304</v>
      </c>
      <c r="B153" s="15">
        <v>1160105.2845979484</v>
      </c>
      <c r="C153" s="15">
        <v>37.108003615294706</v>
      </c>
      <c r="D153" s="15">
        <v>46.166008963784918</v>
      </c>
      <c r="E153" s="15">
        <v>0.1239221053738214</v>
      </c>
    </row>
    <row r="154" spans="1:5" x14ac:dyDescent="0.4">
      <c r="A154" s="15">
        <v>63702.897612825567</v>
      </c>
      <c r="B154" s="15">
        <v>1157404.4209861939</v>
      </c>
      <c r="C154" s="15">
        <v>38.7876841767578</v>
      </c>
      <c r="D154" s="15">
        <v>5.711253420313481</v>
      </c>
      <c r="E154" s="15">
        <v>9.8622513368487347E-2</v>
      </c>
    </row>
    <row r="155" spans="1:5" x14ac:dyDescent="0.4">
      <c r="A155" s="15">
        <v>53812.216697710348</v>
      </c>
      <c r="B155" s="15">
        <v>894600.75145482889</v>
      </c>
      <c r="C155" s="15">
        <v>23.506979457994287</v>
      </c>
      <c r="D155" s="15">
        <v>-34.810192320487836</v>
      </c>
      <c r="E155" s="15">
        <v>4.0422869460834995E-2</v>
      </c>
    </row>
    <row r="156" spans="1:5" x14ac:dyDescent="0.4">
      <c r="A156" s="15">
        <v>37526.558572238966</v>
      </c>
      <c r="B156" s="15">
        <v>490778.43976091838</v>
      </c>
      <c r="C156" s="15">
        <v>-1.6644402958620375</v>
      </c>
      <c r="D156" s="15">
        <v>-62.421870393687648</v>
      </c>
      <c r="E156" s="15">
        <v>-2.984712830990871E-2</v>
      </c>
    </row>
    <row r="157" spans="1:5" x14ac:dyDescent="0.4">
      <c r="A157" s="15">
        <v>18962.868042491831</v>
      </c>
      <c r="B157" s="15">
        <v>53400.922405502744</v>
      </c>
      <c r="C157" s="15">
        <v>-27.62763133846893</v>
      </c>
      <c r="D157" s="15">
        <v>-70.909228114275408</v>
      </c>
      <c r="E157" s="15">
        <v>-9.3385429438059359E-2</v>
      </c>
    </row>
    <row r="158" spans="1:5" x14ac:dyDescent="0.4">
      <c r="A158" s="15">
        <v>1275.6858032792834</v>
      </c>
      <c r="B158" s="15">
        <v>-329411.05652353226</v>
      </c>
      <c r="C158" s="15">
        <v>-45.338524331865507</v>
      </c>
      <c r="D158" s="15">
        <v>-60.383515715919174</v>
      </c>
      <c r="E158" s="15">
        <v>-0.13334485427485915</v>
      </c>
    </row>
    <row r="159" spans="1:5" x14ac:dyDescent="0.4">
      <c r="A159" s="15">
        <v>-12554.536778495325</v>
      </c>
      <c r="B159" s="15">
        <v>-579587.20457562164</v>
      </c>
      <c r="C159" s="15">
        <v>-47.828275934392771</v>
      </c>
      <c r="D159" s="15">
        <v>-33.745697850066897</v>
      </c>
      <c r="E159" s="15">
        <v>-0.13698843960254428</v>
      </c>
    </row>
    <row r="160" spans="1:5" x14ac:dyDescent="0.4">
      <c r="A160" s="15">
        <v>-20211.529825659545</v>
      </c>
      <c r="B160" s="15">
        <v>-656066.98670491646</v>
      </c>
      <c r="C160" s="15">
        <v>-36.195355828927269</v>
      </c>
      <c r="D160" s="15">
        <v>0.4019399512061268</v>
      </c>
      <c r="E160" s="15">
        <v>-0.1071656364122726</v>
      </c>
    </row>
    <row r="161" spans="1:5" x14ac:dyDescent="0.4">
      <c r="A161" s="15">
        <v>-21506.841295843602</v>
      </c>
      <c r="B161" s="15">
        <v>-569707.45617559727</v>
      </c>
      <c r="C161" s="15">
        <v>-15.913857441088208</v>
      </c>
      <c r="D161" s="15">
        <v>30.943619357730682</v>
      </c>
      <c r="E161" s="15">
        <v>-5.6220583329067077E-2</v>
      </c>
    </row>
    <row r="162" spans="1:5" x14ac:dyDescent="0.4">
      <c r="A162" s="15">
        <v>-17224.213148728828</v>
      </c>
      <c r="B162" s="15">
        <v>-348260.49848744995</v>
      </c>
      <c r="C162" s="15">
        <v>7.1761651944892968</v>
      </c>
      <c r="D162" s="15">
        <v>50.276416871008458</v>
      </c>
      <c r="E162" s="15">
        <v>3.3557524620497397E-3</v>
      </c>
    </row>
    <row r="163" spans="1:5" x14ac:dyDescent="0.4">
      <c r="A163" s="15">
        <v>-9692.7358462441443</v>
      </c>
      <c r="B163" s="15">
        <v>-58071.62584348239</v>
      </c>
      <c r="C163" s="15">
        <v>28.058471413624282</v>
      </c>
      <c r="D163" s="15">
        <v>56.998467075328428</v>
      </c>
      <c r="E163" s="15">
        <v>6.0658463744785097E-2</v>
      </c>
    </row>
    <row r="164" spans="1:5" x14ac:dyDescent="0.4">
      <c r="A164" s="15">
        <v>-1620.8291040499466</v>
      </c>
      <c r="B164" s="15">
        <v>222761.10440747917</v>
      </c>
      <c r="C164" s="15">
        <v>42.579122655523832</v>
      </c>
      <c r="D164" s="15">
        <v>51.789298905587017</v>
      </c>
      <c r="E164" s="15">
        <v>0.10511104683623396</v>
      </c>
    </row>
    <row r="165" spans="1:5" x14ac:dyDescent="0.4">
      <c r="A165" s="15">
        <v>4309.5477392228904</v>
      </c>
      <c r="B165" s="15">
        <v>415749.56050432025</v>
      </c>
      <c r="C165" s="15">
        <v>46.890894395065644</v>
      </c>
      <c r="D165" s="15">
        <v>35.602226420048247</v>
      </c>
      <c r="E165" s="15">
        <v>0.12622578439489454</v>
      </c>
    </row>
    <row r="166" spans="1:5" x14ac:dyDescent="0.4">
      <c r="A166" s="15">
        <v>6068.1339736571972</v>
      </c>
      <c r="B166" s="15">
        <v>459872.25623262668</v>
      </c>
      <c r="C166" s="15">
        <v>38.351907883979955</v>
      </c>
      <c r="D166" s="15">
        <v>10.155883888333941</v>
      </c>
      <c r="E166" s="15">
        <v>0.11576988738260062</v>
      </c>
    </row>
    <row r="167" spans="1:5" x14ac:dyDescent="0.4">
      <c r="A167" s="15">
        <v>4246.9680486507723</v>
      </c>
      <c r="B167" s="15">
        <v>368054.22119219042</v>
      </c>
      <c r="C167" s="15">
        <v>19.405231926628169</v>
      </c>
      <c r="D167" s="15">
        <v>-19.804776603513385</v>
      </c>
      <c r="E167" s="15">
        <v>7.6105296435521969E-2</v>
      </c>
    </row>
    <row r="168" spans="1:5" x14ac:dyDescent="0.4">
      <c r="A168" s="15">
        <v>255.2769594002508</v>
      </c>
      <c r="B168" s="15">
        <v>187451.91746513601</v>
      </c>
      <c r="C168" s="15">
        <v>-4.7329777977586902</v>
      </c>
      <c r="D168" s="15">
        <v>-48.564726379153804</v>
      </c>
      <c r="E168" s="15">
        <v>1.8501016245440233E-2</v>
      </c>
    </row>
    <row r="169" spans="1:5" x14ac:dyDescent="0.4">
      <c r="A169" s="15">
        <v>-4459.2293719136305</v>
      </c>
      <c r="B169" s="15">
        <v>-30411.908476032193</v>
      </c>
      <c r="C169" s="15">
        <v>-28.486040882825339</v>
      </c>
      <c r="D169" s="15">
        <v>-70.39373956203238</v>
      </c>
      <c r="E169" s="15">
        <v>-4.4136158082361508E-2</v>
      </c>
    </row>
    <row r="170" spans="1:5" x14ac:dyDescent="0.4">
      <c r="A170" s="15">
        <v>-8467.2076719836023</v>
      </c>
      <c r="B170" s="15">
        <v>-234312.86938271491</v>
      </c>
      <c r="C170" s="15">
        <v>-46.332714155281302</v>
      </c>
      <c r="D170" s="15">
        <v>-79.600906816973463</v>
      </c>
      <c r="E170" s="15">
        <v>-9.8965982726863758E-2</v>
      </c>
    </row>
    <row r="171" spans="1:5" x14ac:dyDescent="0.4">
      <c r="A171" s="15">
        <v>-10435.636924940925</v>
      </c>
      <c r="B171" s="15">
        <v>-374583.36351598473</v>
      </c>
      <c r="C171" s="15">
        <v>-52.984218372219004</v>
      </c>
      <c r="D171" s="15">
        <v>-70.73108717190982</v>
      </c>
      <c r="E171" s="15">
        <v>-0.13315314361312164</v>
      </c>
    </row>
    <row r="172" spans="1:5" x14ac:dyDescent="0.4">
      <c r="A172" s="15">
        <v>-9529.4664160699904</v>
      </c>
      <c r="B172" s="15">
        <v>-412256.34586456302</v>
      </c>
      <c r="C172" s="15">
        <v>-44.896807721812849</v>
      </c>
      <c r="D172" s="15">
        <v>-40.648299895302216</v>
      </c>
      <c r="E172" s="15">
        <v>-0.13460409237990903</v>
      </c>
    </row>
    <row r="173" spans="1:5" x14ac:dyDescent="0.4">
      <c r="A173" s="15">
        <v>-5802.3297321907376</v>
      </c>
      <c r="B173" s="15">
        <v>-335929.85704447015</v>
      </c>
      <c r="C173" s="15">
        <v>-23.346047492917869</v>
      </c>
      <c r="D173" s="15">
        <v>5.4668551385786532</v>
      </c>
      <c r="E173" s="15">
        <v>-9.7001940085600716E-2</v>
      </c>
    </row>
    <row r="174" spans="1:5" x14ac:dyDescent="0.4">
      <c r="A174" s="15">
        <v>-121.98400564462656</v>
      </c>
      <c r="B174" s="15">
        <v>-157170.60256058295</v>
      </c>
      <c r="C174" s="15">
        <v>5.6952172690702998</v>
      </c>
      <c r="D174" s="15">
        <v>51.677090682855741</v>
      </c>
      <c r="E174" s="15">
        <v>-2.4770574151902255E-2</v>
      </c>
    </row>
    <row r="175" spans="1:5" x14ac:dyDescent="0.4">
      <c r="A175" s="15">
        <v>6154.8865709885858</v>
      </c>
      <c r="B175" s="15">
        <v>88611.373300021893</v>
      </c>
      <c r="C175" s="15">
        <v>33.879270399689041</v>
      </c>
      <c r="D175" s="15">
        <v>80.005935007172752</v>
      </c>
      <c r="E175" s="15">
        <v>6.6413164366244282E-2</v>
      </c>
    </row>
    <row r="176" spans="1:5" x14ac:dyDescent="0.4">
      <c r="A176" s="15">
        <v>10577.887154982596</v>
      </c>
      <c r="B176" s="15">
        <v>295734.47599447082</v>
      </c>
      <c r="C176" s="15">
        <v>49.181001942845896</v>
      </c>
      <c r="D176" s="15">
        <v>78.332649840777705</v>
      </c>
      <c r="E176" s="15">
        <v>0.13137207886404276</v>
      </c>
    </row>
    <row r="177" spans="1:5" x14ac:dyDescent="0.4">
      <c r="A177" s="15">
        <v>11924.281911112608</v>
      </c>
      <c r="B177" s="15">
        <v>385652.66873733699</v>
      </c>
      <c r="C177" s="15">
        <v>46.701497320770791</v>
      </c>
      <c r="D177" s="15">
        <v>52.448712178464618</v>
      </c>
      <c r="E177" s="15">
        <v>0.13968713780874245</v>
      </c>
    </row>
    <row r="178" spans="1:5" x14ac:dyDescent="0.4">
      <c r="A178" s="15">
        <v>10736.615493443225</v>
      </c>
      <c r="B178" s="15">
        <v>354519.17028850177</v>
      </c>
      <c r="C178" s="15">
        <v>30.353328412006803</v>
      </c>
      <c r="D178" s="15">
        <v>17.814236362612998</v>
      </c>
      <c r="E178" s="15">
        <v>9.1730698021724552E-2</v>
      </c>
    </row>
    <row r="179" spans="1:5" x14ac:dyDescent="0.4">
      <c r="A179" s="15">
        <v>8441.0258364098045</v>
      </c>
      <c r="B179" s="15">
        <v>259853.40729387861</v>
      </c>
      <c r="C179" s="15">
        <v>9.5227740981049891</v>
      </c>
      <c r="D179" s="15">
        <v>-11.36270808178571</v>
      </c>
      <c r="E179" s="15">
        <v>1.9002840084557052E-2</v>
      </c>
    </row>
    <row r="180" spans="1:5" x14ac:dyDescent="0.4">
      <c r="A180" s="15">
        <v>6451.9131694668395</v>
      </c>
      <c r="B180" s="15">
        <v>166274.12063737851</v>
      </c>
      <c r="C180" s="15">
        <v>-5.3249396256347969</v>
      </c>
      <c r="D180" s="15">
        <v>-23.908245561160197</v>
      </c>
      <c r="E180" s="15">
        <v>-3.4622381293059987E-2</v>
      </c>
    </row>
    <row r="181" spans="1:5" x14ac:dyDescent="0.4">
      <c r="A181" s="15">
        <v>5775.4829238077973</v>
      </c>
      <c r="B181" s="15">
        <v>120614.64688519202</v>
      </c>
      <c r="C181" s="15">
        <v>-5.6708983534809851</v>
      </c>
      <c r="D181" s="15">
        <v>-12.998858688352472</v>
      </c>
      <c r="E181" s="15">
        <v>-3.5043781999414748E-2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EC00-8477-4403-8432-2A5183A47DAD}">
  <dimension ref="A1:E181"/>
  <sheetViews>
    <sheetView workbookViewId="0">
      <selection activeCell="F2" sqref="F2"/>
    </sheetView>
  </sheetViews>
  <sheetFormatPr defaultRowHeight="13.9" x14ac:dyDescent="0.4"/>
  <cols>
    <col min="1" max="1" width="12.19921875" style="16" customWidth="1"/>
    <col min="2" max="2" width="11.796875" style="16" customWidth="1"/>
    <col min="3" max="3" width="13.59765625" style="16" customWidth="1"/>
    <col min="4" max="4" width="13.6640625" style="16" customWidth="1"/>
    <col min="5" max="5" width="13.9296875" style="16" customWidth="1"/>
  </cols>
  <sheetData>
    <row r="1" spans="1:5" x14ac:dyDescent="0.4">
      <c r="A1" s="16" t="s">
        <v>35</v>
      </c>
      <c r="B1" s="16" t="s">
        <v>36</v>
      </c>
      <c r="C1" s="16" t="s">
        <v>37</v>
      </c>
      <c r="D1" s="16" t="s">
        <v>38</v>
      </c>
      <c r="E1" s="16" t="s">
        <v>39</v>
      </c>
    </row>
    <row r="2" spans="1:5" x14ac:dyDescent="0.4">
      <c r="A2" s="16">
        <v>-1969.1741790409503</v>
      </c>
      <c r="B2" s="16">
        <v>25567.863287539989</v>
      </c>
      <c r="C2" s="16">
        <v>-4.2561565250890414</v>
      </c>
      <c r="D2" s="16">
        <v>-7.9558564101940714</v>
      </c>
      <c r="E2" s="16">
        <v>-3.0018991670413487E-2</v>
      </c>
    </row>
    <row r="3" spans="1:5" x14ac:dyDescent="0.4">
      <c r="A3" s="16">
        <v>-1192.5303780194217</v>
      </c>
      <c r="B3" s="16">
        <v>28305.623607621641</v>
      </c>
      <c r="C3" s="16">
        <v>-2.9164844864241735</v>
      </c>
      <c r="D3" s="16">
        <v>-6.7215639037508481</v>
      </c>
      <c r="E3" s="16">
        <v>-2.505138446057702E-2</v>
      </c>
    </row>
    <row r="4" spans="1:5" x14ac:dyDescent="0.4">
      <c r="A4" s="16">
        <v>-741.51971332444737</v>
      </c>
      <c r="B4" s="16">
        <v>23173.929246819411</v>
      </c>
      <c r="C4" s="16">
        <v>-1.6008093216794821</v>
      </c>
      <c r="D4" s="16">
        <v>-4.4164066063155261</v>
      </c>
      <c r="E4" s="16">
        <v>-1.8408384883803808E-2</v>
      </c>
    </row>
    <row r="5" spans="1:5" x14ac:dyDescent="0.4">
      <c r="A5" s="16">
        <v>-536.57115915491931</v>
      </c>
      <c r="B5" s="16">
        <v>12280.197491815186</v>
      </c>
      <c r="C5" s="16">
        <v>-0.40288380957693171</v>
      </c>
      <c r="D5" s="16">
        <v>-1.5143902899983326</v>
      </c>
      <c r="E5" s="16">
        <v>-1.0663779451309195E-2</v>
      </c>
    </row>
    <row r="6" spans="1:5" x14ac:dyDescent="0.4">
      <c r="A6" s="16">
        <v>-474.7937672563146</v>
      </c>
      <c r="B6" s="16">
        <v>-1883.7178055323338</v>
      </c>
      <c r="C6" s="16">
        <v>0.59934521747424707</v>
      </c>
      <c r="D6" s="16">
        <v>1.490825763192654</v>
      </c>
      <c r="E6" s="16">
        <v>-2.4333905851230001E-3</v>
      </c>
    </row>
    <row r="7" spans="1:5" x14ac:dyDescent="0.4">
      <c r="A7" s="16">
        <v>-451.03188899062377</v>
      </c>
      <c r="B7" s="16">
        <v>-16502.732271643708</v>
      </c>
      <c r="C7" s="16">
        <v>1.3575700449258419</v>
      </c>
      <c r="D7" s="16">
        <v>4.1620785714000803</v>
      </c>
      <c r="E7" s="16">
        <v>5.661720540366625E-3</v>
      </c>
    </row>
    <row r="8" spans="1:5" x14ac:dyDescent="0.4">
      <c r="A8" s="16">
        <v>-371.99838827644726</v>
      </c>
      <c r="B8" s="16">
        <v>-28906.702038664818</v>
      </c>
      <c r="C8" s="16">
        <v>1.8599921378751603</v>
      </c>
      <c r="D8" s="16">
        <v>6.1719185583205167</v>
      </c>
      <c r="E8" s="16">
        <v>1.3067531085278803E-2</v>
      </c>
    </row>
    <row r="9" spans="1:5" x14ac:dyDescent="0.4">
      <c r="A9" s="16">
        <v>-188.25130651241193</v>
      </c>
      <c r="B9" s="16">
        <v>-37703.252593768993</v>
      </c>
      <c r="C9" s="16">
        <v>2.1607011084252221</v>
      </c>
      <c r="D9" s="16">
        <v>7.4475618423099386</v>
      </c>
      <c r="E9" s="16">
        <v>1.9463135669301863E-2</v>
      </c>
    </row>
    <row r="10" spans="1:5" x14ac:dyDescent="0.4">
      <c r="A10" s="16">
        <v>109.72175797290213</v>
      </c>
      <c r="B10" s="16">
        <v>-42091.631564211617</v>
      </c>
      <c r="C10" s="16">
        <v>2.3076713559229596</v>
      </c>
      <c r="D10" s="16">
        <v>7.9839313452117953</v>
      </c>
      <c r="E10" s="16">
        <v>2.4519791440841265E-2</v>
      </c>
    </row>
    <row r="11" spans="1:5" x14ac:dyDescent="0.4">
      <c r="A11" s="16">
        <v>502.15597523137524</v>
      </c>
      <c r="B11" s="16">
        <v>-41711.655920632737</v>
      </c>
      <c r="C11" s="16">
        <v>2.3366843553793104</v>
      </c>
      <c r="D11" s="16">
        <v>7.8097186612834371</v>
      </c>
      <c r="E11" s="16">
        <v>2.7927208392683044E-2</v>
      </c>
    </row>
    <row r="12" spans="1:5" x14ac:dyDescent="0.4">
      <c r="A12" s="16">
        <v>950.37526476960295</v>
      </c>
      <c r="B12" s="16">
        <v>-36485.889930029429</v>
      </c>
      <c r="C12" s="16">
        <v>2.2754510938842718</v>
      </c>
      <c r="D12" s="16">
        <v>6.9733880578065524</v>
      </c>
      <c r="E12" s="16">
        <v>2.9390967331705348E-2</v>
      </c>
    </row>
    <row r="13" spans="1:5" x14ac:dyDescent="0.4">
      <c r="A13" s="16">
        <v>1408.5163188940141</v>
      </c>
      <c r="B13" s="16">
        <v>-26514.952381166113</v>
      </c>
      <c r="C13" s="16">
        <v>2.1492408045380289</v>
      </c>
      <c r="D13" s="16">
        <v>5.5374485444194654</v>
      </c>
      <c r="E13" s="16">
        <v>2.8654054680419767E-2</v>
      </c>
    </row>
    <row r="14" spans="1:5" x14ac:dyDescent="0.4">
      <c r="A14" s="16">
        <v>1842.7276613383629</v>
      </c>
      <c r="B14" s="16">
        <v>-12208.640211328042</v>
      </c>
      <c r="C14" s="16">
        <v>1.990149912924005</v>
      </c>
      <c r="D14" s="16">
        <v>3.623913557502318</v>
      </c>
      <c r="E14" s="16">
        <v>2.5694753308732502E-2</v>
      </c>
    </row>
    <row r="15" spans="1:5" x14ac:dyDescent="0.4">
      <c r="A15" s="16">
        <v>2226.8934721618543</v>
      </c>
      <c r="B15" s="16">
        <v>5026.3564788708345</v>
      </c>
      <c r="C15" s="16">
        <v>1.8032570343289398</v>
      </c>
      <c r="D15" s="16">
        <v>1.3995969667473742</v>
      </c>
      <c r="E15" s="16">
        <v>2.0868993271882831E-2</v>
      </c>
    </row>
    <row r="16" spans="1:5" x14ac:dyDescent="0.4">
      <c r="A16" s="16">
        <v>2533.6505504403681</v>
      </c>
      <c r="B16" s="16">
        <v>23449.898003671056</v>
      </c>
      <c r="C16" s="16">
        <v>1.5788024247446777</v>
      </c>
      <c r="D16" s="16">
        <v>-0.97543355632672779</v>
      </c>
      <c r="E16" s="16">
        <v>1.461219549133058E-2</v>
      </c>
    </row>
    <row r="17" spans="1:5" x14ac:dyDescent="0.4">
      <c r="A17" s="16">
        <v>2733.713994774896</v>
      </c>
      <c r="B17" s="16">
        <v>41290.534467647121</v>
      </c>
      <c r="C17" s="16">
        <v>1.3041362737479361</v>
      </c>
      <c r="D17" s="16">
        <v>-3.3466036205022225</v>
      </c>
      <c r="E17" s="16">
        <v>7.3563508048500072E-3</v>
      </c>
    </row>
    <row r="18" spans="1:5" x14ac:dyDescent="0.4">
      <c r="A18" s="16">
        <v>2788.4017731615359</v>
      </c>
      <c r="B18" s="16">
        <v>56668.836057756147</v>
      </c>
      <c r="C18" s="16">
        <v>0.9621857106563998</v>
      </c>
      <c r="D18" s="16">
        <v>-5.561394743025958</v>
      </c>
      <c r="E18" s="16">
        <v>-4.7155430725257658E-4</v>
      </c>
    </row>
    <row r="19" spans="1:5" x14ac:dyDescent="0.4">
      <c r="A19" s="16">
        <v>2634.4379797155402</v>
      </c>
      <c r="B19" s="16">
        <v>67285.383876109845</v>
      </c>
      <c r="C19" s="16">
        <v>0.53182108362596503</v>
      </c>
      <c r="D19" s="16">
        <v>-7.4470393172625489</v>
      </c>
      <c r="E19" s="16">
        <v>-8.4320073534773221E-3</v>
      </c>
    </row>
    <row r="20" spans="1:5" x14ac:dyDescent="0.4">
      <c r="A20" s="16">
        <v>2195.8384348421537</v>
      </c>
      <c r="B20" s="16">
        <v>70658.946756123769</v>
      </c>
      <c r="C20" s="16">
        <v>-7.7005235222597779E-3</v>
      </c>
      <c r="D20" s="16">
        <v>-8.8113689109966042</v>
      </c>
      <c r="E20" s="16">
        <v>-1.6063311737540501E-2</v>
      </c>
    </row>
    <row r="21" spans="1:5" x14ac:dyDescent="0.4">
      <c r="A21" s="16">
        <v>1418.8612499975277</v>
      </c>
      <c r="B21" s="16">
        <v>64933.023594359365</v>
      </c>
      <c r="C21" s="16">
        <v>-0.65872191714862427</v>
      </c>
      <c r="D21" s="16">
        <v>-9.4759582929052435</v>
      </c>
      <c r="E21" s="16">
        <v>-2.2865692379458433E-2</v>
      </c>
    </row>
    <row r="22" spans="1:5" x14ac:dyDescent="0.4">
      <c r="A22" s="16">
        <v>388.62998482082924</v>
      </c>
      <c r="B22" s="16">
        <v>51316.891448546477</v>
      </c>
      <c r="C22" s="16">
        <v>-1.3717232995542328</v>
      </c>
      <c r="D22" s="16">
        <v>-9.44616238120501</v>
      </c>
      <c r="E22" s="16">
        <v>-2.8427842077162344E-2</v>
      </c>
    </row>
    <row r="23" spans="1:5" x14ac:dyDescent="0.4">
      <c r="A23" s="16">
        <v>-759.62140433712216</v>
      </c>
      <c r="B23" s="16">
        <v>32092.616061190922</v>
      </c>
      <c r="C23" s="16">
        <v>-2.0777247667575716</v>
      </c>
      <c r="D23" s="16">
        <v>-8.777603125392071</v>
      </c>
      <c r="E23" s="16">
        <v>-3.2373230566625624E-2</v>
      </c>
    </row>
    <row r="24" spans="1:5" x14ac:dyDescent="0.4">
      <c r="A24" s="16">
        <v>-1880.3495662250903</v>
      </c>
      <c r="B24" s="16">
        <v>9741.2139508151049</v>
      </c>
      <c r="C24" s="16">
        <v>-2.7017546095074665</v>
      </c>
      <c r="D24" s="16">
        <v>-7.5236646162333196</v>
      </c>
      <c r="E24" s="16">
        <v>-3.4327271402988357E-2</v>
      </c>
    </row>
    <row r="25" spans="1:5" x14ac:dyDescent="0.4">
      <c r="A25" s="16">
        <v>-2826.2990450877874</v>
      </c>
      <c r="B25" s="16">
        <v>-13224.359852648109</v>
      </c>
      <c r="C25" s="16">
        <v>-3.1677282902716737</v>
      </c>
      <c r="D25" s="16">
        <v>-5.7369678599775193</v>
      </c>
      <c r="E25" s="16">
        <v>-3.39152747743834E-2</v>
      </c>
    </row>
    <row r="26" spans="1:5" x14ac:dyDescent="0.4">
      <c r="A26" s="16">
        <v>-3450.568801456051</v>
      </c>
      <c r="B26" s="16">
        <v>-34301.489782938486</v>
      </c>
      <c r="C26" s="16">
        <v>-3.3989784197835835</v>
      </c>
      <c r="D26" s="16">
        <v>-3.4749278728249378</v>
      </c>
      <c r="E26" s="16">
        <v>-3.0768696447802071E-2</v>
      </c>
    </row>
    <row r="27" spans="1:5" x14ac:dyDescent="0.4">
      <c r="A27" s="16">
        <v>-3644.0669779091168</v>
      </c>
      <c r="B27" s="16">
        <v>-51324.389893627937</v>
      </c>
      <c r="C27" s="16">
        <v>-3.3384201281299162</v>
      </c>
      <c r="D27" s="16">
        <v>-0.84865688272671957</v>
      </c>
      <c r="E27" s="16">
        <v>-2.4749380133023958E-2</v>
      </c>
    </row>
    <row r="28" spans="1:5" x14ac:dyDescent="0.4">
      <c r="A28" s="16">
        <v>-3444.1320978028939</v>
      </c>
      <c r="B28" s="16">
        <v>-63317.536964121464</v>
      </c>
      <c r="C28" s="16">
        <v>-3.015304476174208</v>
      </c>
      <c r="D28" s="16">
        <v>1.8911032253339333</v>
      </c>
      <c r="E28" s="16">
        <v>-1.6549285394126225E-2</v>
      </c>
    </row>
    <row r="29" spans="1:5" x14ac:dyDescent="0.4">
      <c r="A29" s="16">
        <v>-2927.3946255986139</v>
      </c>
      <c r="B29" s="16">
        <v>-69609.885451739232</v>
      </c>
      <c r="C29" s="16">
        <v>-2.4772191149970832</v>
      </c>
      <c r="D29" s="16">
        <v>4.4754574717943587</v>
      </c>
      <c r="E29" s="16">
        <v>-7.0684530207650821E-3</v>
      </c>
    </row>
    <row r="30" spans="1:5" x14ac:dyDescent="0.4">
      <c r="A30" s="16">
        <v>-2173.351772766398</v>
      </c>
      <c r="B30" s="16">
        <v>-69582.606093484923</v>
      </c>
      <c r="C30" s="16">
        <v>-1.7679983005596289</v>
      </c>
      <c r="D30" s="16">
        <v>6.6513716280153119</v>
      </c>
      <c r="E30" s="16">
        <v>2.7954749854646318E-3</v>
      </c>
    </row>
    <row r="31" spans="1:5" x14ac:dyDescent="0.4">
      <c r="A31" s="16">
        <v>-1248.9577988168792</v>
      </c>
      <c r="B31" s="16">
        <v>-62486.975958096686</v>
      </c>
      <c r="C31" s="16">
        <v>-0.92761591112587816</v>
      </c>
      <c r="D31" s="16">
        <v>8.1536533378648155</v>
      </c>
      <c r="E31" s="16">
        <v>1.2130920353618201E-2</v>
      </c>
    </row>
    <row r="32" spans="1:5" x14ac:dyDescent="0.4">
      <c r="A32" s="16">
        <v>-205.8451694734826</v>
      </c>
      <c r="B32" s="16">
        <v>-47916.291460532666</v>
      </c>
      <c r="C32" s="16">
        <v>-1.5827318851296956E-3</v>
      </c>
      <c r="D32" s="16">
        <v>8.7486923213954615</v>
      </c>
      <c r="E32" s="16">
        <v>2.0070465650403903E-2</v>
      </c>
    </row>
    <row r="33" spans="1:5" x14ac:dyDescent="0.4">
      <c r="A33" s="16">
        <v>824.24049706478661</v>
      </c>
      <c r="B33" s="16">
        <v>-28322.077091076688</v>
      </c>
      <c r="C33" s="16">
        <v>0.92147023785879145</v>
      </c>
      <c r="D33" s="16">
        <v>8.5139919301139919</v>
      </c>
      <c r="E33" s="16">
        <v>2.6161766617672014E-2</v>
      </c>
    </row>
    <row r="34" spans="1:5" x14ac:dyDescent="0.4">
      <c r="A34" s="16">
        <v>1681.6785141534378</v>
      </c>
      <c r="B34" s="16">
        <v>-7054.3794224239246</v>
      </c>
      <c r="C34" s="16">
        <v>1.7400407928576174</v>
      </c>
      <c r="D34" s="16">
        <v>7.6063944136853241</v>
      </c>
      <c r="E34" s="16">
        <v>3.0067476595568538E-2</v>
      </c>
    </row>
    <row r="35" spans="1:5" x14ac:dyDescent="0.4">
      <c r="A35" s="16">
        <v>2201.3267376147469</v>
      </c>
      <c r="B35" s="16">
        <v>12331.711044872385</v>
      </c>
      <c r="C35" s="16">
        <v>2.3511841576052945</v>
      </c>
      <c r="D35" s="16">
        <v>6.1597627954387839</v>
      </c>
      <c r="E35" s="16">
        <v>3.1431572837838456E-2</v>
      </c>
    </row>
    <row r="36" spans="1:5" x14ac:dyDescent="0.4">
      <c r="A36" s="16">
        <v>2257.1268141042656</v>
      </c>
      <c r="B36" s="16">
        <v>26795.696246667227</v>
      </c>
      <c r="C36" s="16">
        <v>2.6806259308038309</v>
      </c>
      <c r="D36" s="16">
        <v>4.3111411028599491</v>
      </c>
      <c r="E36" s="16">
        <v>3.0017002508449752E-2</v>
      </c>
    </row>
    <row r="37" spans="1:5" x14ac:dyDescent="0.4">
      <c r="A37" s="16">
        <v>1888.9062209728925</v>
      </c>
      <c r="B37" s="16">
        <v>35708.480837256997</v>
      </c>
      <c r="C37" s="16">
        <v>2.7645783960015873</v>
      </c>
      <c r="D37" s="16">
        <v>2.2878659369647272</v>
      </c>
      <c r="E37" s="16">
        <v>2.624738396065034E-2</v>
      </c>
    </row>
    <row r="38" spans="1:5" x14ac:dyDescent="0.4">
      <c r="A38" s="16">
        <v>1210.3305516311259</v>
      </c>
      <c r="B38" s="16">
        <v>39485.756478514362</v>
      </c>
      <c r="C38" s="16">
        <v>2.6555886701279277</v>
      </c>
      <c r="D38" s="16">
        <v>0.2845306807463851</v>
      </c>
      <c r="E38" s="16">
        <v>2.0804121323299323E-2</v>
      </c>
    </row>
    <row r="39" spans="1:5" x14ac:dyDescent="0.4">
      <c r="A39" s="16">
        <v>355.57503440773831</v>
      </c>
      <c r="B39" s="16">
        <v>38922.721971100524</v>
      </c>
      <c r="C39" s="16">
        <v>2.4001750567991249</v>
      </c>
      <c r="D39" s="16">
        <v>-1.5494594566260567</v>
      </c>
      <c r="E39" s="16">
        <v>1.4367784522670754E-2</v>
      </c>
    </row>
    <row r="40" spans="1:5" x14ac:dyDescent="0.4">
      <c r="A40" s="16">
        <v>-537.15084217325341</v>
      </c>
      <c r="B40" s="16">
        <v>34916.736576588839</v>
      </c>
      <c r="C40" s="16">
        <v>2.0414745310639395</v>
      </c>
      <c r="D40" s="16">
        <v>-3.0804564188153396</v>
      </c>
      <c r="E40" s="16">
        <v>7.5890465177401558E-3</v>
      </c>
    </row>
    <row r="41" spans="1:5" x14ac:dyDescent="0.4">
      <c r="A41" s="16">
        <v>-1329.7788184348226</v>
      </c>
      <c r="B41" s="16">
        <v>28392.833147312649</v>
      </c>
      <c r="C41" s="16">
        <v>1.6160792363571761</v>
      </c>
      <c r="D41" s="16">
        <v>-4.1807671258927792</v>
      </c>
      <c r="E41" s="16">
        <v>1.0856349673807806E-3</v>
      </c>
    </row>
    <row r="42" spans="1:5" x14ac:dyDescent="0.4">
      <c r="A42" s="16">
        <v>-1908.9807192322571</v>
      </c>
      <c r="B42" s="16">
        <v>20265.929674438808</v>
      </c>
      <c r="C42" s="16">
        <v>1.154399572136009</v>
      </c>
      <c r="D42" s="16">
        <v>-4.7479163468332661</v>
      </c>
      <c r="E42" s="16">
        <v>-4.6167235184326272E-3</v>
      </c>
    </row>
    <row r="43" spans="1:5" x14ac:dyDescent="0.4">
      <c r="A43" s="16">
        <v>-2257.6967303640231</v>
      </c>
      <c r="B43" s="16">
        <v>11257.774344887956</v>
      </c>
      <c r="C43" s="16">
        <v>0.67958723679828226</v>
      </c>
      <c r="D43" s="16">
        <v>-4.8405320162165433</v>
      </c>
      <c r="E43" s="16">
        <v>-9.4322564930101483E-3</v>
      </c>
    </row>
    <row r="44" spans="1:5" x14ac:dyDescent="0.4">
      <c r="A44" s="16">
        <v>-2381.5491241557293</v>
      </c>
      <c r="B44" s="16">
        <v>2069.5946185864009</v>
      </c>
      <c r="C44" s="16">
        <v>0.21175586818501674</v>
      </c>
      <c r="D44" s="16">
        <v>-4.560295093195383</v>
      </c>
      <c r="E44" s="16">
        <v>-1.3389493447113265E-2</v>
      </c>
    </row>
    <row r="45" spans="1:5" x14ac:dyDescent="0.4">
      <c r="A45" s="16">
        <v>-2283.5358151700671</v>
      </c>
      <c r="B45" s="16">
        <v>-6546.8437813498713</v>
      </c>
      <c r="C45" s="16">
        <v>-0.23179436775238041</v>
      </c>
      <c r="D45" s="16">
        <v>-4.012548057824783</v>
      </c>
      <c r="E45" s="16">
        <v>-1.6521383602768291E-2</v>
      </c>
    </row>
    <row r="46" spans="1:5" x14ac:dyDescent="0.4">
      <c r="A46" s="16">
        <v>-1966.2483166721738</v>
      </c>
      <c r="B46" s="16">
        <v>-13827.43366291267</v>
      </c>
      <c r="C46" s="16">
        <v>-0.63616460352619941</v>
      </c>
      <c r="D46" s="16">
        <v>-3.3049670406259621</v>
      </c>
      <c r="E46" s="16">
        <v>-1.8864185094291695E-2</v>
      </c>
    </row>
    <row r="47" spans="1:5" x14ac:dyDescent="0.4">
      <c r="A47" s="16">
        <v>-1434.2729543116666</v>
      </c>
      <c r="B47" s="16">
        <v>-19026.743441875162</v>
      </c>
      <c r="C47" s="16">
        <v>-0.9878997097772253</v>
      </c>
      <c r="D47" s="16">
        <v>-2.5420036275572611</v>
      </c>
      <c r="E47" s="16">
        <v>-2.0447670706544047E-2</v>
      </c>
    </row>
    <row r="48" spans="1:5" x14ac:dyDescent="0.4">
      <c r="A48" s="16">
        <v>-696.32340150150969</v>
      </c>
      <c r="B48" s="16">
        <v>-21443.511106051497</v>
      </c>
      <c r="C48" s="16">
        <v>-1.2743540412697874</v>
      </c>
      <c r="D48" s="16">
        <v>-1.8207138008797026</v>
      </c>
      <c r="E48" s="16">
        <v>-2.1289435472353836E-2</v>
      </c>
    </row>
    <row r="49" spans="1:5" x14ac:dyDescent="0.4">
      <c r="A49" s="16">
        <v>227.29288008179282</v>
      </c>
      <c r="B49" s="16">
        <v>-20501.276355656209</v>
      </c>
      <c r="C49" s="16">
        <v>-1.4840846064507498</v>
      </c>
      <c r="D49" s="16">
        <v>-1.2192138242056336</v>
      </c>
      <c r="E49" s="16">
        <v>-2.1375023271871043E-2</v>
      </c>
    </row>
    <row r="50" spans="1:5" x14ac:dyDescent="0.4">
      <c r="A50" s="16">
        <v>1293.4746022286777</v>
      </c>
      <c r="B50" s="16">
        <v>-15866.58334428084</v>
      </c>
      <c r="C50" s="16">
        <v>-1.6069041511673765</v>
      </c>
      <c r="D50" s="16">
        <v>-0.77996862818048851</v>
      </c>
      <c r="E50" s="16">
        <v>-2.0624397442099578E-2</v>
      </c>
    </row>
    <row r="51" spans="1:5" x14ac:dyDescent="0.4">
      <c r="A51" s="16">
        <v>2442.7343054663288</v>
      </c>
      <c r="B51" s="16">
        <v>-7423.2353528756275</v>
      </c>
      <c r="C51" s="16">
        <v>-1.6312118507782472</v>
      </c>
      <c r="D51" s="16">
        <v>-0.51633166784130813</v>
      </c>
      <c r="E51" s="16">
        <v>-1.8934568855854872E-2</v>
      </c>
    </row>
    <row r="52" spans="1:5" x14ac:dyDescent="0.4">
      <c r="A52" s="16">
        <v>3610.9462661949706</v>
      </c>
      <c r="B52" s="16">
        <v>4518.3097653331279</v>
      </c>
      <c r="C52" s="16">
        <v>-1.5466172719237932</v>
      </c>
      <c r="D52" s="16">
        <v>-0.41771422346671688</v>
      </c>
      <c r="E52" s="16">
        <v>-1.6326930737668291E-2</v>
      </c>
    </row>
    <row r="53" spans="1:5" x14ac:dyDescent="0.4">
      <c r="A53" s="16">
        <v>4725.4636207882104</v>
      </c>
      <c r="B53" s="16">
        <v>18798.65177174328</v>
      </c>
      <c r="C53" s="16">
        <v>-1.3717987429336558</v>
      </c>
      <c r="D53" s="16">
        <v>-0.45651732800315115</v>
      </c>
      <c r="E53" s="16">
        <v>-1.2968440017443194E-2</v>
      </c>
    </row>
    <row r="54" spans="1:5" x14ac:dyDescent="0.4">
      <c r="A54" s="16">
        <v>5711.4806384321491</v>
      </c>
      <c r="B54" s="16">
        <v>34058.623122253404</v>
      </c>
      <c r="C54" s="16">
        <v>-1.1330884282829179</v>
      </c>
      <c r="D54" s="16">
        <v>-0.60184808818072955</v>
      </c>
      <c r="E54" s="16">
        <v>-9.0558073604914534E-3</v>
      </c>
    </row>
    <row r="55" spans="1:5" x14ac:dyDescent="0.4">
      <c r="A55" s="16">
        <v>6494.2356360300237</v>
      </c>
      <c r="B55" s="16">
        <v>48940.201519300725</v>
      </c>
      <c r="C55" s="16">
        <v>-0.85672137278573934</v>
      </c>
      <c r="D55" s="16">
        <v>-0.82246013009686514</v>
      </c>
      <c r="E55" s="16">
        <v>-4.784625853014977E-3</v>
      </c>
    </row>
    <row r="56" spans="1:5" x14ac:dyDescent="0.4">
      <c r="A56" s="16">
        <v>6999.1171415346107</v>
      </c>
      <c r="B56" s="16">
        <v>62087.828414626303</v>
      </c>
      <c r="C56" s="16">
        <v>-0.56875196327941713</v>
      </c>
      <c r="D56" s="16">
        <v>-1.0864038262555382</v>
      </c>
      <c r="E56" s="16">
        <v>-3.4832826458392824E-4</v>
      </c>
    </row>
    <row r="57" spans="1:5" x14ac:dyDescent="0.4">
      <c r="A57" s="16">
        <v>7151.7617061966912</v>
      </c>
      <c r="B57" s="16">
        <v>72148.799521317676</v>
      </c>
      <c r="C57" s="16">
        <v>-0.29503619220541777</v>
      </c>
      <c r="D57" s="16">
        <v>-1.3611314158427594</v>
      </c>
      <c r="E57" s="16">
        <v>4.0614986627961419E-3</v>
      </c>
    </row>
    <row r="58" spans="1:5" x14ac:dyDescent="0.4">
      <c r="A58" s="16">
        <v>6879.2991018974171</v>
      </c>
      <c r="B58" s="16">
        <v>77791.524979687892</v>
      </c>
      <c r="C58" s="16">
        <v>-5.9766668597059563E-2</v>
      </c>
      <c r="D58" s="16">
        <v>-1.6125268520920863</v>
      </c>
      <c r="E58" s="16">
        <v>8.2578474721045469E-3</v>
      </c>
    </row>
    <row r="59" spans="1:5" x14ac:dyDescent="0.4">
      <c r="A59" s="16">
        <v>6117.066988453611</v>
      </c>
      <c r="B59" s="16">
        <v>77792.621076913783</v>
      </c>
      <c r="C59" s="16">
        <v>0.12096698317376564</v>
      </c>
      <c r="D59" s="16">
        <v>-1.8005187465574182</v>
      </c>
      <c r="E59" s="16">
        <v>1.2073801188608969E-2</v>
      </c>
    </row>
    <row r="60" spans="1:5" x14ac:dyDescent="0.4">
      <c r="A60" s="16">
        <v>4817.3435575155927</v>
      </c>
      <c r="B60" s="16">
        <v>71126.516911016719</v>
      </c>
      <c r="C60" s="16">
        <v>0.24151366124516946</v>
      </c>
      <c r="D60" s="16">
        <v>-1.8821362063915363</v>
      </c>
      <c r="E60" s="16">
        <v>1.5366434581284888E-2</v>
      </c>
    </row>
    <row r="61" spans="1:5" x14ac:dyDescent="0.4">
      <c r="A61" s="16">
        <v>2938.6177292853749</v>
      </c>
      <c r="B61" s="16">
        <v>56816.948432221521</v>
      </c>
      <c r="C61" s="16">
        <v>0.30050160192262387</v>
      </c>
      <c r="D61" s="16">
        <v>-1.8099936035154884</v>
      </c>
      <c r="E61" s="16">
        <v>1.8002608210446958E-2</v>
      </c>
    </row>
    <row r="62" spans="1:5" x14ac:dyDescent="0.4">
      <c r="A62" s="16">
        <v>441.39297771879978</v>
      </c>
      <c r="B62" s="16">
        <v>33851.428296554121</v>
      </c>
      <c r="C62" s="16">
        <v>0.29860858245362809</v>
      </c>
      <c r="D62" s="16">
        <v>-1.5256081297835171</v>
      </c>
      <c r="E62" s="16">
        <v>1.9866790729800545E-2</v>
      </c>
    </row>
    <row r="63" spans="1:5" x14ac:dyDescent="0.4">
      <c r="A63" s="16">
        <v>-2669.0021695421397</v>
      </c>
      <c r="B63" s="16">
        <v>1816.0110361837833</v>
      </c>
      <c r="C63" s="16">
        <v>0.23985813123184641</v>
      </c>
      <c r="D63" s="16">
        <v>-0.98194517586991048</v>
      </c>
      <c r="E63" s="16">
        <v>2.0885359157889864E-2</v>
      </c>
    </row>
    <row r="64" spans="1:5" x14ac:dyDescent="0.4">
      <c r="A64" s="16">
        <v>-6230.1632123616891</v>
      </c>
      <c r="B64" s="16">
        <v>-37466.069584103971</v>
      </c>
      <c r="C64" s="16">
        <v>0.13609680521614548</v>
      </c>
      <c r="D64" s="16">
        <v>-0.19336500471834384</v>
      </c>
      <c r="E64" s="16">
        <v>2.1108414876658658E-2</v>
      </c>
    </row>
    <row r="65" spans="1:5" x14ac:dyDescent="0.4">
      <c r="A65" s="16">
        <v>-10022.263186646904</v>
      </c>
      <c r="B65" s="16">
        <v>-81277.572394785821</v>
      </c>
      <c r="C65" s="16">
        <v>2.4375254978268018E-3</v>
      </c>
      <c r="D65" s="16">
        <v>0.80047034114087268</v>
      </c>
      <c r="E65" s="16">
        <v>2.0638147693703431E-2</v>
      </c>
    </row>
    <row r="66" spans="1:5" x14ac:dyDescent="0.4">
      <c r="A66" s="16">
        <v>-13819.589207329049</v>
      </c>
      <c r="B66" s="16">
        <v>-126791.93643362801</v>
      </c>
      <c r="C66" s="16">
        <v>-0.14565809883950484</v>
      </c>
      <c r="D66" s="16">
        <v>1.9565020095289847</v>
      </c>
      <c r="E66" s="16">
        <v>1.9583101562165306E-2</v>
      </c>
    </row>
    <row r="67" spans="1:5" x14ac:dyDescent="0.4">
      <c r="A67" s="16">
        <v>-17396.003992687118</v>
      </c>
      <c r="B67" s="16">
        <v>-171175.93551748485</v>
      </c>
      <c r="C67" s="16">
        <v>-0.29270104560464499</v>
      </c>
      <c r="D67" s="16">
        <v>3.2314789069174346</v>
      </c>
      <c r="E67" s="16">
        <v>1.805200499034991E-2</v>
      </c>
    </row>
    <row r="68" spans="1:5" x14ac:dyDescent="0.4">
      <c r="A68" s="16">
        <v>-20525.322749951018</v>
      </c>
      <c r="B68" s="16">
        <v>-211595.89918814928</v>
      </c>
      <c r="C68" s="16">
        <v>-0.42319340569311137</v>
      </c>
      <c r="D68" s="16">
        <v>4.5821525137813115</v>
      </c>
      <c r="E68" s="16">
        <v>1.6153595866484863E-2</v>
      </c>
    </row>
    <row r="69" spans="1:5" x14ac:dyDescent="0.4">
      <c r="A69" s="16">
        <v>-22981.360686350559</v>
      </c>
      <c r="B69" s="16">
        <v>-245218.15698741705</v>
      </c>
      <c r="C69" s="16">
        <v>-0.52163727000033444</v>
      </c>
      <c r="D69" s="16">
        <v>5.9652743105953512</v>
      </c>
      <c r="E69" s="16">
        <v>1.3996612078799597E-2</v>
      </c>
    </row>
    <row r="70" spans="1:5" x14ac:dyDescent="0.4">
      <c r="A70" s="16">
        <v>-24537.968269664918</v>
      </c>
      <c r="B70" s="16">
        <v>-269209.76212569117</v>
      </c>
      <c r="C70" s="16">
        <v>-0.57253756418800528</v>
      </c>
      <c r="D70" s="16">
        <v>7.3375642688389879</v>
      </c>
      <c r="E70" s="16">
        <v>1.1689723822463657E-2</v>
      </c>
    </row>
    <row r="71" spans="1:5" x14ac:dyDescent="0.4">
      <c r="A71" s="16">
        <v>-24970.839039496623</v>
      </c>
      <c r="B71" s="16">
        <v>-280772.09556292754</v>
      </c>
      <c r="C71" s="16">
        <v>-0.56063371846403287</v>
      </c>
      <c r="D71" s="16">
        <v>8.6553930631520242</v>
      </c>
      <c r="E71" s="16">
        <v>9.3404124813328306E-3</v>
      </c>
    </row>
    <row r="72" spans="1:5" x14ac:dyDescent="0.4">
      <c r="A72" s="16">
        <v>-24065.700402967952</v>
      </c>
      <c r="B72" s="16">
        <v>-277303.99195087457</v>
      </c>
      <c r="C72" s="16">
        <v>-0.4745320959620859</v>
      </c>
      <c r="D72" s="16">
        <v>9.8622439504942765</v>
      </c>
      <c r="E72" s="16">
        <v>7.0260649825433005E-3</v>
      </c>
    </row>
    <row r="73" spans="1:5" x14ac:dyDescent="0.4">
      <c r="A73" s="16">
        <v>-21623.928920701655</v>
      </c>
      <c r="B73" s="16">
        <v>-256533.31219571567</v>
      </c>
      <c r="C73" s="16">
        <v>-0.3154245167195156</v>
      </c>
      <c r="D73" s="16">
        <v>10.851512346438573</v>
      </c>
      <c r="E73" s="16">
        <v>4.714664594297425E-3</v>
      </c>
    </row>
    <row r="74" spans="1:5" x14ac:dyDescent="0.4">
      <c r="A74" s="16">
        <v>-17534.310619974905</v>
      </c>
      <c r="B74" s="16">
        <v>-217127.05426870967</v>
      </c>
      <c r="C74" s="16">
        <v>-8.9966818265095116E-2</v>
      </c>
      <c r="D74" s="16">
        <v>11.511267035849945</v>
      </c>
      <c r="E74" s="16">
        <v>2.3563435512905604E-3</v>
      </c>
    </row>
    <row r="75" spans="1:5" x14ac:dyDescent="0.4">
      <c r="A75" s="16">
        <v>-12009.015855503743</v>
      </c>
      <c r="B75" s="16">
        <v>-161063.88483481098</v>
      </c>
      <c r="C75" s="16">
        <v>0.19231586371326104</v>
      </c>
      <c r="D75" s="16">
        <v>11.788571116016088</v>
      </c>
      <c r="E75" s="16">
        <v>-1.8961297039635358E-5</v>
      </c>
    </row>
    <row r="76" spans="1:5" x14ac:dyDescent="0.4">
      <c r="A76" s="16">
        <v>-5356.8371388648966</v>
      </c>
      <c r="B76" s="16">
        <v>-91308.783351320671</v>
      </c>
      <c r="C76" s="16">
        <v>0.521123315879503</v>
      </c>
      <c r="D76" s="16">
        <v>11.65418672275935</v>
      </c>
      <c r="E76" s="16">
        <v>-2.3614109181631007E-3</v>
      </c>
    </row>
    <row r="77" spans="1:5" x14ac:dyDescent="0.4">
      <c r="A77" s="16">
        <v>2109.1470536977963</v>
      </c>
      <c r="B77" s="16">
        <v>-10869.874926484834</v>
      </c>
      <c r="C77" s="16">
        <v>0.88610815430171896</v>
      </c>
      <c r="D77" s="16">
        <v>11.081128573381839</v>
      </c>
      <c r="E77" s="16">
        <v>-4.6213838177395087E-3</v>
      </c>
    </row>
    <row r="78" spans="1:5" x14ac:dyDescent="0.4">
      <c r="A78" s="16">
        <v>10075.858245940748</v>
      </c>
      <c r="B78" s="16">
        <v>77244.715331454179</v>
      </c>
      <c r="C78" s="16">
        <v>1.2769229950482037</v>
      </c>
      <c r="D78" s="16">
        <v>10.042411385185181</v>
      </c>
      <c r="E78" s="16">
        <v>-6.749258501429301E-3</v>
      </c>
    </row>
    <row r="79" spans="1:5" x14ac:dyDescent="0.4">
      <c r="A79" s="16">
        <v>18230.217961620307</v>
      </c>
      <c r="B79" s="16">
        <v>170026.86231425006</v>
      </c>
      <c r="C79" s="16">
        <v>1.6832204541872346</v>
      </c>
      <c r="D79" s="16">
        <v>8.5110498754719508</v>
      </c>
      <c r="E79" s="16">
        <v>-8.6954134748931638E-3</v>
      </c>
    </row>
    <row r="80" spans="1:5" x14ac:dyDescent="0.4">
      <c r="A80" s="16">
        <v>26259.147724492632</v>
      </c>
      <c r="B80" s="16">
        <v>264468.44091366028</v>
      </c>
      <c r="C80" s="16">
        <v>2.0946531477869588</v>
      </c>
      <c r="D80" s="16">
        <v>6.4600587615439196</v>
      </c>
      <c r="E80" s="16">
        <v>-1.0410227243791625E-2</v>
      </c>
    </row>
    <row r="81" spans="1:5" x14ac:dyDescent="0.4">
      <c r="A81" s="16">
        <v>33839.898443235332</v>
      </c>
      <c r="B81" s="16">
        <v>357185.69401750393</v>
      </c>
      <c r="C81" s="16">
        <v>2.4994598955317411</v>
      </c>
      <c r="D81" s="16">
        <v>3.8941198484889679</v>
      </c>
      <c r="E81" s="16">
        <v>-1.1852577211685597E-2</v>
      </c>
    </row>
    <row r="82" spans="1:5" x14ac:dyDescent="0.4">
      <c r="A82" s="16">
        <v>40611.257653101617</v>
      </c>
      <c r="B82" s="16">
        <v>443294.38919312594</v>
      </c>
      <c r="C82" s="16">
        <v>2.8802275680881095</v>
      </c>
      <c r="D82" s="16">
        <v>0.94470831405463751</v>
      </c>
      <c r="E82" s="16">
        <v>-1.3015309310494149E-2</v>
      </c>
    </row>
    <row r="83" spans="1:5" x14ac:dyDescent="0.4">
      <c r="A83" s="16">
        <v>46203.21862183138</v>
      </c>
      <c r="B83" s="16">
        <v>517542.87278499058</v>
      </c>
      <c r="C83" s="16">
        <v>3.218142185811725</v>
      </c>
      <c r="D83" s="16">
        <v>-2.2245334901557712</v>
      </c>
      <c r="E83" s="16">
        <v>-1.3899660117073036E-2</v>
      </c>
    </row>
    <row r="84" spans="1:5" x14ac:dyDescent="0.4">
      <c r="A84" s="16">
        <v>50245.993704055851</v>
      </c>
      <c r="B84" s="16">
        <v>574681.54383283015</v>
      </c>
      <c r="C84" s="16">
        <v>3.4943930055765007</v>
      </c>
      <c r="D84" s="16">
        <v>-5.4498381910216622</v>
      </c>
      <c r="E84" s="16">
        <v>-1.4506839145033021E-2</v>
      </c>
    </row>
    <row r="85" spans="1:5" x14ac:dyDescent="0.4">
      <c r="A85" s="16">
        <v>52369.795254406352</v>
      </c>
      <c r="B85" s="16">
        <v>609460.80137637304</v>
      </c>
      <c r="C85" s="16">
        <v>3.6901692842562155</v>
      </c>
      <c r="D85" s="16">
        <v>-8.5674384154223837</v>
      </c>
      <c r="E85" s="16">
        <v>-1.4838055907988002E-2</v>
      </c>
    </row>
    <row r="86" spans="1:5" x14ac:dyDescent="0.4">
      <c r="A86" s="16">
        <v>52201.462665933417</v>
      </c>
      <c r="B86" s="16">
        <v>616605.75138686527</v>
      </c>
      <c r="C86" s="16">
        <v>3.7859599555537593</v>
      </c>
      <c r="D86" s="16">
        <v>-11.414547642402537</v>
      </c>
      <c r="E86" s="16">
        <v>-1.4897011755347403E-2</v>
      </c>
    </row>
    <row r="87" spans="1:5" x14ac:dyDescent="0.4">
      <c r="A87" s="16">
        <v>49360.272360943804</v>
      </c>
      <c r="B87" s="16">
        <v>590822.29156754399</v>
      </c>
      <c r="C87" s="16">
        <v>3.7590062909472053</v>
      </c>
      <c r="D87" s="16">
        <v>-13.832188900339883</v>
      </c>
      <c r="E87" s="16">
        <v>-1.4690155383302083E-2</v>
      </c>
    </row>
    <row r="88" spans="1:5" x14ac:dyDescent="0.4">
      <c r="A88" s="16">
        <v>43635.951460623655</v>
      </c>
      <c r="B88" s="16">
        <v>529019.22076156677</v>
      </c>
      <c r="C88" s="16">
        <v>3.5903140906799096</v>
      </c>
      <c r="D88" s="16">
        <v>-15.690540530869903</v>
      </c>
      <c r="E88" s="16">
        <v>-1.4208346740749318E-2</v>
      </c>
    </row>
    <row r="89" spans="1:5" x14ac:dyDescent="0.4">
      <c r="A89" s="16">
        <v>35425.38866820433</v>
      </c>
      <c r="B89" s="16">
        <v>435798.46755511971</v>
      </c>
      <c r="C89" s="16">
        <v>3.2855421874755582</v>
      </c>
      <c r="D89" s="16">
        <v>-16.97415415062849</v>
      </c>
      <c r="E89" s="16">
        <v>-1.3478502688325584E-2</v>
      </c>
    </row>
    <row r="90" spans="1:5" x14ac:dyDescent="0.4">
      <c r="A90" s="16">
        <v>25278.781140584349</v>
      </c>
      <c r="B90" s="16">
        <v>317701.55071335507</v>
      </c>
      <c r="C90" s="16">
        <v>2.8569920706602141</v>
      </c>
      <c r="D90" s="16">
        <v>-17.69608143746883</v>
      </c>
      <c r="E90" s="16">
        <v>-1.253865668099409E-2</v>
      </c>
    </row>
    <row r="91" spans="1:5" x14ac:dyDescent="0.4">
      <c r="A91" s="16">
        <v>13747.126108542605</v>
      </c>
      <c r="B91" s="16">
        <v>181279.80200000879</v>
      </c>
      <c r="C91" s="16">
        <v>2.3170633111857439</v>
      </c>
      <c r="D91" s="16">
        <v>-17.869341609946382</v>
      </c>
      <c r="E91" s="16">
        <v>-1.1426921471660828E-2</v>
      </c>
    </row>
    <row r="92" spans="1:5" x14ac:dyDescent="0.4">
      <c r="A92" s="16">
        <v>1381.4208028577984</v>
      </c>
      <c r="B92" s="16">
        <v>33084.553178818969</v>
      </c>
      <c r="C92" s="16">
        <v>1.6781554800040104</v>
      </c>
      <c r="D92" s="16">
        <v>-17.506953886617186</v>
      </c>
      <c r="E92" s="16">
        <v>-1.0181409813232414E-2</v>
      </c>
    </row>
    <row r="93" spans="1:5" x14ac:dyDescent="0.4">
      <c r="A93" s="16">
        <v>-11267.337545691331</v>
      </c>
      <c r="B93" s="16">
        <v>-120332.86398647905</v>
      </c>
      <c r="C93" s="16">
        <v>0.95266814806695321</v>
      </c>
      <c r="D93" s="16">
        <v>-16.621937486036277</v>
      </c>
      <c r="E93" s="16">
        <v>-8.8402344586149626E-3</v>
      </c>
    </row>
    <row r="94" spans="1:5" x14ac:dyDescent="0.4">
      <c r="A94" s="16">
        <v>-23648.151706326033</v>
      </c>
      <c r="B94" s="16">
        <v>-272421.11773214687</v>
      </c>
      <c r="C94" s="16">
        <v>0.15300088632636055</v>
      </c>
      <c r="D94" s="16">
        <v>-15.227311626759823</v>
      </c>
      <c r="E94" s="16">
        <v>-7.4415081607148992E-3</v>
      </c>
    </row>
    <row r="95" spans="1:5" x14ac:dyDescent="0.4">
      <c r="A95" s="16">
        <v>-35245.276780107008</v>
      </c>
      <c r="B95" s="16">
        <v>-417058.26251066913</v>
      </c>
      <c r="C95" s="16">
        <v>-0.70833997512966596</v>
      </c>
      <c r="D95" s="16">
        <v>-13.342807162220629</v>
      </c>
      <c r="E95" s="16">
        <v>-6.0275561672989853E-3</v>
      </c>
    </row>
    <row r="96" spans="1:5" x14ac:dyDescent="0.4">
      <c r="A96" s="16">
        <v>-45711.358283909314</v>
      </c>
      <c r="B96" s="16">
        <v>-550032.57401948492</v>
      </c>
      <c r="C96" s="16">
        <v>-1.615465476835767</v>
      </c>
      <c r="D96" s="16">
        <v>-11.025200659791563</v>
      </c>
      <c r="E96" s="16">
        <v>-4.6493559517786429E-3</v>
      </c>
    </row>
    <row r="97" spans="1:5" x14ac:dyDescent="0.4">
      <c r="A97" s="16">
        <v>-54843.818420271818</v>
      </c>
      <c r="B97" s="16">
        <v>-668332.41969254322</v>
      </c>
      <c r="C97" s="16">
        <v>-2.5405575288564823</v>
      </c>
      <c r="D97" s="16">
        <v>-8.3787770194447226</v>
      </c>
      <c r="E97" s="16">
        <v>-3.3293064672355469E-3</v>
      </c>
    </row>
    <row r="98" spans="1:5" x14ac:dyDescent="0.4">
      <c r="A98" s="16">
        <v>-62467.460480189744</v>
      </c>
      <c r="B98" s="16">
        <v>-769138.84334386594</v>
      </c>
      <c r="C98" s="16">
        <v>-3.4528424484231914</v>
      </c>
      <c r="D98" s="16">
        <v>-5.5180203155827963</v>
      </c>
      <c r="E98" s="16">
        <v>-2.0816089129544304E-3</v>
      </c>
    </row>
    <row r="99" spans="1:5" x14ac:dyDescent="0.4">
      <c r="A99" s="16">
        <v>-68407.087754658045</v>
      </c>
      <c r="B99" s="16">
        <v>-849632.88878747413</v>
      </c>
      <c r="C99" s="16">
        <v>-4.3215465527670318</v>
      </c>
      <c r="D99" s="16">
        <v>-2.5574146226080963</v>
      </c>
      <c r="E99" s="16">
        <v>-9.2046448822045079E-4</v>
      </c>
    </row>
    <row r="100" spans="1:5" x14ac:dyDescent="0.4">
      <c r="A100" s="16">
        <v>-72487.503534671807</v>
      </c>
      <c r="B100" s="16">
        <v>-906995.59983739117</v>
      </c>
      <c r="C100" s="16">
        <v>-5.1158961591192078</v>
      </c>
      <c r="D100" s="16">
        <v>0.38855598507665401</v>
      </c>
      <c r="E100" s="16">
        <v>1.3992560768270076E-4</v>
      </c>
    </row>
    <row r="101" spans="1:5" x14ac:dyDescent="0.4">
      <c r="A101" s="16">
        <v>-74533.511111226064</v>
      </c>
      <c r="B101" s="16">
        <v>-938408.02030763798</v>
      </c>
      <c r="C101" s="16">
        <v>-5.8051175847110308</v>
      </c>
      <c r="D101" s="16">
        <v>3.2054074330695488</v>
      </c>
      <c r="E101" s="16">
        <v>1.0853601754697948E-3</v>
      </c>
    </row>
    <row r="102" spans="1:5" x14ac:dyDescent="0.4">
      <c r="A102" s="16">
        <v>-74365.249691472069</v>
      </c>
      <c r="B102" s="16">
        <v>-940980.22776984854</v>
      </c>
      <c r="C102" s="16">
        <v>-6.35678218226772</v>
      </c>
      <c r="D102" s="16">
        <v>5.7821085287461376</v>
      </c>
      <c r="E102" s="16">
        <v>1.9076102446472097E-3</v>
      </c>
    </row>
    <row r="103" spans="1:5" x14ac:dyDescent="0.4">
      <c r="A103" s="16">
        <v>-71781.099277841742</v>
      </c>
      <c r="B103" s="16">
        <v>-911485.17502768594</v>
      </c>
      <c r="C103" s="16">
        <v>-6.7298510105355005</v>
      </c>
      <c r="D103" s="16">
        <v>8.0247701383276588</v>
      </c>
      <c r="E103" s="16">
        <v>2.6288133080126261E-3</v>
      </c>
    </row>
    <row r="104" spans="1:5" x14ac:dyDescent="0.4">
      <c r="A104" s="16">
        <v>-66562.364311550395</v>
      </c>
      <c r="B104" s="16">
        <v>-846411.80944874836</v>
      </c>
      <c r="C104" s="16">
        <v>-6.8736684199362754</v>
      </c>
      <c r="D104" s="16">
        <v>9.8562781367289887</v>
      </c>
      <c r="E104" s="16">
        <v>3.302989279659118E-3</v>
      </c>
    </row>
    <row r="105" spans="1:5" x14ac:dyDescent="0.4">
      <c r="A105" s="16">
        <v>-58487.246364469851</v>
      </c>
      <c r="B105" s="16">
        <v>-742195.81860222213</v>
      </c>
      <c r="C105" s="16">
        <v>-6.7355883249373489</v>
      </c>
      <c r="D105" s="16">
        <v>11.202848930594671</v>
      </c>
      <c r="E105" s="16">
        <v>3.9906356218072292E-3</v>
      </c>
    </row>
    <row r="106" spans="1:5" x14ac:dyDescent="0.4">
      <c r="A106" s="16">
        <v>-47470.800697285908</v>
      </c>
      <c r="B106" s="16">
        <v>-597225.04174534837</v>
      </c>
      <c r="C106" s="16">
        <v>-6.2794769331346068</v>
      </c>
      <c r="D106" s="16">
        <v>12.004940291176448</v>
      </c>
      <c r="E106" s="16">
        <v>4.7376594304700294E-3</v>
      </c>
    </row>
    <row r="107" spans="1:5" x14ac:dyDescent="0.4">
      <c r="A107" s="16">
        <v>-33995.452287958637</v>
      </c>
      <c r="B107" s="16">
        <v>-418000.08444829774</v>
      </c>
      <c r="C107" s="16">
        <v>-5.5360961962564375</v>
      </c>
      <c r="D107" s="16">
        <v>12.268579045718374</v>
      </c>
      <c r="E107" s="16">
        <v>5.5314024933049485E-3</v>
      </c>
    </row>
    <row r="108" spans="1:5" x14ac:dyDescent="0.4">
      <c r="A108" s="16">
        <v>-18760.299651342721</v>
      </c>
      <c r="B108" s="16">
        <v>-214190.3422120804</v>
      </c>
      <c r="C108" s="16">
        <v>-4.556106645633049</v>
      </c>
      <c r="D108" s="16">
        <v>12.048447776318534</v>
      </c>
      <c r="E108" s="16">
        <v>6.3438008576700514E-3</v>
      </c>
    </row>
    <row r="109" spans="1:5" x14ac:dyDescent="0.4">
      <c r="A109" s="16">
        <v>-2484.3962643128461</v>
      </c>
      <c r="B109" s="16">
        <v>4230.6299016020166</v>
      </c>
      <c r="C109" s="16">
        <v>-3.3910153842130435</v>
      </c>
      <c r="D109" s="16">
        <v>11.40783266263575</v>
      </c>
      <c r="E109" s="16">
        <v>7.1465867273982778E-3</v>
      </c>
    </row>
    <row r="110" spans="1:5" x14ac:dyDescent="0.4">
      <c r="A110" s="16">
        <v>14113.204396256306</v>
      </c>
      <c r="B110" s="16">
        <v>227289.27683104534</v>
      </c>
      <c r="C110" s="16">
        <v>-2.0923295149449421</v>
      </c>
      <c r="D110" s="16">
        <v>10.410019884328346</v>
      </c>
      <c r="E110" s="16">
        <v>7.9114923063227822E-3</v>
      </c>
    </row>
    <row r="111" spans="1:5" x14ac:dyDescent="0.4">
      <c r="A111" s="16">
        <v>30313.448853489899</v>
      </c>
      <c r="B111" s="16">
        <v>445012.04351454595</v>
      </c>
      <c r="C111" s="16">
        <v>-0.71155614077734108</v>
      </c>
      <c r="D111" s="16">
        <v>9.1182956210556299</v>
      </c>
      <c r="E111" s="16">
        <v>8.6102497982780309E-3</v>
      </c>
    </row>
    <row r="112" spans="1:5" x14ac:dyDescent="0.4">
      <c r="A112" s="16">
        <v>45397.283630513339</v>
      </c>
      <c r="B112" s="16">
        <v>647425.37489040371</v>
      </c>
      <c r="C112" s="16">
        <v>0.69979763534125072</v>
      </c>
      <c r="D112" s="16">
        <v>7.5959460524759059</v>
      </c>
      <c r="E112" s="16">
        <v>9.2145914070970638E-3</v>
      </c>
    </row>
    <row r="113" spans="1:5" x14ac:dyDescent="0.4">
      <c r="A113" s="16">
        <v>58645.655250451971</v>
      </c>
      <c r="B113" s="16">
        <v>824555.71589691273</v>
      </c>
      <c r="C113" s="16">
        <v>2.090224710462202</v>
      </c>
      <c r="D113" s="16">
        <v>5.9062573582483191</v>
      </c>
      <c r="E113" s="16">
        <v>9.6962493366134061E-3</v>
      </c>
    </row>
    <row r="114" spans="1:5" x14ac:dyDescent="0.4">
      <c r="A114" s="16">
        <v>69339.51023643084</v>
      </c>
      <c r="B114" s="16">
        <v>966429.51147237199</v>
      </c>
      <c r="C114" s="16">
        <v>3.4082179816370886</v>
      </c>
      <c r="D114" s="16">
        <v>4.1125157180313403</v>
      </c>
      <c r="E114" s="16">
        <v>1.002695579066031E-2</v>
      </c>
    </row>
    <row r="115" spans="1:5" x14ac:dyDescent="0.4">
      <c r="A115" s="16">
        <v>76759.795111575368</v>
      </c>
      <c r="B115" s="16">
        <v>1063073.2065550766</v>
      </c>
      <c r="C115" s="16">
        <v>4.6022703459172618</v>
      </c>
      <c r="D115" s="16">
        <v>2.278007311484187</v>
      </c>
      <c r="E115" s="16">
        <v>1.0178442973071538E-2</v>
      </c>
    </row>
    <row r="116" spans="1:5" x14ac:dyDescent="0.4">
      <c r="A116" s="16">
        <v>80187.456399010844</v>
      </c>
      <c r="B116" s="16">
        <v>1104513.246083325</v>
      </c>
      <c r="C116" s="16">
        <v>5.6208747003542099</v>
      </c>
      <c r="D116" s="16">
        <v>0.46601831826543094</v>
      </c>
      <c r="E116" s="16">
        <v>1.0122443087680915E-2</v>
      </c>
    </row>
    <row r="117" spans="1:5" x14ac:dyDescent="0.4">
      <c r="A117" s="16">
        <v>79119.167320274966</v>
      </c>
      <c r="B117" s="16">
        <v>1083715.9250255721</v>
      </c>
      <c r="C117" s="16">
        <v>6.4177816158928378</v>
      </c>
      <c r="D117" s="16">
        <v>-1.2626330514143045</v>
      </c>
      <c r="E117" s="16">
        <v>9.8324852740920912E-3</v>
      </c>
    </row>
    <row r="118" spans="1:5" x14ac:dyDescent="0.4">
      <c r="A118" s="16">
        <v>73915.746562031592</v>
      </c>
      <c r="B118" s="16">
        <v>1005416.3175218847</v>
      </c>
      <c r="C118" s="16">
        <v>6.9680540071237029</v>
      </c>
      <c r="D118" s="16">
        <v>-2.858186298668699</v>
      </c>
      <c r="E118" s="16">
        <v>9.2881317833494771E-3</v>
      </c>
    </row>
    <row r="119" spans="1:5" x14ac:dyDescent="0.4">
      <c r="A119" s="16">
        <v>65158.694195264099</v>
      </c>
      <c r="B119" s="16">
        <v>877326.86394641141</v>
      </c>
      <c r="C119" s="16">
        <v>7.2531390548159962</v>
      </c>
      <c r="D119" s="16">
        <v>-4.2780922281800136</v>
      </c>
      <c r="E119" s="16">
        <v>8.4661232756827742E-3</v>
      </c>
    </row>
    <row r="120" spans="1:5" x14ac:dyDescent="0.4">
      <c r="A120" s="16">
        <v>53430.748962432102</v>
      </c>
      <c r="B120" s="16">
        <v>707169.3837242747</v>
      </c>
      <c r="C120" s="16">
        <v>7.2547655878104189</v>
      </c>
      <c r="D120" s="16">
        <v>-5.4809874781622669</v>
      </c>
      <c r="E120" s="16">
        <v>7.3420457796754355E-3</v>
      </c>
    </row>
    <row r="121" spans="1:5" x14ac:dyDescent="0.4">
      <c r="A121" s="16">
        <v>39314.649605995692</v>
      </c>
      <c r="B121" s="16">
        <v>502665.69628059765</v>
      </c>
      <c r="C121" s="16">
        <v>6.9546624349476058</v>
      </c>
      <c r="D121" s="16">
        <v>-6.4255086868288904</v>
      </c>
      <c r="E121" s="16">
        <v>5.8914853239106406E-3</v>
      </c>
    </row>
    <row r="122" spans="1:5" x14ac:dyDescent="0.4">
      <c r="A122" s="16">
        <v>23393.134868414636</v>
      </c>
      <c r="B122" s="16">
        <v>271537.62104050774</v>
      </c>
      <c r="C122" s="16">
        <v>6.3345584250681206</v>
      </c>
      <c r="D122" s="16">
        <v>-7.0702924923932153</v>
      </c>
      <c r="E122" s="16">
        <v>4.0900279369733856E-3</v>
      </c>
    </row>
    <row r="123" spans="1:5" x14ac:dyDescent="0.4">
      <c r="A123" s="16">
        <v>6248.9434921487318</v>
      </c>
      <c r="B123" s="16">
        <v>21506.977429127212</v>
      </c>
      <c r="C123" s="16">
        <v>5.3761823870126948</v>
      </c>
      <c r="D123" s="16">
        <v>-7.3739755330687151</v>
      </c>
      <c r="E123" s="16">
        <v>1.9132596474466901E-3</v>
      </c>
    </row>
    <row r="124" spans="1:5" x14ac:dyDescent="0.4">
      <c r="A124" s="16">
        <v>-11492.477722885764</v>
      </c>
      <c r="B124" s="16">
        <v>-238884.69142679268</v>
      </c>
      <c r="C124" s="16">
        <v>4.0684898418555768</v>
      </c>
      <c r="D124" s="16">
        <v>-7.3263798190467933</v>
      </c>
      <c r="E124" s="16">
        <v>-6.5435511813491561E-4</v>
      </c>
    </row>
    <row r="125" spans="1:5" x14ac:dyDescent="0.4">
      <c r="A125" s="16">
        <v>-28975.719791633161</v>
      </c>
      <c r="B125" s="16">
        <v>-496789.8475881255</v>
      </c>
      <c r="C125" s="16">
        <v>2.4529896900991592</v>
      </c>
      <c r="D125" s="16">
        <v>-7.0180864696045075</v>
      </c>
      <c r="E125" s="16">
        <v>-3.5522968717961526E-3</v>
      </c>
    </row>
    <row r="126" spans="1:5" x14ac:dyDescent="0.4">
      <c r="A126" s="16">
        <v>-45066.14585032258</v>
      </c>
      <c r="B126" s="16">
        <v>-734432.82939066296</v>
      </c>
      <c r="C126" s="16">
        <v>0.67300396645262495</v>
      </c>
      <c r="D126" s="16">
        <v>-6.474932460694486</v>
      </c>
      <c r="E126" s="16">
        <v>-6.5490018490617693E-3</v>
      </c>
    </row>
    <row r="127" spans="1:5" x14ac:dyDescent="0.4">
      <c r="A127" s="16">
        <v>-58569.989079868428</v>
      </c>
      <c r="B127" s="16">
        <v>-933010.87516433513</v>
      </c>
      <c r="C127" s="16">
        <v>-1.1044986838815836</v>
      </c>
      <c r="D127" s="16">
        <v>-5.6987723894445086</v>
      </c>
      <c r="E127" s="16">
        <v>-9.3723648158209397E-3</v>
      </c>
    </row>
    <row r="128" spans="1:5" x14ac:dyDescent="0.4">
      <c r="A128" s="16">
        <v>-68293.482661185277</v>
      </c>
      <c r="B128" s="16">
        <v>-1073721.2232390696</v>
      </c>
      <c r="C128" s="16">
        <v>-2.7125496157011511</v>
      </c>
      <c r="D128" s="16">
        <v>-4.6914608529819075</v>
      </c>
      <c r="E128" s="16">
        <v>-1.1750280537960596E-2</v>
      </c>
    </row>
    <row r="129" spans="1:5" x14ac:dyDescent="0.4">
      <c r="A129" s="16">
        <v>-73042.859775187491</v>
      </c>
      <c r="B129" s="16">
        <v>-1137761.1119447949</v>
      </c>
      <c r="C129" s="16">
        <v>-3.9841801838036055</v>
      </c>
      <c r="D129" s="16">
        <v>-3.4548524484344347</v>
      </c>
      <c r="E129" s="16">
        <v>-1.341064378136924E-2</v>
      </c>
    </row>
    <row r="130" spans="1:5" x14ac:dyDescent="0.4">
      <c r="A130" s="16">
        <v>-71993.854388153108</v>
      </c>
      <c r="B130" s="16">
        <v>-1111967.772204367</v>
      </c>
      <c r="C130" s="16">
        <v>-4.7858090187089788</v>
      </c>
      <c r="D130" s="16">
        <v>-2.004082107503673</v>
      </c>
      <c r="E130" s="16">
        <v>-1.413802209184563E-2</v>
      </c>
    </row>
    <row r="131" spans="1:5" x14ac:dyDescent="0.4">
      <c r="A131" s="16">
        <v>-65800.203607813979</v>
      </c>
      <c r="B131" s="16">
        <v>-1005738.4053123484</v>
      </c>
      <c r="C131" s="16">
        <v>-5.1174038538272013</v>
      </c>
      <c r="D131" s="16">
        <v>-0.40740610018900941</v>
      </c>
      <c r="E131" s="16">
        <v>-1.394367413483154E-2</v>
      </c>
    </row>
    <row r="132" spans="1:5" x14ac:dyDescent="0.4">
      <c r="A132" s="16">
        <v>-55485.145327265476</v>
      </c>
      <c r="B132" s="16">
        <v>-834110.20515622827</v>
      </c>
      <c r="C132" s="16">
        <v>-5.0123196982906659</v>
      </c>
      <c r="D132" s="16">
        <v>1.2536389689362963</v>
      </c>
      <c r="E132" s="16">
        <v>-1.2895531355680608E-2</v>
      </c>
    </row>
    <row r="133" spans="1:5" x14ac:dyDescent="0.4">
      <c r="A133" s="16">
        <v>-42071.917439603007</v>
      </c>
      <c r="B133" s="16">
        <v>-612120.36562349531</v>
      </c>
      <c r="C133" s="16">
        <v>-4.5039115612316074</v>
      </c>
      <c r="D133" s="16">
        <v>2.8975164952987198</v>
      </c>
      <c r="E133" s="16">
        <v>-1.1061525199745334E-2</v>
      </c>
    </row>
    <row r="134" spans="1:5" x14ac:dyDescent="0.4">
      <c r="A134" s="16">
        <v>-26583.757837921963</v>
      </c>
      <c r="B134" s="16">
        <v>-354806.08060164051</v>
      </c>
      <c r="C134" s="16">
        <v>-3.6255344517825558</v>
      </c>
      <c r="D134" s="16">
        <v>4.4426898743249428</v>
      </c>
      <c r="E134" s="16">
        <v>-8.5095871123794155E-3</v>
      </c>
    </row>
    <row r="135" spans="1:5" x14ac:dyDescent="0.4">
      <c r="A135" s="16">
        <v>-10042.211103627307</v>
      </c>
      <c r="B135" s="16">
        <v>-77269.273548602112</v>
      </c>
      <c r="C135" s="16">
        <v>-2.4220043811004408</v>
      </c>
      <c r="D135" s="16">
        <v>5.7715381653142979</v>
      </c>
      <c r="E135" s="16">
        <v>-5.3301955057049174E-3</v>
      </c>
    </row>
    <row r="136" spans="1:5" x14ac:dyDescent="0.4">
      <c r="A136" s="16">
        <v>6555.1252743284613</v>
      </c>
      <c r="B136" s="16">
        <v>204851.96423276392</v>
      </c>
      <c r="C136" s="16">
        <v>-0.99210809942738609</v>
      </c>
      <c r="D136" s="16">
        <v>6.6750216209780548</v>
      </c>
      <c r="E136" s="16">
        <v>-1.7203508819084218E-3</v>
      </c>
    </row>
    <row r="137" spans="1:5" x14ac:dyDescent="0.4">
      <c r="A137" s="16">
        <v>22281.042501448621</v>
      </c>
      <c r="B137" s="16">
        <v>474745.81361671223</v>
      </c>
      <c r="C137" s="16">
        <v>0.52139971702742161</v>
      </c>
      <c r="D137" s="16">
        <v>7.119690309583965</v>
      </c>
      <c r="E137" s="16">
        <v>2.0350623981149705E-3</v>
      </c>
    </row>
    <row r="138" spans="1:5" x14ac:dyDescent="0.4">
      <c r="A138" s="16">
        <v>36225.50562892764</v>
      </c>
      <c r="B138" s="16">
        <v>715323.20591439051</v>
      </c>
      <c r="C138" s="16">
        <v>1.9676376610690574</v>
      </c>
      <c r="D138" s="16">
        <v>7.1250128373201473</v>
      </c>
      <c r="E138" s="16">
        <v>5.6348257504854563E-3</v>
      </c>
    </row>
    <row r="139" spans="1:5" x14ac:dyDescent="0.4">
      <c r="A139" s="16">
        <v>47478.479707959959</v>
      </c>
      <c r="B139" s="16">
        <v>909495.07243694109</v>
      </c>
      <c r="C139" s="16">
        <v>3.195724325502697</v>
      </c>
      <c r="D139" s="16">
        <v>6.7104578103751811</v>
      </c>
      <c r="E139" s="16">
        <v>8.7777205913228719E-3</v>
      </c>
    </row>
    <row r="140" spans="1:5" x14ac:dyDescent="0.4">
      <c r="A140" s="16">
        <v>55129.929789740141</v>
      </c>
      <c r="B140" s="16">
        <v>1040172.3444955127</v>
      </c>
      <c r="C140" s="16">
        <v>4.0547783031334159</v>
      </c>
      <c r="D140" s="16">
        <v>5.8954938349375379</v>
      </c>
      <c r="E140" s="16">
        <v>1.1162528336748079E-2</v>
      </c>
    </row>
    <row r="141" spans="1:5" x14ac:dyDescent="0.4">
      <c r="A141" s="16">
        <v>58269.820925462569</v>
      </c>
      <c r="B141" s="16">
        <v>1090265.9534012484</v>
      </c>
      <c r="C141" s="16">
        <v>4.39391818676628</v>
      </c>
      <c r="D141" s="16">
        <v>4.6995895171954061</v>
      </c>
      <c r="E141" s="16">
        <v>1.2488030402879928E-2</v>
      </c>
    </row>
    <row r="142" spans="1:5" x14ac:dyDescent="0.4">
      <c r="A142" s="16">
        <v>56315.78894279823</v>
      </c>
      <c r="B142" s="16">
        <v>1048478.5055541833</v>
      </c>
      <c r="C142" s="16">
        <v>4.1090847229469221</v>
      </c>
      <c r="D142" s="16">
        <v>3.1617656267717278</v>
      </c>
      <c r="E142" s="16">
        <v>1.2541583922971883E-2</v>
      </c>
    </row>
    <row r="143" spans="1:5" x14ac:dyDescent="0.4">
      <c r="A143" s="16">
        <v>49996.152775323113</v>
      </c>
      <c r="B143" s="16">
        <v>926679.30770989833</v>
      </c>
      <c r="C143" s="16">
        <v>3.2835072731828063</v>
      </c>
      <c r="D143" s="16">
        <v>1.3992515870256199</v>
      </c>
      <c r="E143" s="16">
        <v>1.1464848898800589E-2</v>
      </c>
    </row>
    <row r="144" spans="1:5" x14ac:dyDescent="0.4">
      <c r="A144" s="16">
        <v>40366.902133089825</v>
      </c>
      <c r="B144" s="16">
        <v>742529.34171286365</v>
      </c>
      <c r="C144" s="16">
        <v>2.047237352722008</v>
      </c>
      <c r="D144" s="16">
        <v>-0.45117101524894077</v>
      </c>
      <c r="E144" s="16">
        <v>9.48806104927526E-3</v>
      </c>
    </row>
    <row r="145" spans="1:5" x14ac:dyDescent="0.4">
      <c r="A145" s="16">
        <v>28484.026726150798</v>
      </c>
      <c r="B145" s="16">
        <v>513689.58940754796</v>
      </c>
      <c r="C145" s="16">
        <v>0.53032647681254264</v>
      </c>
      <c r="D145" s="16">
        <v>-2.2527205932583469</v>
      </c>
      <c r="E145" s="16">
        <v>6.8414560933059542E-3</v>
      </c>
    </row>
    <row r="146" spans="1:5" x14ac:dyDescent="0.4">
      <c r="A146" s="16">
        <v>15403.516264558539</v>
      </c>
      <c r="B146" s="16">
        <v>257821.03263842373</v>
      </c>
      <c r="C146" s="16">
        <v>-1.1371738392976938</v>
      </c>
      <c r="D146" s="16">
        <v>-3.8686155602090073</v>
      </c>
      <c r="E146" s="16">
        <v>3.7552697498016915E-3</v>
      </c>
    </row>
    <row r="147" spans="1:5" x14ac:dyDescent="0.4">
      <c r="A147" s="16">
        <v>2181.3604583655429</v>
      </c>
      <c r="B147" s="16">
        <v>-7415.3467500416009</v>
      </c>
      <c r="C147" s="16">
        <v>-2.8252120803604757</v>
      </c>
      <c r="D147" s="16">
        <v>-5.1620743293069955</v>
      </c>
      <c r="E147" s="16">
        <v>4.5973773767175543E-4</v>
      </c>
    </row>
    <row r="148" spans="1:5" x14ac:dyDescent="0.4">
      <c r="A148" s="16">
        <v>-10154.542919021296</v>
      </c>
      <c r="B148" s="16">
        <v>-264627.51665934542</v>
      </c>
      <c r="C148" s="16">
        <v>-4.4059799552142973</v>
      </c>
      <c r="D148" s="16">
        <v>-6.037278990171691</v>
      </c>
      <c r="E148" s="16">
        <v>-2.8238800505136119E-3</v>
      </c>
    </row>
    <row r="149" spans="1:5" x14ac:dyDescent="0.4">
      <c r="A149" s="16">
        <v>-20796.870989980616</v>
      </c>
      <c r="B149" s="16">
        <v>-498638.96619386668</v>
      </c>
      <c r="C149" s="16">
        <v>-5.7687303252680682</v>
      </c>
      <c r="D149" s="16">
        <v>-6.5555670930869665</v>
      </c>
      <c r="E149" s="16">
        <v>-5.9121318264014665E-3</v>
      </c>
    </row>
    <row r="150" spans="1:5" x14ac:dyDescent="0.4">
      <c r="A150" s="16">
        <v>-29399.221410349051</v>
      </c>
      <c r="B150" s="16">
        <v>-699101.0230799698</v>
      </c>
      <c r="C150" s="16">
        <v>-6.837312300917243</v>
      </c>
      <c r="D150" s="16">
        <v>-6.7924428848012246</v>
      </c>
      <c r="E150" s="16">
        <v>-8.6381608234236996E-3</v>
      </c>
    </row>
    <row r="151" spans="1:5" x14ac:dyDescent="0.4">
      <c r="A151" s="16">
        <v>-35723.39898516611</v>
      </c>
      <c r="B151" s="16">
        <v>-856804.73726302152</v>
      </c>
      <c r="C151" s="16">
        <v>-7.5436632487823569</v>
      </c>
      <c r="D151" s="16">
        <v>-6.8167113670752846</v>
      </c>
      <c r="E151" s="16">
        <v>-1.0837015073872823E-2</v>
      </c>
    </row>
    <row r="152" spans="1:5" x14ac:dyDescent="0.4">
      <c r="A152" s="16">
        <v>-39531.208519471395</v>
      </c>
      <c r="B152" s="16">
        <v>-962541.15868839168</v>
      </c>
      <c r="C152" s="16">
        <v>-7.8197205354838282</v>
      </c>
      <c r="D152" s="16">
        <v>-6.6971775416701371</v>
      </c>
      <c r="E152" s="16">
        <v>-1.2343742610041279E-2</v>
      </c>
    </row>
    <row r="153" spans="1:5" x14ac:dyDescent="0.4">
      <c r="A153" s="16">
        <v>-40583.847253032836</v>
      </c>
      <c r="B153" s="16">
        <v>-1007075.4179795253</v>
      </c>
      <c r="C153" s="16">
        <v>-7.597067000274091</v>
      </c>
      <c r="D153" s="16">
        <v>-6.5022300256483581</v>
      </c>
      <c r="E153" s="16">
        <v>-1.2992983681462875E-2</v>
      </c>
    </row>
    <row r="154" spans="1:5" x14ac:dyDescent="0.4">
      <c r="A154" s="16">
        <v>-38657.793460073684</v>
      </c>
      <c r="B154" s="16">
        <v>-981459.85082502756</v>
      </c>
      <c r="C154" s="16">
        <v>-6.8174082063057746</v>
      </c>
      <c r="D154" s="16">
        <v>-6.2850296266103074</v>
      </c>
      <c r="E154" s="16">
        <v>-1.2625302257634224E-2</v>
      </c>
    </row>
    <row r="155" spans="1:5" x14ac:dyDescent="0.4">
      <c r="A155" s="16">
        <v>-33762.17819097788</v>
      </c>
      <c r="B155" s="16">
        <v>-882255.14006032236</v>
      </c>
      <c r="C155" s="16">
        <v>-5.4896458694489967</v>
      </c>
      <c r="D155" s="16">
        <v>-6.0345021899943632</v>
      </c>
      <c r="E155" s="16">
        <v>-1.1169923654204873E-2</v>
      </c>
    </row>
    <row r="156" spans="1:5" x14ac:dyDescent="0.4">
      <c r="A156" s="16">
        <v>-26574.007456684689</v>
      </c>
      <c r="B156" s="16">
        <v>-722303.77400031791</v>
      </c>
      <c r="C156" s="16">
        <v>-3.7198237590370331</v>
      </c>
      <c r="D156" s="16">
        <v>-5.688237792762795</v>
      </c>
      <c r="E156" s="16">
        <v>-8.7990575601988377E-3</v>
      </c>
    </row>
    <row r="157" spans="1:5" x14ac:dyDescent="0.4">
      <c r="A157" s="16">
        <v>-17934.714539251159</v>
      </c>
      <c r="B157" s="16">
        <v>-518450.8776064266</v>
      </c>
      <c r="C157" s="16">
        <v>-1.6355803258353065</v>
      </c>
      <c r="D157" s="16">
        <v>-5.1762749424312</v>
      </c>
      <c r="E157" s="16">
        <v>-5.7438858804527209E-3</v>
      </c>
    </row>
    <row r="158" spans="1:5" x14ac:dyDescent="0.4">
      <c r="A158" s="16">
        <v>-8686.2357486982637</v>
      </c>
      <c r="B158" s="16">
        <v>-287549.55073735304</v>
      </c>
      <c r="C158" s="16">
        <v>0.63539414568122343</v>
      </c>
      <c r="D158" s="16">
        <v>-4.429156627849526</v>
      </c>
      <c r="E158" s="16">
        <v>-2.2356211425272493E-3</v>
      </c>
    </row>
    <row r="159" spans="1:5" x14ac:dyDescent="0.4">
      <c r="A159" s="16">
        <v>334.94217481129846</v>
      </c>
      <c r="B159" s="16">
        <v>-46388.728626201097</v>
      </c>
      <c r="C159" s="16">
        <v>2.9640694643264447</v>
      </c>
      <c r="D159" s="16">
        <v>-3.3907537300765545</v>
      </c>
      <c r="E159" s="16">
        <v>1.4907072040455942E-3</v>
      </c>
    </row>
    <row r="160" spans="1:5" x14ac:dyDescent="0.4">
      <c r="A160" s="16">
        <v>8384.9974723614596</v>
      </c>
      <c r="B160" s="16">
        <v>189281.39496895514</v>
      </c>
      <c r="C160" s="16">
        <v>5.2113289659953299</v>
      </c>
      <c r="D160" s="16">
        <v>-2.1174952315321312</v>
      </c>
      <c r="E160" s="16">
        <v>5.1663713259897555E-3</v>
      </c>
    </row>
    <row r="161" spans="1:5" x14ac:dyDescent="0.4">
      <c r="A161" s="16">
        <v>15064.67734081189</v>
      </c>
      <c r="B161" s="16">
        <v>407476.95198239177</v>
      </c>
      <c r="C161" s="16">
        <v>7.2365276608072469</v>
      </c>
      <c r="D161" s="16">
        <v>-0.83283554571690099</v>
      </c>
      <c r="E161" s="16">
        <v>8.4897730868680344E-3</v>
      </c>
    </row>
    <row r="162" spans="1:5" x14ac:dyDescent="0.4">
      <c r="A162" s="16">
        <v>20269.049931228448</v>
      </c>
      <c r="B162" s="16">
        <v>599301.75577001064</v>
      </c>
      <c r="C162" s="16">
        <v>8.9700712132655323</v>
      </c>
      <c r="D162" s="16">
        <v>0.51625739917461011</v>
      </c>
      <c r="E162" s="16">
        <v>1.1321514373238126E-2</v>
      </c>
    </row>
    <row r="163" spans="1:5" x14ac:dyDescent="0.4">
      <c r="A163" s="16">
        <v>23952.211724261429</v>
      </c>
      <c r="B163" s="16">
        <v>756474.57583957806</v>
      </c>
      <c r="C163" s="16">
        <v>10.364690811270219</v>
      </c>
      <c r="D163" s="16">
        <v>2.0764188776821073</v>
      </c>
      <c r="E163" s="16">
        <v>1.3574678913611483E-2</v>
      </c>
    </row>
    <row r="164" spans="1:5" x14ac:dyDescent="0.4">
      <c r="A164" s="16">
        <v>26069.103138290786</v>
      </c>
      <c r="B164" s="16">
        <v>870724.46344276099</v>
      </c>
      <c r="C164" s="16">
        <v>11.374019282262713</v>
      </c>
      <c r="D164" s="16">
        <v>3.9968628172189193</v>
      </c>
      <c r="E164" s="16">
        <v>1.5164303546429744E-2</v>
      </c>
    </row>
    <row r="165" spans="1:5" x14ac:dyDescent="0.4">
      <c r="A165" s="16">
        <v>26574.664591696415</v>
      </c>
      <c r="B165" s="16">
        <v>933780.46983122861</v>
      </c>
      <c r="C165" s="16">
        <v>11.951689453684786</v>
      </c>
      <c r="D165" s="16">
        <v>6.4268031451984022</v>
      </c>
      <c r="E165" s="16">
        <v>1.6005425110134024E-2</v>
      </c>
    </row>
    <row r="166" spans="1:5" x14ac:dyDescent="0.4">
      <c r="A166" s="16">
        <v>25424.39235395897</v>
      </c>
      <c r="B166" s="16">
        <v>937373.51238442061</v>
      </c>
      <c r="C166" s="16">
        <v>12.050804782257297</v>
      </c>
      <c r="D166" s="16">
        <v>9.5151640259748032</v>
      </c>
      <c r="E166" s="16">
        <v>1.6012312523339994E-2</v>
      </c>
    </row>
    <row r="167" spans="1:5" x14ac:dyDescent="0.4">
      <c r="A167" s="16">
        <v>22647.754458362651</v>
      </c>
      <c r="B167" s="16">
        <v>876649.00959219399</v>
      </c>
      <c r="C167" s="16">
        <v>11.639093097212269</v>
      </c>
      <c r="D167" s="16">
        <v>13.316695747209701</v>
      </c>
      <c r="E167" s="16">
        <v>1.5135160091058364E-2</v>
      </c>
    </row>
    <row r="168" spans="1:5" x14ac:dyDescent="0.4">
      <c r="A168" s="16">
        <v>18561.522229217248</v>
      </c>
      <c r="B168" s="16">
        <v>760373.37259597448</v>
      </c>
      <c r="C168" s="16">
        <v>10.750630290346695</v>
      </c>
      <c r="D168" s="16">
        <v>17.513677896358598</v>
      </c>
      <c r="E168" s="16">
        <v>1.3479250784149273E-2</v>
      </c>
    </row>
    <row r="169" spans="1:5" x14ac:dyDescent="0.4">
      <c r="A169" s="16">
        <v>13552.807023585283</v>
      </c>
      <c r="B169" s="16">
        <v>600667.33223670942</v>
      </c>
      <c r="C169" s="16">
        <v>9.4357048834323312</v>
      </c>
      <c r="D169" s="16">
        <v>21.694616583074239</v>
      </c>
      <c r="E169" s="16">
        <v>1.1188100093099767E-2</v>
      </c>
    </row>
    <row r="170" spans="1:5" x14ac:dyDescent="0.4">
      <c r="A170" s="16">
        <v>8006.7768571077249</v>
      </c>
      <c r="B170" s="16">
        <v>409576.04985791957</v>
      </c>
      <c r="C170" s="16">
        <v>7.7438383209757085</v>
      </c>
      <c r="D170" s="16">
        <v>25.446807893597978</v>
      </c>
      <c r="E170" s="16">
        <v>8.4041404811509325E-3</v>
      </c>
    </row>
    <row r="171" spans="1:5" x14ac:dyDescent="0.4">
      <c r="A171" s="16">
        <v>2308.1754094895409</v>
      </c>
      <c r="B171" s="16">
        <v>199128.04939713408</v>
      </c>
      <c r="C171" s="16">
        <v>5.7243827752405476</v>
      </c>
      <c r="D171" s="16">
        <v>28.357275818151312</v>
      </c>
      <c r="E171" s="16">
        <v>5.2695665740175573E-3</v>
      </c>
    </row>
    <row r="172" spans="1:5" x14ac:dyDescent="0.4">
      <c r="A172" s="16">
        <v>-3158.680013774022</v>
      </c>
      <c r="B172" s="16">
        <v>-18653.318302331831</v>
      </c>
      <c r="C172" s="16">
        <v>3.4260754077492592</v>
      </c>
      <c r="D172" s="16">
        <v>30.011310905242414</v>
      </c>
      <c r="E172" s="16">
        <v>1.9252482435434561E-3</v>
      </c>
    </row>
    <row r="173" spans="1:5" x14ac:dyDescent="0.4">
      <c r="A173" s="16">
        <v>-8045.2869144017905</v>
      </c>
      <c r="B173" s="16">
        <v>-232103.9933462542</v>
      </c>
      <c r="C173" s="16">
        <v>0.88041604910914051</v>
      </c>
      <c r="D173" s="16">
        <v>29.929460289911447</v>
      </c>
      <c r="E173" s="16">
        <v>-1.5274677934815823E-3</v>
      </c>
    </row>
    <row r="174" spans="1:5" x14ac:dyDescent="0.4">
      <c r="A174" s="16">
        <v>-12150.477164571013</v>
      </c>
      <c r="B174" s="16">
        <v>-431024.21996127028</v>
      </c>
      <c r="C174" s="16">
        <v>-1.9424152650598323</v>
      </c>
      <c r="D174" s="16">
        <v>27.398102360365101</v>
      </c>
      <c r="E174" s="16">
        <v>-5.1303775136341094E-3</v>
      </c>
    </row>
    <row r="175" spans="1:5" x14ac:dyDescent="0.4">
      <c r="A175" s="16">
        <v>-15371.401103568336</v>
      </c>
      <c r="B175" s="16">
        <v>-605963.36751268408</v>
      </c>
      <c r="C175" s="16">
        <v>-5.0272593499943303</v>
      </c>
      <c r="D175" s="16">
        <v>21.938236081784641</v>
      </c>
      <c r="E175" s="16">
        <v>-8.8872721104356397E-3</v>
      </c>
    </row>
    <row r="176" spans="1:5" x14ac:dyDescent="0.4">
      <c r="A176" s="16">
        <v>-17704.984376360389</v>
      </c>
      <c r="B176" s="16">
        <v>-747541.86056641035</v>
      </c>
      <c r="C176" s="16">
        <v>-8.0959967858540889</v>
      </c>
      <c r="D176" s="16">
        <v>14.258532093600641</v>
      </c>
      <c r="E176" s="16">
        <v>-1.24392063687524E-2</v>
      </c>
    </row>
    <row r="177" spans="1:5" x14ac:dyDescent="0.4">
      <c r="A177" s="16">
        <v>-19195.708940016415</v>
      </c>
      <c r="B177" s="16">
        <v>-847565.2176944681</v>
      </c>
      <c r="C177" s="16">
        <v>-10.818773471340339</v>
      </c>
      <c r="D177" s="16">
        <v>5.3847809598622565</v>
      </c>
      <c r="E177" s="16">
        <v>-1.5359491995285772E-2</v>
      </c>
    </row>
    <row r="178" spans="1:5" x14ac:dyDescent="0.4">
      <c r="A178" s="16">
        <v>-19973.784369068184</v>
      </c>
      <c r="B178" s="16">
        <v>-903517.01542521641</v>
      </c>
      <c r="C178" s="16">
        <v>-12.922192678384398</v>
      </c>
      <c r="D178" s="16">
        <v>-3.4986469521030101</v>
      </c>
      <c r="E178" s="16">
        <v>-1.7316831493208559E-2</v>
      </c>
    </row>
    <row r="179" spans="1:5" x14ac:dyDescent="0.4">
      <c r="A179" s="16">
        <v>-20134.273647645514</v>
      </c>
      <c r="B179" s="16">
        <v>-917702.59888394282</v>
      </c>
      <c r="C179" s="16">
        <v>-14.143042662897686</v>
      </c>
      <c r="D179" s="16">
        <v>-10.871801767925461</v>
      </c>
      <c r="E179" s="16">
        <v>-1.8000228030833017E-2</v>
      </c>
    </row>
    <row r="180" spans="1:5" x14ac:dyDescent="0.4">
      <c r="A180" s="16">
        <v>-19764.112173320882</v>
      </c>
      <c r="B180" s="16">
        <v>-893371.90707158484</v>
      </c>
      <c r="C180" s="16">
        <v>-14.207041515469781</v>
      </c>
      <c r="D180" s="16">
        <v>-15.132489973751019</v>
      </c>
      <c r="E180" s="16">
        <v>-1.7090446839740803E-2</v>
      </c>
    </row>
    <row r="181" spans="1:5" x14ac:dyDescent="0.4">
      <c r="A181" s="16">
        <v>-18958.228627561915</v>
      </c>
      <c r="B181" s="16">
        <v>-833980.68341731932</v>
      </c>
      <c r="C181" s="16">
        <v>-12.880638232650657</v>
      </c>
      <c r="D181" s="16">
        <v>-15.032912242104704</v>
      </c>
      <c r="E181" s="16">
        <v>-1.4326047776529916E-2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E7388-FE26-4064-B34C-64887F6CD872}">
  <dimension ref="A1:E181"/>
  <sheetViews>
    <sheetView workbookViewId="0">
      <selection activeCell="G23" sqref="G23"/>
    </sheetView>
  </sheetViews>
  <sheetFormatPr defaultRowHeight="13.9" x14ac:dyDescent="0.4"/>
  <cols>
    <col min="1" max="1" width="12.9296875" style="16" customWidth="1"/>
    <col min="2" max="5" width="9.06640625" style="16"/>
  </cols>
  <sheetData>
    <row r="1" spans="1:5" x14ac:dyDescent="0.4">
      <c r="A1" s="16" t="s">
        <v>40</v>
      </c>
      <c r="B1" s="16" t="s">
        <v>41</v>
      </c>
      <c r="C1" s="16" t="s">
        <v>42</v>
      </c>
      <c r="D1" s="16" t="s">
        <v>43</v>
      </c>
      <c r="E1" s="16" t="s">
        <v>44</v>
      </c>
    </row>
    <row r="2" spans="1:5" x14ac:dyDescent="0.4">
      <c r="A2" s="16">
        <v>1215.7145115291171</v>
      </c>
      <c r="B2" s="16">
        <v>163666.3796808839</v>
      </c>
      <c r="C2" s="16">
        <v>4.6829765521780757</v>
      </c>
      <c r="D2" s="16">
        <v>3.9962593125043337</v>
      </c>
      <c r="E2" s="16">
        <v>1.5583587956730514E-2</v>
      </c>
    </row>
    <row r="3" spans="1:5" x14ac:dyDescent="0.4">
      <c r="A3" s="16">
        <v>3208.5832240917953</v>
      </c>
      <c r="B3" s="16">
        <v>195766.44945679931</v>
      </c>
      <c r="C3" s="16">
        <v>5.1574808087214192</v>
      </c>
      <c r="D3" s="16">
        <v>4.7984943174037022</v>
      </c>
      <c r="E3" s="16">
        <v>1.8831831081442502E-2</v>
      </c>
    </row>
    <row r="4" spans="1:5" x14ac:dyDescent="0.4">
      <c r="A4" s="16">
        <v>5451.0928255739564</v>
      </c>
      <c r="B4" s="16">
        <v>229513.39494656335</v>
      </c>
      <c r="C4" s="16">
        <v>5.7213258977522345</v>
      </c>
      <c r="D4" s="16">
        <v>5.1574431404580308</v>
      </c>
      <c r="E4" s="16">
        <v>2.1670256462734877E-2</v>
      </c>
    </row>
    <row r="5" spans="1:5" x14ac:dyDescent="0.4">
      <c r="A5" s="16">
        <v>7864.1531079388542</v>
      </c>
      <c r="B5" s="16">
        <v>264186.80386705516</v>
      </c>
      <c r="C5" s="16">
        <v>6.3229755959155316</v>
      </c>
      <c r="D5" s="16">
        <v>5.0925249040083012</v>
      </c>
      <c r="E5" s="16">
        <v>2.3986471045549813E-2</v>
      </c>
    </row>
    <row r="6" spans="1:5" x14ac:dyDescent="0.4">
      <c r="A6" s="16">
        <v>10346.32572733396</v>
      </c>
      <c r="B6" s="16">
        <v>298763.09851440188</v>
      </c>
      <c r="C6" s="16">
        <v>6.9079730687380607</v>
      </c>
      <c r="D6" s="16">
        <v>4.6662399635790761</v>
      </c>
      <c r="E6" s="16">
        <v>2.5718329920776828E-2</v>
      </c>
    </row>
    <row r="7" spans="1:5" x14ac:dyDescent="0.4">
      <c r="A7" s="16">
        <v>12791.072947608613</v>
      </c>
      <c r="B7" s="16">
        <v>332153.7254051019</v>
      </c>
      <c r="C7" s="16">
        <v>7.4214790116731404</v>
      </c>
      <c r="D7" s="16">
        <v>3.9510022919267551</v>
      </c>
      <c r="E7" s="16">
        <v>2.6812939489537127E-2</v>
      </c>
    </row>
    <row r="8" spans="1:5" x14ac:dyDescent="0.4">
      <c r="A8" s="16">
        <v>15094.462220935085</v>
      </c>
      <c r="B8" s="16">
        <v>363273.97816889203</v>
      </c>
      <c r="C8" s="16">
        <v>7.8122544684193649</v>
      </c>
      <c r="D8" s="16">
        <v>3.0229384966005353</v>
      </c>
      <c r="E8" s="16">
        <v>2.7232386262144203E-2</v>
      </c>
    </row>
    <row r="9" spans="1:5" x14ac:dyDescent="0.4">
      <c r="A9" s="16">
        <v>17167.10361875419</v>
      </c>
      <c r="B9" s="16">
        <v>391093.01583691954</v>
      </c>
      <c r="C9" s="16">
        <v>8.0450467911287511</v>
      </c>
      <c r="D9" s="16">
        <v>1.9689578017572378</v>
      </c>
      <c r="E9" s="16">
        <v>2.7002579893276656E-2</v>
      </c>
    </row>
    <row r="10" spans="1:5" x14ac:dyDescent="0.4">
      <c r="A10" s="16">
        <v>18949.2423046556</v>
      </c>
      <c r="B10" s="16">
        <v>414747.69711174333</v>
      </c>
      <c r="C10" s="16">
        <v>8.112660134811291</v>
      </c>
      <c r="D10" s="16">
        <v>0.88472805009674105</v>
      </c>
      <c r="E10" s="16">
        <v>2.6249584272793992E-2</v>
      </c>
    </row>
    <row r="11" spans="1:5" x14ac:dyDescent="0.4">
      <c r="A11" s="16">
        <v>20403.25575487332</v>
      </c>
      <c r="B11" s="16">
        <v>433620.92964238994</v>
      </c>
      <c r="C11" s="16">
        <v>8.0199955633260238</v>
      </c>
      <c r="D11" s="16">
        <v>-0.15567826499662613</v>
      </c>
      <c r="E11" s="16">
        <v>2.5098760701139613E-2</v>
      </c>
    </row>
    <row r="12" spans="1:5" x14ac:dyDescent="0.4">
      <c r="A12" s="16">
        <v>21505.469295528557</v>
      </c>
      <c r="B12" s="16">
        <v>447272.18472229148</v>
      </c>
      <c r="C12" s="16">
        <v>7.7777950923653139</v>
      </c>
      <c r="D12" s="16">
        <v>-1.0964253970544919</v>
      </c>
      <c r="E12" s="16">
        <v>2.3662772413623117E-2</v>
      </c>
    </row>
    <row r="13" spans="1:5" x14ac:dyDescent="0.4">
      <c r="A13" s="16">
        <v>22236.005359483261</v>
      </c>
      <c r="B13" s="16">
        <v>455308.02653559734</v>
      </c>
      <c r="C13" s="16">
        <v>7.3984673933949638</v>
      </c>
      <c r="D13" s="16">
        <v>-1.8862960683759471</v>
      </c>
      <c r="E13" s="16">
        <v>2.2051960198206832E-2</v>
      </c>
    </row>
    <row r="14" spans="1:5" x14ac:dyDescent="0.4">
      <c r="A14" s="16">
        <v>22575.313716386423</v>
      </c>
      <c r="B14" s="16">
        <v>457338.9674727128</v>
      </c>
      <c r="C14" s="16">
        <v>6.8945328129540311</v>
      </c>
      <c r="D14" s="16">
        <v>-2.4745459838130475</v>
      </c>
      <c r="E14" s="16">
        <v>2.0376214063472807E-2</v>
      </c>
    </row>
    <row r="15" spans="1:5" x14ac:dyDescent="0.4">
      <c r="A15" s="16">
        <v>22503.976201253306</v>
      </c>
      <c r="B15" s="16">
        <v>452977.2049038352</v>
      </c>
      <c r="C15" s="16">
        <v>6.2786106508958595</v>
      </c>
      <c r="D15" s="16">
        <v>-2.8110369286996728</v>
      </c>
      <c r="E15" s="16">
        <v>1.8744402464657223E-2</v>
      </c>
    </row>
    <row r="16" spans="1:5" x14ac:dyDescent="0.4">
      <c r="A16" s="16">
        <v>22002.827819486283</v>
      </c>
      <c r="B16" s="16">
        <v>441840.88852249493</v>
      </c>
      <c r="C16" s="16">
        <v>5.5640668976312755</v>
      </c>
      <c r="D16" s="16">
        <v>-2.8467538778417891</v>
      </c>
      <c r="E16" s="16">
        <v>1.726537025905173E-2</v>
      </c>
    </row>
    <row r="17" spans="1:5" x14ac:dyDescent="0.4">
      <c r="A17" s="16">
        <v>21053.833194313451</v>
      </c>
      <c r="B17" s="16">
        <v>423562.00236084405</v>
      </c>
      <c r="C17" s="16">
        <v>4.7646608533234209</v>
      </c>
      <c r="D17" s="16">
        <v>-2.5330374416773713</v>
      </c>
      <c r="E17" s="16">
        <v>1.6047777089651133E-2</v>
      </c>
    </row>
    <row r="18" spans="1:5" x14ac:dyDescent="0.4">
      <c r="A18" s="16">
        <v>19648.694183096926</v>
      </c>
      <c r="B18" s="16">
        <v>397920.70720857155</v>
      </c>
      <c r="C18" s="16">
        <v>3.895924128268033</v>
      </c>
      <c r="D18" s="16">
        <v>-1.8243897719502724</v>
      </c>
      <c r="E18" s="16">
        <v>1.520050127816442E-2</v>
      </c>
    </row>
    <row r="19" spans="1:5" x14ac:dyDescent="0.4">
      <c r="A19" s="16">
        <v>17803.812807364418</v>
      </c>
      <c r="B19" s="16">
        <v>365127.62881267484</v>
      </c>
      <c r="C19" s="16">
        <v>2.9767914427686</v>
      </c>
      <c r="D19" s="16">
        <v>-0.69684146160299898</v>
      </c>
      <c r="E19" s="16">
        <v>1.481877110889203E-2</v>
      </c>
    </row>
    <row r="20" spans="1:5" x14ac:dyDescent="0.4">
      <c r="A20" s="16">
        <v>15550.232963349468</v>
      </c>
      <c r="B20" s="16">
        <v>325622.15578063542</v>
      </c>
      <c r="C20" s="16">
        <v>2.0269193551367226</v>
      </c>
      <c r="D20" s="16">
        <v>0.85185791219410134</v>
      </c>
      <c r="E20" s="16">
        <v>1.4973556356863165E-2</v>
      </c>
    </row>
    <row r="21" spans="1:5" x14ac:dyDescent="0.4">
      <c r="A21" s="16">
        <v>12942.066357064326</v>
      </c>
      <c r="B21" s="16">
        <v>280206.49418154068</v>
      </c>
      <c r="C21" s="16">
        <v>1.0634826638807</v>
      </c>
      <c r="D21" s="16">
        <v>2.7724801502311784</v>
      </c>
      <c r="E21" s="16">
        <v>1.5644619661024761E-2</v>
      </c>
    </row>
    <row r="22" spans="1:5" x14ac:dyDescent="0.4">
      <c r="A22" s="16">
        <v>10050.256611602908</v>
      </c>
      <c r="B22" s="16">
        <v>229934.19987584217</v>
      </c>
      <c r="C22" s="16">
        <v>0.10037885055066631</v>
      </c>
      <c r="D22" s="16">
        <v>4.9726478114935722</v>
      </c>
      <c r="E22" s="16">
        <v>1.6716435708822485E-2</v>
      </c>
    </row>
    <row r="23" spans="1:5" x14ac:dyDescent="0.4">
      <c r="A23" s="16">
        <v>6948.7686622387155</v>
      </c>
      <c r="B23" s="16">
        <v>175902.51062966246</v>
      </c>
      <c r="C23" s="16">
        <v>-0.84919585740235348</v>
      </c>
      <c r="D23" s="16">
        <v>7.3518064650504318</v>
      </c>
      <c r="E23" s="16">
        <v>1.8054099309539808E-2</v>
      </c>
    </row>
    <row r="24" spans="1:5" x14ac:dyDescent="0.4">
      <c r="A24" s="16">
        <v>3711.5674442454115</v>
      </c>
      <c r="B24" s="16">
        <v>119208.66420912406</v>
      </c>
      <c r="C24" s="16">
        <v>-1.772045232527544</v>
      </c>
      <c r="D24" s="16">
        <v>9.8094016799712236</v>
      </c>
      <c r="E24" s="16">
        <v>1.9522705272462373E-2</v>
      </c>
    </row>
    <row r="25" spans="1:5" x14ac:dyDescent="0.4">
      <c r="A25" s="16">
        <v>412.61789289659919</v>
      </c>
      <c r="B25" s="16">
        <v>60949.898380349499</v>
      </c>
      <c r="C25" s="16">
        <v>-2.6549730473738578</v>
      </c>
      <c r="D25" s="16">
        <v>12.244879025325028</v>
      </c>
      <c r="E25" s="16">
        <v>2.0987348406874565E-2</v>
      </c>
    </row>
    <row r="26" spans="1:5" x14ac:dyDescent="0.4">
      <c r="A26" s="16">
        <v>-2874.1204754162786</v>
      </c>
      <c r="B26" s="16">
        <v>2223.3471003129303</v>
      </c>
      <c r="C26" s="16">
        <v>-3.4847863863173818</v>
      </c>
      <c r="D26" s="16">
        <v>14.557688913043982</v>
      </c>
      <c r="E26" s="16">
        <v>2.2313096594217045E-2</v>
      </c>
    </row>
    <row r="27" spans="1:5" x14ac:dyDescent="0.4">
      <c r="A27" s="16">
        <v>-6074.7801478816154</v>
      </c>
      <c r="B27" s="16">
        <v>-55875.319234409151</v>
      </c>
      <c r="C27" s="16">
        <v>-4.2483541812653689</v>
      </c>
      <c r="D27" s="16">
        <v>16.647325401755825</v>
      </c>
      <c r="E27" s="16">
        <v>2.3364631841208669E-2</v>
      </c>
    </row>
    <row r="28" spans="1:5" x14ac:dyDescent="0.4">
      <c r="A28" s="16">
        <v>-9115.8138702041979</v>
      </c>
      <c r="B28" s="16">
        <v>-112255.35228626544</v>
      </c>
      <c r="C28" s="16">
        <v>-4.932762278087317</v>
      </c>
      <c r="D28" s="16">
        <v>18.413411056275713</v>
      </c>
      <c r="E28" s="16">
        <v>2.4005452363188629E-2</v>
      </c>
    </row>
    <row r="29" spans="1:5" x14ac:dyDescent="0.4">
      <c r="A29" s="16">
        <v>-11923.917477546316</v>
      </c>
      <c r="B29" s="16">
        <v>-165829.96487575609</v>
      </c>
      <c r="C29" s="16">
        <v>-5.5252672980175648</v>
      </c>
      <c r="D29" s="16">
        <v>19.755805788829843</v>
      </c>
      <c r="E29" s="16">
        <v>2.4098587896791722E-2</v>
      </c>
    </row>
    <row r="30" spans="1:5" x14ac:dyDescent="0.4">
      <c r="A30" s="16">
        <v>-14427.061435967304</v>
      </c>
      <c r="B30" s="16">
        <v>-215527.91118774284</v>
      </c>
      <c r="C30" s="16">
        <v>-6.0138244348326833</v>
      </c>
      <c r="D30" s="16">
        <v>20.575699313196424</v>
      </c>
      <c r="E30" s="16">
        <v>2.3506685378906062E-2</v>
      </c>
    </row>
    <row r="31" spans="1:5" x14ac:dyDescent="0.4">
      <c r="A31" s="16">
        <v>-16568.550890976254</v>
      </c>
      <c r="B31" s="16">
        <v>-260464.10084263288</v>
      </c>
      <c r="C31" s="16">
        <v>-6.3914077152496631</v>
      </c>
      <c r="D31" s="16">
        <v>20.791996576464307</v>
      </c>
      <c r="E31" s="16">
        <v>2.2108425673962793E-2</v>
      </c>
    </row>
    <row r="32" spans="1:5" x14ac:dyDescent="0.4">
      <c r="A32" s="16">
        <v>-18338.936723318751</v>
      </c>
      <c r="B32" s="16">
        <v>-300327.02880534815</v>
      </c>
      <c r="C32" s="16">
        <v>-6.6646055081951046</v>
      </c>
      <c r="D32" s="16">
        <v>20.383271225970343</v>
      </c>
      <c r="E32" s="16">
        <v>1.9852627332815925E-2</v>
      </c>
    </row>
    <row r="33" spans="1:5" x14ac:dyDescent="0.4">
      <c r="A33" s="16">
        <v>-19749.368382516121</v>
      </c>
      <c r="B33" s="16">
        <v>-335058.45814769028</v>
      </c>
      <c r="C33" s="16">
        <v>-6.8477809121301156</v>
      </c>
      <c r="D33" s="16">
        <v>19.352198366756365</v>
      </c>
      <c r="E33" s="16">
        <v>1.6712920567702839E-2</v>
      </c>
    </row>
    <row r="34" spans="1:5" x14ac:dyDescent="0.4">
      <c r="A34" s="16">
        <v>-20814.482035220146</v>
      </c>
      <c r="B34" s="16">
        <v>-364635.17849799007</v>
      </c>
      <c r="C34" s="16">
        <v>-6.9569966144529793</v>
      </c>
      <c r="D34" s="16">
        <v>17.709906823918612</v>
      </c>
      <c r="E34" s="16">
        <v>1.267541474017214E-2</v>
      </c>
    </row>
    <row r="35" spans="1:5" x14ac:dyDescent="0.4">
      <c r="A35" s="16">
        <v>-21550.411353316478</v>
      </c>
      <c r="B35" s="16">
        <v>-389015.82861104526</v>
      </c>
      <c r="C35" s="16">
        <v>-7.0099735062597066</v>
      </c>
      <c r="D35" s="16">
        <v>15.48905626753389</v>
      </c>
      <c r="E35" s="16">
        <v>7.7654498197937604E-3</v>
      </c>
    </row>
    <row r="36" spans="1:5" x14ac:dyDescent="0.4">
      <c r="A36" s="16">
        <v>-21974.288837689641</v>
      </c>
      <c r="B36" s="16">
        <v>-408132.10441939614</v>
      </c>
      <c r="C36" s="16">
        <v>-7.0254926270835911</v>
      </c>
      <c r="D36" s="16">
        <v>12.745314106492831</v>
      </c>
      <c r="E36" s="16">
        <v>2.054696858225632E-3</v>
      </c>
    </row>
    <row r="37" spans="1:5" x14ac:dyDescent="0.4">
      <c r="A37" s="16">
        <v>-22103.680095461601</v>
      </c>
      <c r="B37" s="16">
        <v>-421915.68319989869</v>
      </c>
      <c r="C37" s="16">
        <v>-7.0224278141374219</v>
      </c>
      <c r="D37" s="16">
        <v>9.5398614928394334</v>
      </c>
      <c r="E37" s="16">
        <v>-4.3735855138353963E-3</v>
      </c>
    </row>
    <row r="38" spans="1:5" x14ac:dyDescent="0.4">
      <c r="A38" s="16">
        <v>-21958.608516378314</v>
      </c>
      <c r="B38" s="16">
        <v>-430359.95097020018</v>
      </c>
      <c r="C38" s="16">
        <v>-7.0193921290670476</v>
      </c>
      <c r="D38" s="16">
        <v>5.9392843597819187</v>
      </c>
      <c r="E38" s="16">
        <v>-1.1427161591226793E-2</v>
      </c>
    </row>
    <row r="39" spans="1:5" x14ac:dyDescent="0.4">
      <c r="A39" s="16">
        <v>-21567.39379823425</v>
      </c>
      <c r="B39" s="16">
        <v>-433668.01760373981</v>
      </c>
      <c r="C39" s="16">
        <v>-7.0344613805826564</v>
      </c>
      <c r="D39" s="16">
        <v>2.0262932996827745</v>
      </c>
      <c r="E39" s="16">
        <v>-1.89898828187311E-2</v>
      </c>
    </row>
    <row r="40" spans="1:5" x14ac:dyDescent="0.4">
      <c r="A40" s="16">
        <v>-20961.230722312834</v>
      </c>
      <c r="B40" s="16">
        <v>-432126.42614290136</v>
      </c>
      <c r="C40" s="16">
        <v>-7.0831197332845663</v>
      </c>
      <c r="D40" s="16">
        <v>-2.1047643459204233</v>
      </c>
      <c r="E40" s="16">
        <v>-2.6916548950215339E-2</v>
      </c>
    </row>
    <row r="41" spans="1:5" x14ac:dyDescent="0.4">
      <c r="A41" s="16">
        <v>-20171.048742037114</v>
      </c>
      <c r="B41" s="16">
        <v>-426047.73551368929</v>
      </c>
      <c r="C41" s="16">
        <v>-7.1747478211259264</v>
      </c>
      <c r="D41" s="16">
        <v>-6.3535768907654697</v>
      </c>
      <c r="E41" s="16">
        <v>-3.5028905357750426E-2</v>
      </c>
    </row>
    <row r="42" spans="1:5" x14ac:dyDescent="0.4">
      <c r="A42" s="16">
        <v>-19228.046743108425</v>
      </c>
      <c r="B42" s="16">
        <v>-415808.42049855902</v>
      </c>
      <c r="C42" s="16">
        <v>-7.3132937804362479</v>
      </c>
      <c r="D42" s="16">
        <v>-10.636677710251945</v>
      </c>
      <c r="E42" s="16">
        <v>-4.3168752165755331E-2</v>
      </c>
    </row>
    <row r="43" spans="1:5" x14ac:dyDescent="0.4">
      <c r="A43" s="16">
        <v>-18167.257088647511</v>
      </c>
      <c r="B43" s="16">
        <v>-401889.60018065636</v>
      </c>
      <c r="C43" s="16">
        <v>-7.4976873722409287</v>
      </c>
      <c r="D43" s="16">
        <v>-14.877896119236748</v>
      </c>
      <c r="E43" s="16">
        <v>-5.1186620174915258E-2</v>
      </c>
    </row>
    <row r="44" spans="1:5" x14ac:dyDescent="0.4">
      <c r="A44" s="16">
        <v>-17026.054437554776</v>
      </c>
      <c r="B44" s="16">
        <v>-384826.32704106707</v>
      </c>
      <c r="C44" s="16">
        <v>-7.72437474704219</v>
      </c>
      <c r="D44" s="16">
        <v>-19.000110650243084</v>
      </c>
      <c r="E44" s="16">
        <v>-5.8930915753936941E-2</v>
      </c>
    </row>
    <row r="45" spans="1:5" x14ac:dyDescent="0.4">
      <c r="A45" s="16">
        <v>-15844.437806493554</v>
      </c>
      <c r="B45" s="16">
        <v>-365204.19182406814</v>
      </c>
      <c r="C45" s="16">
        <v>-7.9869885834526606</v>
      </c>
      <c r="D45" s="16">
        <v>-22.922538314891131</v>
      </c>
      <c r="E45" s="16">
        <v>-6.6245625540263475E-2</v>
      </c>
    </row>
    <row r="46" spans="1:5" x14ac:dyDescent="0.4">
      <c r="A46" s="16">
        <v>-14662.812613424727</v>
      </c>
      <c r="B46" s="16">
        <v>-343621.12674282858</v>
      </c>
      <c r="C46" s="16">
        <v>-8.2767602616212166</v>
      </c>
      <c r="D46" s="16">
        <v>-26.562062474335612</v>
      </c>
      <c r="E46" s="16">
        <v>-7.2971427259047386E-2</v>
      </c>
    </row>
    <row r="47" spans="1:5" x14ac:dyDescent="0.4">
      <c r="A47" s="16">
        <v>-13519.589463924687</v>
      </c>
      <c r="B47" s="16">
        <v>-320656.38840273535</v>
      </c>
      <c r="C47" s="16">
        <v>-8.5834774235682723</v>
      </c>
      <c r="D47" s="16">
        <v>-29.838791034293553</v>
      </c>
      <c r="E47" s="16">
        <v>-7.8955483984896185E-2</v>
      </c>
    </row>
    <row r="48" spans="1:5" x14ac:dyDescent="0.4">
      <c r="A48" s="16">
        <v>-12449.051615806533</v>
      </c>
      <c r="B48" s="16">
        <v>-296845.06383713515</v>
      </c>
      <c r="C48" s="16">
        <v>-8.8961182271906658</v>
      </c>
      <c r="D48" s="16">
        <v>-32.680227504179513</v>
      </c>
      <c r="E48" s="16">
        <v>-8.4057136544451433E-2</v>
      </c>
    </row>
    <row r="49" spans="1:5" x14ac:dyDescent="0.4">
      <c r="A49" s="16">
        <v>-11473.888538619758</v>
      </c>
      <c r="B49" s="16">
        <v>-272597.43836697383</v>
      </c>
      <c r="C49" s="16">
        <v>-9.2024581767027733</v>
      </c>
      <c r="D49" s="16">
        <v>-35.032815112056845</v>
      </c>
      <c r="E49" s="16">
        <v>-8.8167776917031412E-2</v>
      </c>
    </row>
    <row r="50" spans="1:5" x14ac:dyDescent="0.4">
      <c r="A50" s="16">
        <v>-10593.995875380826</v>
      </c>
      <c r="B50" s="16">
        <v>-248080.79285982045</v>
      </c>
      <c r="C50" s="16">
        <v>-9.489017038918556</v>
      </c>
      <c r="D50" s="16">
        <v>-36.878648418955592</v>
      </c>
      <c r="E50" s="16">
        <v>-9.1244377625100972E-2</v>
      </c>
    </row>
    <row r="51" spans="1:5" x14ac:dyDescent="0.4">
      <c r="A51" s="16">
        <v>-9791.8351256230599</v>
      </c>
      <c r="B51" s="16">
        <v>-223284.76092123074</v>
      </c>
      <c r="C51" s="16">
        <v>-9.7420894184026867</v>
      </c>
      <c r="D51" s="16">
        <v>-38.226071664137784</v>
      </c>
      <c r="E51" s="16">
        <v>-9.3294758037675354E-2</v>
      </c>
    </row>
    <row r="52" spans="1:5" x14ac:dyDescent="0.4">
      <c r="A52" s="16">
        <v>-9043.0277634843842</v>
      </c>
      <c r="B52" s="16">
        <v>-198129.03877568553</v>
      </c>
      <c r="C52" s="16">
        <v>-9.9478890585718887</v>
      </c>
      <c r="D52" s="16">
        <v>-39.092946145196997</v>
      </c>
      <c r="E52" s="16">
        <v>-9.4344365251575107E-2</v>
      </c>
    </row>
    <row r="53" spans="1:5" x14ac:dyDescent="0.4">
      <c r="A53" s="16">
        <v>-8321.5866613013768</v>
      </c>
      <c r="B53" s="16">
        <v>-172517.07104690134</v>
      </c>
      <c r="C53" s="16">
        <v>-10.092660052756395</v>
      </c>
      <c r="D53" s="16">
        <v>-39.49936990199857</v>
      </c>
      <c r="E53" s="16">
        <v>-9.4422707240919515E-2</v>
      </c>
    </row>
    <row r="54" spans="1:5" x14ac:dyDescent="0.4">
      <c r="A54" s="16">
        <v>-7601.3559518342418</v>
      </c>
      <c r="B54" s="16">
        <v>-146350.80478291248</v>
      </c>
      <c r="C54" s="16">
        <v>-10.162677119226133</v>
      </c>
      <c r="D54" s="16">
        <v>-39.465756973702312</v>
      </c>
      <c r="E54" s="16">
        <v>-9.3559970794496142E-2</v>
      </c>
    </row>
    <row r="55" spans="1:5" x14ac:dyDescent="0.4">
      <c r="A55" s="16">
        <v>-6856.2238155604682</v>
      </c>
      <c r="B55" s="16">
        <v>-119533.33227829156</v>
      </c>
      <c r="C55" s="16">
        <v>-10.144312095911872</v>
      </c>
      <c r="D55" s="16">
        <v>-39.0128748801014</v>
      </c>
      <c r="E55" s="16">
        <v>-9.1787460280202349E-2</v>
      </c>
    </row>
    <row r="56" spans="1:5" x14ac:dyDescent="0.4">
      <c r="A56" s="16">
        <v>-6060.2286440068901</v>
      </c>
      <c r="B56" s="16">
        <v>-91970.20957691659</v>
      </c>
      <c r="C56" s="16">
        <v>-10.02411747872126</v>
      </c>
      <c r="D56" s="16">
        <v>-38.16219439458235</v>
      </c>
      <c r="E56" s="16">
        <v>-8.9138640382567608E-2</v>
      </c>
    </row>
    <row r="57" spans="1:5" x14ac:dyDescent="0.4">
      <c r="A57" s="16">
        <v>-5187.6568519985922</v>
      </c>
      <c r="B57" s="16">
        <v>-63569.846984010197</v>
      </c>
      <c r="C57" s="16">
        <v>-9.788844157957902</v>
      </c>
      <c r="D57" s="16">
        <v>-36.935784423849455</v>
      </c>
      <c r="E57" s="16">
        <v>-8.5648821813685702E-2</v>
      </c>
    </row>
    <row r="58" spans="1:5" x14ac:dyDescent="0.4">
      <c r="A58" s="16">
        <v>-4214.3055749994219</v>
      </c>
      <c r="B58" s="16">
        <v>-34262.138670309061</v>
      </c>
      <c r="C58" s="16">
        <v>-9.4269031740555658</v>
      </c>
      <c r="D58" s="16">
        <v>-35.357205787517927</v>
      </c>
      <c r="E58" s="16">
        <v>-8.1357764784281611E-2</v>
      </c>
    </row>
    <row r="59" spans="1:5" x14ac:dyDescent="0.4">
      <c r="A59" s="16">
        <v>-3124.2623596393601</v>
      </c>
      <c r="B59" s="16">
        <v>-4086.9419161774754</v>
      </c>
      <c r="C59" s="16">
        <v>-8.9347951137943138</v>
      </c>
      <c r="D59" s="16">
        <v>-33.455621684404463</v>
      </c>
      <c r="E59" s="16">
        <v>-7.6324720736921772E-2</v>
      </c>
    </row>
    <row r="60" spans="1:5" x14ac:dyDescent="0.4">
      <c r="A60" s="16">
        <v>-1918.6228771743968</v>
      </c>
      <c r="B60" s="16">
        <v>26716.586910423324</v>
      </c>
      <c r="C60" s="16">
        <v>-8.3194538323697298</v>
      </c>
      <c r="D60" s="16">
        <v>-31.262828563438863</v>
      </c>
      <c r="E60" s="16">
        <v>-7.0632482651402095E-2</v>
      </c>
    </row>
    <row r="61" spans="1:5" x14ac:dyDescent="0.4">
      <c r="A61" s="16">
        <v>-604.70605060813477</v>
      </c>
      <c r="B61" s="16">
        <v>57859.705379714171</v>
      </c>
      <c r="C61" s="16">
        <v>-7.5920920179408151</v>
      </c>
      <c r="D61" s="16">
        <v>-28.814990138471604</v>
      </c>
      <c r="E61" s="16">
        <v>-6.4373549193825388E-2</v>
      </c>
    </row>
    <row r="62" spans="1:5" x14ac:dyDescent="0.4">
      <c r="A62" s="16">
        <v>808.8307830914066</v>
      </c>
      <c r="B62" s="16">
        <v>89097.107025187099</v>
      </c>
      <c r="C62" s="16">
        <v>-6.7659389300238653</v>
      </c>
      <c r="D62" s="16">
        <v>-26.159949026582332</v>
      </c>
      <c r="E62" s="16">
        <v>-5.7657103151791851E-2</v>
      </c>
    </row>
    <row r="63" spans="1:5" x14ac:dyDescent="0.4">
      <c r="A63" s="16">
        <v>2307.7314178072406</v>
      </c>
      <c r="B63" s="16">
        <v>120134.67815485898</v>
      </c>
      <c r="C63" s="16">
        <v>-5.8559193172523845</v>
      </c>
      <c r="D63" s="16">
        <v>-23.351483755452865</v>
      </c>
      <c r="E63" s="16">
        <v>-5.0602396293422017E-2</v>
      </c>
    </row>
    <row r="64" spans="1:5" x14ac:dyDescent="0.4">
      <c r="A64" s="16">
        <v>3871.1072523294151</v>
      </c>
      <c r="B64" s="16">
        <v>150609.29679001321</v>
      </c>
      <c r="C64" s="16">
        <v>-4.8785871482408156</v>
      </c>
      <c r="D64" s="16">
        <v>-20.445638357805294</v>
      </c>
      <c r="E64" s="16">
        <v>-4.3333802635026897E-2</v>
      </c>
    </row>
    <row r="65" spans="1:5" x14ac:dyDescent="0.4">
      <c r="A65" s="16">
        <v>5471.9667867541048</v>
      </c>
      <c r="B65" s="16">
        <v>180097.71179850979</v>
      </c>
      <c r="C65" s="16">
        <v>-3.8519339911154598</v>
      </c>
      <c r="D65" s="16">
        <v>-17.499832059041324</v>
      </c>
      <c r="E65" s="16">
        <v>-3.5979122210208922E-2</v>
      </c>
    </row>
    <row r="66" spans="1:5" x14ac:dyDescent="0.4">
      <c r="A66" s="16">
        <v>7081.4103183618954</v>
      </c>
      <c r="B66" s="16">
        <v>208157.99367380317</v>
      </c>
      <c r="C66" s="16">
        <v>-2.7943681418465216</v>
      </c>
      <c r="D66" s="16">
        <v>-14.571819490940197</v>
      </c>
      <c r="E66" s="16">
        <v>-2.8666995896807639E-2</v>
      </c>
    </row>
    <row r="67" spans="1:5" x14ac:dyDescent="0.4">
      <c r="A67" s="16">
        <v>8670.1879432983769</v>
      </c>
      <c r="B67" s="16">
        <v>234344.85244818588</v>
      </c>
      <c r="C67" s="16">
        <v>-1.7243641455345498</v>
      </c>
      <c r="D67" s="16">
        <v>-11.719383651171807</v>
      </c>
      <c r="E67" s="16">
        <v>-2.1526146841584149E-2</v>
      </c>
    </row>
    <row r="68" spans="1:5" x14ac:dyDescent="0.4">
      <c r="A68" s="16">
        <v>10209.002246659964</v>
      </c>
      <c r="B68" s="16">
        <v>258212.55387889018</v>
      </c>
      <c r="C68" s="16">
        <v>-0.66040543419324549</v>
      </c>
      <c r="D68" s="16">
        <v>-9.0003101114098847</v>
      </c>
      <c r="E68" s="16">
        <v>-1.4685307571223015E-2</v>
      </c>
    </row>
    <row r="69" spans="1:5" x14ac:dyDescent="0.4">
      <c r="A69" s="16">
        <v>11668.555813543022</v>
      </c>
      <c r="B69" s="16">
        <v>279315.36372314987</v>
      </c>
      <c r="C69" s="16">
        <v>0.37902456016355901</v>
      </c>
      <c r="D69" s="16">
        <v>-6.472384443327817</v>
      </c>
      <c r="E69" s="16">
        <v>-8.2732106124099088E-3</v>
      </c>
    </row>
    <row r="70" spans="1:5" x14ac:dyDescent="0.4">
      <c r="A70" s="16">
        <v>13019.586489593336</v>
      </c>
      <c r="B70" s="16">
        <v>297208.27140680823</v>
      </c>
      <c r="C70" s="16">
        <v>1.3754452402882809</v>
      </c>
      <c r="D70" s="16">
        <v>-4.1933607096034802</v>
      </c>
      <c r="E70" s="16">
        <v>-2.4185207987710376E-3</v>
      </c>
    </row>
    <row r="71" spans="1:5" x14ac:dyDescent="0.4">
      <c r="A71" s="16">
        <v>14234.67519227983</v>
      </c>
      <c r="B71" s="16">
        <v>311480.59410525946</v>
      </c>
      <c r="C71" s="16">
        <v>2.3106105134796242</v>
      </c>
      <c r="D71" s="16">
        <v>-2.220643676075198</v>
      </c>
      <c r="E71" s="16">
        <v>2.7512858473819251E-3</v>
      </c>
    </row>
    <row r="72" spans="1:5" x14ac:dyDescent="0.4">
      <c r="A72" s="16">
        <v>15296.436706591496</v>
      </c>
      <c r="B72" s="16">
        <v>321919.10268569173</v>
      </c>
      <c r="C72" s="16">
        <v>3.1701412199619208</v>
      </c>
      <c r="D72" s="16">
        <v>-0.59875069090153676</v>
      </c>
      <c r="E72" s="16">
        <v>7.1388277604556381E-3</v>
      </c>
    </row>
    <row r="73" spans="1:5" x14ac:dyDescent="0.4">
      <c r="A73" s="16">
        <v>16201.556473394974</v>
      </c>
      <c r="B73" s="16">
        <v>328624.78116740059</v>
      </c>
      <c r="C73" s="16">
        <v>3.9519957723848793</v>
      </c>
      <c r="D73" s="16">
        <v>0.67746633749672092</v>
      </c>
      <c r="E73" s="16">
        <v>1.0756201971372902E-2</v>
      </c>
    </row>
    <row r="74" spans="1:5" x14ac:dyDescent="0.4">
      <c r="A74" s="16">
        <v>16948.345237345406</v>
      </c>
      <c r="B74" s="16">
        <v>331764.77488326817</v>
      </c>
      <c r="C74" s="16">
        <v>4.6579938168266857</v>
      </c>
      <c r="D74" s="16">
        <v>1.6315067231984108</v>
      </c>
      <c r="E74" s="16">
        <v>1.3654410375063897E-2</v>
      </c>
    </row>
    <row r="75" spans="1:5" x14ac:dyDescent="0.4">
      <c r="A75" s="16">
        <v>17534.784083982006</v>
      </c>
      <c r="B75" s="16">
        <v>331504.84163407463</v>
      </c>
      <c r="C75" s="16">
        <v>5.2899325630754497</v>
      </c>
      <c r="D75" s="16">
        <v>2.2886508366922773</v>
      </c>
      <c r="E75" s="16">
        <v>1.5887344721562887E-2</v>
      </c>
    </row>
    <row r="76" spans="1:5" x14ac:dyDescent="0.4">
      <c r="A76" s="16">
        <v>17959.01863905762</v>
      </c>
      <c r="B76" s="16">
        <v>328010.04812795343</v>
      </c>
      <c r="C76" s="16">
        <v>5.8488474076515802</v>
      </c>
      <c r="D76" s="16">
        <v>2.6746619338131632</v>
      </c>
      <c r="E76" s="16">
        <v>1.7507885134258747E-2</v>
      </c>
    </row>
    <row r="77" spans="1:5" x14ac:dyDescent="0.4">
      <c r="A77" s="16">
        <v>18219.359338298029</v>
      </c>
      <c r="B77" s="16">
        <v>321445.79769885907</v>
      </c>
      <c r="C77" s="16">
        <v>6.3351001936888043</v>
      </c>
      <c r="D77" s="16">
        <v>2.8158203442306462</v>
      </c>
      <c r="E77" s="16">
        <v>1.8567603577709049E-2</v>
      </c>
    </row>
    <row r="78" spans="1:5" x14ac:dyDescent="0.4">
      <c r="A78" s="16">
        <v>18314.174894725813</v>
      </c>
      <c r="B78" s="16">
        <v>311977.87945772836</v>
      </c>
      <c r="C78" s="16">
        <v>6.7489180789909291</v>
      </c>
      <c r="D78" s="16">
        <v>2.738563844066535</v>
      </c>
      <c r="E78" s="16">
        <v>1.9117701931600308E-2</v>
      </c>
    </row>
    <row r="79" spans="1:5" x14ac:dyDescent="0.4">
      <c r="A79" s="16">
        <v>18241.841687025222</v>
      </c>
      <c r="B79" s="16">
        <v>299772.14642301772</v>
      </c>
      <c r="C79" s="16">
        <v>7.0905239384765757</v>
      </c>
      <c r="D79" s="16">
        <v>2.4693422556753681</v>
      </c>
      <c r="E79" s="16">
        <v>1.9209348872094717E-2</v>
      </c>
    </row>
    <row r="80" spans="1:5" x14ac:dyDescent="0.4">
      <c r="A80" s="16">
        <v>18000.740978780523</v>
      </c>
      <c r="B80" s="16">
        <v>284994.45091927412</v>
      </c>
      <c r="C80" s="16">
        <v>7.3601282171818809</v>
      </c>
      <c r="D80" s="16">
        <v>2.0346014275477904</v>
      </c>
      <c r="E80" s="16">
        <v>1.8893670602144232E-2</v>
      </c>
    </row>
    <row r="81" spans="1:5" x14ac:dyDescent="0.4">
      <c r="A81" s="16">
        <v>17589.258052705602</v>
      </c>
      <c r="B81" s="16">
        <v>267810.68626102264</v>
      </c>
      <c r="C81" s="16">
        <v>7.5579390011784087</v>
      </c>
      <c r="D81" s="16">
        <v>1.4607917266250841</v>
      </c>
      <c r="E81" s="16">
        <v>1.8221770053856258E-2</v>
      </c>
    </row>
    <row r="82" spans="1:5" x14ac:dyDescent="0.4">
      <c r="A82" s="16">
        <v>17005.778937622457</v>
      </c>
      <c r="B82" s="16">
        <v>248386.75673970819</v>
      </c>
      <c r="C82" s="16">
        <v>7.6841645761394375</v>
      </c>
      <c r="D82" s="16">
        <v>0.77436498969303669</v>
      </c>
      <c r="E82" s="16">
        <v>1.7244746785324762E-2</v>
      </c>
    </row>
    <row r="83" spans="1:5" x14ac:dyDescent="0.4">
      <c r="A83" s="16">
        <v>16248.652035346542</v>
      </c>
      <c r="B83" s="16">
        <v>226887.78955469359</v>
      </c>
      <c r="C83" s="16">
        <v>7.7389910691756452</v>
      </c>
      <c r="D83" s="16">
        <v>1.7232039685317335E-3</v>
      </c>
      <c r="E83" s="16">
        <v>1.60135469287154E-2</v>
      </c>
    </row>
    <row r="84" spans="1:5" x14ac:dyDescent="0.4">
      <c r="A84" s="16">
        <v>15316.066055462492</v>
      </c>
      <c r="B84" s="16">
        <v>203475.62640889944</v>
      </c>
      <c r="C84" s="16">
        <v>7.7225126311370245</v>
      </c>
      <c r="D84" s="16">
        <v>-0.83094187774544137</v>
      </c>
      <c r="E84" s="16">
        <v>1.4578464278949198E-2</v>
      </c>
    </row>
    <row r="85" spans="1:5" x14ac:dyDescent="0.4">
      <c r="A85" s="16">
        <v>14206.135343728423</v>
      </c>
      <c r="B85" s="16">
        <v>178310.62340074271</v>
      </c>
      <c r="C85" s="16">
        <v>7.6347878862710941</v>
      </c>
      <c r="D85" s="16">
        <v>-1.6975316967734573</v>
      </c>
      <c r="E85" s="16">
        <v>1.2989484670936684E-2</v>
      </c>
    </row>
    <row r="86" spans="1:5" x14ac:dyDescent="0.4">
      <c r="A86" s="16">
        <v>12920.338023277918</v>
      </c>
      <c r="B86" s="16">
        <v>151578.25256902081</v>
      </c>
      <c r="C86" s="16">
        <v>7.4765724399860929</v>
      </c>
      <c r="D86" s="16">
        <v>-2.5709776784142448</v>
      </c>
      <c r="E86" s="16">
        <v>1.1299047141863784E-2</v>
      </c>
    </row>
    <row r="87" spans="1:5" x14ac:dyDescent="0.4">
      <c r="A87" s="16">
        <v>11475.070126211347</v>
      </c>
      <c r="B87" s="16">
        <v>123572.9712072604</v>
      </c>
      <c r="C87" s="16">
        <v>7.2521177553828418</v>
      </c>
      <c r="D87" s="16">
        <v>-3.4237078606876081</v>
      </c>
      <c r="E87" s="16">
        <v>9.5627568581093444E-3</v>
      </c>
    </row>
    <row r="88" spans="1:5" x14ac:dyDescent="0.4">
      <c r="A88" s="16">
        <v>9895.8048967876093</v>
      </c>
      <c r="B88" s="16">
        <v>94645.781600597926</v>
      </c>
      <c r="C88" s="16">
        <v>6.9691538787661491</v>
      </c>
      <c r="D88" s="16">
        <v>-4.2408495149782626</v>
      </c>
      <c r="E88" s="16">
        <v>7.8115059658602172E-3</v>
      </c>
    </row>
    <row r="89" spans="1:5" x14ac:dyDescent="0.4">
      <c r="A89" s="16">
        <v>8209.4416419100144</v>
      </c>
      <c r="B89" s="16">
        <v>65155.49901495321</v>
      </c>
      <c r="C89" s="16">
        <v>6.6361054214491997</v>
      </c>
      <c r="D89" s="16">
        <v>-5.0109499340535057</v>
      </c>
      <c r="E89" s="16">
        <v>6.0693853973025503E-3</v>
      </c>
    </row>
    <row r="90" spans="1:5" x14ac:dyDescent="0.4">
      <c r="A90" s="16">
        <v>6442.8796684820309</v>
      </c>
      <c r="B90" s="16">
        <v>35460.93871624169</v>
      </c>
      <c r="C90" s="16">
        <v>6.2613969947450396</v>
      </c>
      <c r="D90" s="16">
        <v>-5.7225564106807365</v>
      </c>
      <c r="E90" s="16">
        <v>4.3604860846250398E-3</v>
      </c>
    </row>
    <row r="91" spans="1:5" x14ac:dyDescent="0.4">
      <c r="A91" s="16">
        <v>4623.0182834069983</v>
      </c>
      <c r="B91" s="16">
        <v>5920.915970382508</v>
      </c>
      <c r="C91" s="16">
        <v>5.8534532099667818</v>
      </c>
      <c r="D91" s="16">
        <v>-6.3642162376271791</v>
      </c>
      <c r="E91" s="16">
        <v>2.7088989600148067E-3</v>
      </c>
    </row>
    <row r="92" spans="1:5" x14ac:dyDescent="0.4">
      <c r="A92" s="16">
        <v>2776.7567935883553</v>
      </c>
      <c r="B92" s="16">
        <v>-23105.753956707522</v>
      </c>
      <c r="C92" s="16">
        <v>5.4206986784275442</v>
      </c>
      <c r="D92" s="16">
        <v>-6.9244767076600047</v>
      </c>
      <c r="E92" s="16">
        <v>1.1387149556597994E-3</v>
      </c>
    </row>
    <row r="93" spans="1:5" x14ac:dyDescent="0.4">
      <c r="A93" s="16">
        <v>930.99450592948551</v>
      </c>
      <c r="B93" s="16">
        <v>-51260.255799108221</v>
      </c>
      <c r="C93" s="16">
        <v>4.9715580114404494</v>
      </c>
      <c r="D93" s="16">
        <v>-7.3918851135469366</v>
      </c>
      <c r="E93" s="16">
        <v>-3.2597499625300601E-4</v>
      </c>
    </row>
    <row r="94" spans="1:5" x14ac:dyDescent="0.4">
      <c r="A94" s="16">
        <v>-887.36927266621387</v>
      </c>
      <c r="B94" s="16">
        <v>-78183.774290903893</v>
      </c>
      <c r="C94" s="16">
        <v>4.5144558203186511</v>
      </c>
      <c r="D94" s="16">
        <v>-7.7549887480547719</v>
      </c>
      <c r="E94" s="16">
        <v>-1.6610799635356542E-3</v>
      </c>
    </row>
    <row r="95" spans="1:5" x14ac:dyDescent="0.4">
      <c r="A95" s="16">
        <v>-2651.4352352954188</v>
      </c>
      <c r="B95" s="16">
        <v>-103517.49416617573</v>
      </c>
      <c r="C95" s="16">
        <v>4.0578167163751706</v>
      </c>
      <c r="D95" s="16">
        <v>-8.0023349039511835</v>
      </c>
      <c r="E95" s="16">
        <v>-2.8425090140000342E-3</v>
      </c>
    </row>
    <row r="96" spans="1:5" x14ac:dyDescent="0.4">
      <c r="A96" s="16">
        <v>-4334.3040750546488</v>
      </c>
      <c r="B96" s="16">
        <v>-126902.60015900557</v>
      </c>
      <c r="C96" s="16">
        <v>3.610065310923197</v>
      </c>
      <c r="D96" s="16">
        <v>-8.1224708740033211</v>
      </c>
      <c r="E96" s="16">
        <v>-3.8461712154589421E-3</v>
      </c>
    </row>
    <row r="97" spans="1:5" x14ac:dyDescent="0.4">
      <c r="A97" s="16">
        <v>-5909.0764850406104</v>
      </c>
      <c r="B97" s="16">
        <v>-147980.27700347561</v>
      </c>
      <c r="C97" s="16">
        <v>3.1796262152757317</v>
      </c>
      <c r="D97" s="16">
        <v>-8.1039439509787137</v>
      </c>
      <c r="E97" s="16">
        <v>-4.6479756357247345E-3</v>
      </c>
    </row>
    <row r="98" spans="1:5" x14ac:dyDescent="0.4">
      <c r="A98" s="16">
        <v>-7348.8531583497279</v>
      </c>
      <c r="B98" s="16">
        <v>-166391.70943366759</v>
      </c>
      <c r="C98" s="16">
        <v>2.7749240407460407</v>
      </c>
      <c r="D98" s="16">
        <v>-7.9353014276442728</v>
      </c>
      <c r="E98" s="16">
        <v>-5.2238313426098771E-3</v>
      </c>
    </row>
    <row r="99" spans="1:5" x14ac:dyDescent="0.4">
      <c r="A99" s="16">
        <v>-8626.7347880788147</v>
      </c>
      <c r="B99" s="16">
        <v>-181778.08218366461</v>
      </c>
      <c r="C99" s="16">
        <v>2.4043833986471506</v>
      </c>
      <c r="D99" s="16">
        <v>-7.6050905967677505</v>
      </c>
      <c r="E99" s="16">
        <v>-5.5496474039263364E-3</v>
      </c>
    </row>
    <row r="100" spans="1:5" x14ac:dyDescent="0.4">
      <c r="A100" s="16">
        <v>-9715.8220673243995</v>
      </c>
      <c r="B100" s="16">
        <v>-193780.57998754797</v>
      </c>
      <c r="C100" s="16">
        <v>2.0764289002921248</v>
      </c>
      <c r="D100" s="16">
        <v>-7.1018587511160511</v>
      </c>
      <c r="E100" s="16">
        <v>-5.601332887487106E-3</v>
      </c>
    </row>
    <row r="101" spans="1:5" x14ac:dyDescent="0.4">
      <c r="A101" s="16">
        <v>-10589.215185615363</v>
      </c>
      <c r="B101" s="16">
        <v>-202040.3722432022</v>
      </c>
      <c r="C101" s="16">
        <v>1.7994860208185877</v>
      </c>
      <c r="D101" s="16">
        <v>-6.4141539884160057</v>
      </c>
      <c r="E101" s="16">
        <v>-5.3547992853323042E-3</v>
      </c>
    </row>
    <row r="102" spans="1:5" x14ac:dyDescent="0.4">
      <c r="A102" s="16">
        <v>-11224.674259648435</v>
      </c>
      <c r="B102" s="16">
        <v>-206269.31078942551</v>
      </c>
      <c r="C102" s="16">
        <v>1.5804116971406148</v>
      </c>
      <c r="D102" s="16">
        <v>-5.5339927510597553</v>
      </c>
      <c r="E102" s="16">
        <v>-4.791931818016292E-3</v>
      </c>
    </row>
    <row r="103" spans="1:5" x14ac:dyDescent="0.4">
      <c r="A103" s="16">
        <v>-11621.704058537049</v>
      </c>
      <c r="B103" s="16">
        <v>-206514.99390998424</v>
      </c>
      <c r="C103" s="16">
        <v>1.4180644388593404</v>
      </c>
      <c r="D103" s="16">
        <v>-4.4706097224068095</v>
      </c>
      <c r="E103" s="16">
        <v>-3.9248670670168776E-3</v>
      </c>
    </row>
    <row r="104" spans="1:5" x14ac:dyDescent="0.4">
      <c r="A104" s="16">
        <v>-11796.823168725432</v>
      </c>
      <c r="B104" s="16">
        <v>-203106.19682020348</v>
      </c>
      <c r="C104" s="16">
        <v>1.3030096327017096</v>
      </c>
      <c r="D104" s="16">
        <v>-3.2501198333586552</v>
      </c>
      <c r="E104" s="16">
        <v>-2.7972022273168029E-3</v>
      </c>
    </row>
    <row r="105" spans="1:5" x14ac:dyDescent="0.4">
      <c r="A105" s="16">
        <v>-11769.497977112713</v>
      </c>
      <c r="B105" s="16">
        <v>-196421.62058323208</v>
      </c>
      <c r="C105" s="16">
        <v>1.2245993689582009</v>
      </c>
      <c r="D105" s="16">
        <v>-1.9019438030997582</v>
      </c>
      <c r="E105" s="16">
        <v>-1.4586258298835732E-3</v>
      </c>
    </row>
    <row r="106" spans="1:5" x14ac:dyDescent="0.4">
      <c r="A106" s="16">
        <v>-11559.161786878165</v>
      </c>
      <c r="B106" s="16">
        <v>-186839.22421269931</v>
      </c>
      <c r="C106" s="16">
        <v>1.1723157375399118</v>
      </c>
      <c r="D106" s="16">
        <v>-0.45548711775358597</v>
      </c>
      <c r="E106" s="16">
        <v>4.1259602341173419E-5</v>
      </c>
    </row>
    <row r="107" spans="1:5" x14ac:dyDescent="0.4">
      <c r="A107" s="16">
        <v>-11185.244229287784</v>
      </c>
      <c r="B107" s="16">
        <v>-174736.84305795457</v>
      </c>
      <c r="C107" s="16">
        <v>1.1356426397386397</v>
      </c>
      <c r="D107" s="16">
        <v>1.0598273493328478</v>
      </c>
      <c r="E107" s="16">
        <v>1.6528247766597714E-3</v>
      </c>
    </row>
    <row r="108" spans="1:5" x14ac:dyDescent="0.4">
      <c r="A108" s="16">
        <v>-10667.150032850752</v>
      </c>
      <c r="B108" s="16">
        <v>-160491.70560406242</v>
      </c>
      <c r="C108" s="16">
        <v>1.1040651036554274</v>
      </c>
      <c r="D108" s="16">
        <v>2.614475752599668</v>
      </c>
      <c r="E108" s="16">
        <v>3.3262757877620271E-3</v>
      </c>
    </row>
    <row r="109" spans="1:5" x14ac:dyDescent="0.4">
      <c r="A109" s="16">
        <v>-10024.256648642366</v>
      </c>
      <c r="B109" s="16">
        <v>-144480.36043560287</v>
      </c>
      <c r="C109" s="16">
        <v>1.0670674717857587</v>
      </c>
      <c r="D109" s="16">
        <v>4.1788009498387435</v>
      </c>
      <c r="E109" s="16">
        <v>5.0116043840429027E-3</v>
      </c>
    </row>
    <row r="110" spans="1:5" x14ac:dyDescent="0.4">
      <c r="A110" s="16">
        <v>-9275.9359139391981</v>
      </c>
      <c r="B110" s="16">
        <v>-127079.21528797694</v>
      </c>
      <c r="C110" s="16">
        <v>1.0141338286763752</v>
      </c>
      <c r="D110" s="16">
        <v>5.7231169845495069</v>
      </c>
      <c r="E110" s="16">
        <v>6.6587561290575676E-3</v>
      </c>
    </row>
    <row r="111" spans="1:5" x14ac:dyDescent="0.4">
      <c r="A111" s="16">
        <v>-8441.5596660178253</v>
      </c>
      <c r="B111" s="16">
        <v>-108664.67789658956</v>
      </c>
      <c r="C111" s="16">
        <v>0.93474825887401325</v>
      </c>
      <c r="D111" s="16">
        <v>7.217737900230623</v>
      </c>
      <c r="E111" s="16">
        <v>8.2176765863624032E-3</v>
      </c>
    </row>
    <row r="112" spans="1:5" x14ac:dyDescent="0.4">
      <c r="A112" s="16">
        <v>-7540.4997421549133</v>
      </c>
      <c r="B112" s="16">
        <v>-89613.155996844871</v>
      </c>
      <c r="C112" s="16">
        <v>0.81839484692538267</v>
      </c>
      <c r="D112" s="16">
        <v>8.6329777403816657</v>
      </c>
      <c r="E112" s="16">
        <v>9.6383113195126369E-3</v>
      </c>
    </row>
    <row r="113" spans="1:5" x14ac:dyDescent="0.4">
      <c r="A113" s="16">
        <v>-6592.1279796270155</v>
      </c>
      <c r="B113" s="16">
        <v>-70301.057324144844</v>
      </c>
      <c r="C113" s="16">
        <v>0.65455767737723103</v>
      </c>
      <c r="D113" s="16">
        <v>9.9391505485016527</v>
      </c>
      <c r="E113" s="16">
        <v>1.0870605892063907E-2</v>
      </c>
    </row>
    <row r="114" spans="1:5" x14ac:dyDescent="0.4">
      <c r="A114" s="16">
        <v>-5615.8162157107354</v>
      </c>
      <c r="B114" s="16">
        <v>-51104.789613892972</v>
      </c>
      <c r="C114" s="16">
        <v>0.43272083477623302</v>
      </c>
      <c r="D114" s="16">
        <v>11.106570368089564</v>
      </c>
      <c r="E114" s="16">
        <v>1.1864505867572653E-2</v>
      </c>
    </row>
    <row r="115" spans="1:5" x14ac:dyDescent="0.4">
      <c r="A115" s="16">
        <v>-4630.9362876827636</v>
      </c>
      <c r="B115" s="16">
        <v>-32400.760601491977</v>
      </c>
      <c r="C115" s="16">
        <v>0.14236840366913661</v>
      </c>
      <c r="D115" s="16">
        <v>12.105551242644458</v>
      </c>
      <c r="E115" s="16">
        <v>1.2569956809594158E-2</v>
      </c>
    </row>
    <row r="116" spans="1:5" x14ac:dyDescent="0.4">
      <c r="A116" s="16">
        <v>-3656.860032819593</v>
      </c>
      <c r="B116" s="16">
        <v>-14565.378022346074</v>
      </c>
      <c r="C116" s="16">
        <v>-0.22701553139729025</v>
      </c>
      <c r="D116" s="16">
        <v>12.906407215665659</v>
      </c>
      <c r="E116" s="16">
        <v>1.2936904281684362E-2</v>
      </c>
    </row>
    <row r="117" spans="1:5" x14ac:dyDescent="0.4">
      <c r="A117" s="16">
        <v>-2708.7609738837355</v>
      </c>
      <c r="B117" s="16">
        <v>2092.2311573712523</v>
      </c>
      <c r="C117" s="16">
        <v>-0.68187010334148856</v>
      </c>
      <c r="D117" s="16">
        <v>13.485044812633481</v>
      </c>
      <c r="E117" s="16">
        <v>1.2928130288776277E-2</v>
      </c>
    </row>
    <row r="118" spans="1:5" x14ac:dyDescent="0.4">
      <c r="A118" s="16">
        <v>-1786.258047057896</v>
      </c>
      <c r="B118" s="16">
        <v>17522.683997433887</v>
      </c>
      <c r="C118" s="16">
        <v>-1.2126089630140424</v>
      </c>
      <c r="D118" s="16">
        <v>13.840926320484574</v>
      </c>
      <c r="E118" s="16">
        <v>1.255891723295619E-2</v>
      </c>
    </row>
    <row r="119" spans="1:5" x14ac:dyDescent="0.4">
      <c r="A119" s="16">
        <v>-889.72655991747752</v>
      </c>
      <c r="B119" s="16">
        <v>31706.362122920887</v>
      </c>
      <c r="C119" s="16">
        <v>-1.8066955710158115</v>
      </c>
      <c r="D119" s="16">
        <v>13.983849842257506</v>
      </c>
      <c r="E119" s="16">
        <v>1.1862002484272455E-2</v>
      </c>
    </row>
    <row r="120" spans="1:5" x14ac:dyDescent="0.4">
      <c r="A120" s="16">
        <v>-20.780491514430167</v>
      </c>
      <c r="B120" s="16">
        <v>44614.268107935874</v>
      </c>
      <c r="C120" s="16">
        <v>-2.4518750360190942</v>
      </c>
      <c r="D120" s="16">
        <v>13.924799314522319</v>
      </c>
      <c r="E120" s="16">
        <v>1.0871278044420207E-2</v>
      </c>
    </row>
    <row r="121" spans="1:5" x14ac:dyDescent="0.4">
      <c r="A121" s="16">
        <v>818.96617909917506</v>
      </c>
      <c r="B121" s="16">
        <v>56217.404526583974</v>
      </c>
      <c r="C121" s="16">
        <v>-3.1358924666962325</v>
      </c>
      <c r="D121" s="16">
        <v>13.674758673848535</v>
      </c>
      <c r="E121" s="16">
        <v>9.620635915093833E-3</v>
      </c>
    </row>
    <row r="122" spans="1:5" x14ac:dyDescent="0.4">
      <c r="A122" s="16">
        <v>1627.8994728712571</v>
      </c>
      <c r="B122" s="16">
        <v>66486.77395296708</v>
      </c>
      <c r="C122" s="16">
        <v>-3.8464929717195009</v>
      </c>
      <c r="D122" s="16">
        <v>13.244711856805585</v>
      </c>
      <c r="E122" s="16">
        <v>8.1439680979873853E-3</v>
      </c>
    </row>
    <row r="123" spans="1:5" x14ac:dyDescent="0.4">
      <c r="A123" s="16">
        <v>2404.4054107498359</v>
      </c>
      <c r="B123" s="16">
        <v>75393.378961187875</v>
      </c>
      <c r="C123" s="16">
        <v>-4.5714216597612136</v>
      </c>
      <c r="D123" s="16">
        <v>12.645642799963168</v>
      </c>
      <c r="E123" s="16">
        <v>6.4751665947954447E-3</v>
      </c>
    </row>
    <row r="124" spans="1:5" x14ac:dyDescent="0.4">
      <c r="A124" s="16">
        <v>3146.8700136828515</v>
      </c>
      <c r="B124" s="16">
        <v>82908.222125352069</v>
      </c>
      <c r="C124" s="16">
        <v>-5.2984236394936994</v>
      </c>
      <c r="D124" s="16">
        <v>11.888535439890948</v>
      </c>
      <c r="E124" s="16">
        <v>4.648123407212568E-3</v>
      </c>
    </row>
    <row r="125" spans="1:5" x14ac:dyDescent="0.4">
      <c r="A125" s="16">
        <v>3853.6793026182677</v>
      </c>
      <c r="B125" s="16">
        <v>89002.306019561089</v>
      </c>
      <c r="C125" s="16">
        <v>-6.0152440195891543</v>
      </c>
      <c r="D125" s="16">
        <v>10.984373713158634</v>
      </c>
      <c r="E125" s="16">
        <v>2.6967305369333108E-3</v>
      </c>
    </row>
    <row r="126" spans="1:5" x14ac:dyDescent="0.4">
      <c r="A126" s="16">
        <v>4523.2185474215394</v>
      </c>
      <c r="B126" s="16">
        <v>93646.637652265592</v>
      </c>
      <c r="C126" s="16">
        <v>-6.7096229951737039</v>
      </c>
      <c r="D126" s="16">
        <v>9.9441364360350786</v>
      </c>
      <c r="E126" s="16">
        <v>6.5488266736717191E-4</v>
      </c>
    </row>
    <row r="127" spans="1:5" x14ac:dyDescent="0.4">
      <c r="A127" s="16">
        <v>5153.868120083077</v>
      </c>
      <c r="B127" s="16">
        <v>96812.244344137944</v>
      </c>
      <c r="C127" s="16">
        <v>-7.3692728593212298</v>
      </c>
      <c r="D127" s="16">
        <v>8.7787743316357343</v>
      </c>
      <c r="E127" s="16">
        <v>-1.4435089349123288E-3</v>
      </c>
    </row>
    <row r="128" spans="1:5" x14ac:dyDescent="0.4">
      <c r="A128" s="16">
        <v>5743.9905772244247</v>
      </c>
      <c r="B128" s="16">
        <v>98470.157195174586</v>
      </c>
      <c r="C128" s="16">
        <v>-7.9818399640057391</v>
      </c>
      <c r="D128" s="16">
        <v>7.4991812417074177</v>
      </c>
      <c r="E128" s="16">
        <v>-3.5644810817290419E-3</v>
      </c>
    </row>
    <row r="129" spans="1:5" x14ac:dyDescent="0.4">
      <c r="A129" s="16">
        <v>6291.8986124812463</v>
      </c>
      <c r="B129" s="16">
        <v>98591.441633630049</v>
      </c>
      <c r="C129" s="16">
        <v>-8.5348064340821388</v>
      </c>
      <c r="D129" s="16">
        <v>6.1161330488559722</v>
      </c>
      <c r="E129" s="16">
        <v>-5.6739117548327087E-3</v>
      </c>
    </row>
    <row r="130" spans="1:5" x14ac:dyDescent="0.4">
      <c r="A130" s="16">
        <v>6795.3395718906313</v>
      </c>
      <c r="B130" s="16">
        <v>97178.045415657019</v>
      </c>
      <c r="C130" s="16">
        <v>-9.0160832014480459</v>
      </c>
      <c r="D130" s="16">
        <v>4.6430105955401935</v>
      </c>
      <c r="E130" s="16">
        <v>-7.7383500018533219E-3</v>
      </c>
    </row>
    <row r="131" spans="1:5" x14ac:dyDescent="0.4">
      <c r="A131" s="16">
        <v>7249.9321437699391</v>
      </c>
      <c r="B131" s="16">
        <v>94354.400470631866</v>
      </c>
      <c r="C131" s="16">
        <v>-9.4159635712970751</v>
      </c>
      <c r="D131" s="16">
        <v>3.1039917370429633</v>
      </c>
      <c r="E131" s="16">
        <v>-9.7277025196873187E-3</v>
      </c>
    </row>
    <row r="132" spans="1:5" x14ac:dyDescent="0.4">
      <c r="A132" s="16">
        <v>7650.4865794884645</v>
      </c>
      <c r="B132" s="16">
        <v>90275.475751491365</v>
      </c>
      <c r="C132" s="16">
        <v>-9.7248879295259503</v>
      </c>
      <c r="D132" s="16">
        <v>1.5255351948681637</v>
      </c>
      <c r="E132" s="16">
        <v>-1.1611905904018388E-2</v>
      </c>
    </row>
    <row r="133" spans="1:5" x14ac:dyDescent="0.4">
      <c r="A133" s="16">
        <v>7991.4029156383567</v>
      </c>
      <c r="B133" s="16">
        <v>85094.984201077226</v>
      </c>
      <c r="C133" s="16">
        <v>-9.9328320852368499</v>
      </c>
      <c r="D133" s="16">
        <v>-6.6554376084443034E-2</v>
      </c>
      <c r="E133" s="16">
        <v>-1.3359883564788125E-2</v>
      </c>
    </row>
    <row r="134" spans="1:5" x14ac:dyDescent="0.4">
      <c r="A134" s="16">
        <v>8266.7292359952589</v>
      </c>
      <c r="B134" s="16">
        <v>78964.922291448267</v>
      </c>
      <c r="C134" s="16">
        <v>-10.029448792292506</v>
      </c>
      <c r="D134" s="16">
        <v>-1.6471333706102456</v>
      </c>
      <c r="E134" s="16">
        <v>-1.4939660267170935E-2</v>
      </c>
    </row>
    <row r="135" spans="1:5" x14ac:dyDescent="0.4">
      <c r="A135" s="16">
        <v>8470.4413599179625</v>
      </c>
      <c r="B135" s="16">
        <v>72036.900941857821</v>
      </c>
      <c r="C135" s="16">
        <v>-10.004329919213868</v>
      </c>
      <c r="D135" s="16">
        <v>-3.1912003188381481</v>
      </c>
      <c r="E135" s="16">
        <v>-1.631907303854074E-2</v>
      </c>
    </row>
    <row r="136" spans="1:5" x14ac:dyDescent="0.4">
      <c r="A136" s="16">
        <v>8596.5073195001733</v>
      </c>
      <c r="B136" s="16">
        <v>64462.506355347374</v>
      </c>
      <c r="C136" s="16">
        <v>-9.8470721998389443</v>
      </c>
      <c r="D136" s="16">
        <v>-4.6737694521208359</v>
      </c>
      <c r="E136" s="16">
        <v>-1.7465928968885405E-2</v>
      </c>
    </row>
    <row r="137" spans="1:5" x14ac:dyDescent="0.4">
      <c r="A137" s="16">
        <v>8638.8950045644197</v>
      </c>
      <c r="B137" s="16">
        <v>56393.443895169534</v>
      </c>
      <c r="C137" s="16">
        <v>-9.5472749424105086</v>
      </c>
      <c r="D137" s="16">
        <v>-6.0698604005811641</v>
      </c>
      <c r="E137" s="16">
        <v>-1.8347974473597716E-2</v>
      </c>
    </row>
    <row r="138" spans="1:5" x14ac:dyDescent="0.4">
      <c r="A138" s="16">
        <v>8591.5696089155626</v>
      </c>
      <c r="B138" s="16">
        <v>47981.460045468295</v>
      </c>
      <c r="C138" s="16">
        <v>-9.0945355816960234</v>
      </c>
      <c r="D138" s="16">
        <v>-7.3544922786252211</v>
      </c>
      <c r="E138" s="16">
        <v>-1.8932926119649005E-2</v>
      </c>
    </row>
    <row r="139" spans="1:5" x14ac:dyDescent="0.4">
      <c r="A139" s="16">
        <v>8448.4836174380998</v>
      </c>
      <c r="B139" s="16">
        <v>39378.332078724394</v>
      </c>
      <c r="C139" s="16">
        <v>-8.4784426099488908</v>
      </c>
      <c r="D139" s="16">
        <v>-8.5026805660996825</v>
      </c>
      <c r="E139" s="16">
        <v>-1.9188437816583762E-2</v>
      </c>
    </row>
    <row r="140" spans="1:5" x14ac:dyDescent="0.4">
      <c r="A140" s="16">
        <v>8203.5875027209113</v>
      </c>
      <c r="B140" s="16">
        <v>30735.893539005825</v>
      </c>
      <c r="C140" s="16">
        <v>-7.6885821990324086</v>
      </c>
      <c r="D140" s="16">
        <v>-9.4894366165066408</v>
      </c>
      <c r="E140" s="16">
        <v>-1.9082133760907522E-2</v>
      </c>
    </row>
    <row r="141" spans="1:5" x14ac:dyDescent="0.4">
      <c r="A141" s="16">
        <v>7850.8417631380471</v>
      </c>
      <c r="B141" s="16">
        <v>22206.337496158158</v>
      </c>
      <c r="C141" s="16">
        <v>-6.7145342932786924</v>
      </c>
      <c r="D141" s="16">
        <v>-10.289745982400104</v>
      </c>
      <c r="E141" s="16">
        <v>-1.8581539822740266E-2</v>
      </c>
    </row>
    <row r="142" spans="1:5" x14ac:dyDescent="0.4">
      <c r="A142" s="16">
        <v>7387.4377815306607</v>
      </c>
      <c r="B142" s="16">
        <v>13925.32395549616</v>
      </c>
      <c r="C142" s="16">
        <v>-5.5533731377791069</v>
      </c>
      <c r="D142" s="16">
        <v>-10.885512900844425</v>
      </c>
      <c r="E142" s="16">
        <v>-1.7668622618182295E-2</v>
      </c>
    </row>
    <row r="143" spans="1:5" x14ac:dyDescent="0.4">
      <c r="A143" s="16">
        <v>6823.4053281528577</v>
      </c>
      <c r="B143" s="16">
        <v>5959.7079496308907</v>
      </c>
      <c r="C143" s="16">
        <v>-4.2322388469863776</v>
      </c>
      <c r="D143" s="16">
        <v>-11.28652316970641</v>
      </c>
      <c r="E143" s="16">
        <v>-1.6383799916732257E-2</v>
      </c>
    </row>
    <row r="144" spans="1:5" x14ac:dyDescent="0.4">
      <c r="A144" s="16">
        <v>6171.9818735867857</v>
      </c>
      <c r="B144" s="16">
        <v>-1640.9142538034093</v>
      </c>
      <c r="C144" s="16">
        <v>-2.7857904082319234</v>
      </c>
      <c r="D144" s="16">
        <v>-11.50953549616044</v>
      </c>
      <c r="E144" s="16">
        <v>-1.4782111744374079E-2</v>
      </c>
    </row>
    <row r="145" spans="1:5" x14ac:dyDescent="0.4">
      <c r="A145" s="16">
        <v>5446.397564069739</v>
      </c>
      <c r="B145" s="16">
        <v>-8827.076249677033</v>
      </c>
      <c r="C145" s="16">
        <v>-1.2486978892250609</v>
      </c>
      <c r="D145" s="16">
        <v>-11.571303318850346</v>
      </c>
      <c r="E145" s="16">
        <v>-1.2918589076351858E-2</v>
      </c>
    </row>
    <row r="146" spans="1:5" x14ac:dyDescent="0.4">
      <c r="A146" s="16">
        <v>4659.8615736603861</v>
      </c>
      <c r="B146" s="16">
        <v>-15549.587860008915</v>
      </c>
      <c r="C146" s="16">
        <v>0.34433832206784337</v>
      </c>
      <c r="D146" s="16">
        <v>-11.488569703687196</v>
      </c>
      <c r="E146" s="16">
        <v>-1.08482426566066E-2</v>
      </c>
    </row>
    <row r="147" spans="1:5" x14ac:dyDescent="0.4">
      <c r="A147" s="16">
        <v>3825.5648298215074</v>
      </c>
      <c r="B147" s="16">
        <v>-21759.413166017548</v>
      </c>
      <c r="C147" s="16">
        <v>1.9585929563277213</v>
      </c>
      <c r="D147" s="16">
        <v>-11.278067573339948</v>
      </c>
      <c r="E147" s="16">
        <v>-8.6260690169223542E-3</v>
      </c>
    </row>
    <row r="148" spans="1:5" x14ac:dyDescent="0.4">
      <c r="A148" s="16">
        <v>2956.6353079496976</v>
      </c>
      <c r="B148" s="16">
        <v>-27407.96516162618</v>
      </c>
      <c r="C148" s="16">
        <v>3.5592473398227185</v>
      </c>
      <c r="D148" s="16">
        <v>-10.956493571652342</v>
      </c>
      <c r="E148" s="16">
        <v>-6.3070243378215429E-3</v>
      </c>
    </row>
    <row r="149" spans="1:5" x14ac:dyDescent="0.4">
      <c r="A149" s="16">
        <v>2066.1383722286964</v>
      </c>
      <c r="B149" s="16">
        <v>-32447.171074922804</v>
      </c>
      <c r="C149" s="16">
        <v>5.1113540560872819</v>
      </c>
      <c r="D149" s="16">
        <v>-10.540507406482934</v>
      </c>
      <c r="E149" s="16">
        <v>-3.9460422747349521E-3</v>
      </c>
    </row>
    <row r="150" spans="1:5" x14ac:dyDescent="0.4">
      <c r="A150" s="16">
        <v>1167.0853819550962</v>
      </c>
      <c r="B150" s="16">
        <v>-36829.353843245692</v>
      </c>
      <c r="C150" s="16">
        <v>6.5798319197967627</v>
      </c>
      <c r="D150" s="16">
        <v>-10.046722235441898</v>
      </c>
      <c r="E150" s="16">
        <v>-1.5980477408818281E-3</v>
      </c>
    </row>
    <row r="151" spans="1:5" x14ac:dyDescent="0.4">
      <c r="A151" s="16">
        <v>272.42604535194226</v>
      </c>
      <c r="B151" s="16">
        <v>-40507.233867269824</v>
      </c>
      <c r="C151" s="16">
        <v>7.9294007026823285</v>
      </c>
      <c r="D151" s="16">
        <v>-9.4916974141324246</v>
      </c>
      <c r="E151" s="16">
        <v>6.8201504798754504E-4</v>
      </c>
    </row>
    <row r="152" spans="1:5" x14ac:dyDescent="0.4">
      <c r="A152" s="16">
        <v>-604.93578794979032</v>
      </c>
      <c r="B152" s="16">
        <v>-43433.864250966813</v>
      </c>
      <c r="C152" s="16">
        <v>9.1245647215339005</v>
      </c>
      <c r="D152" s="16">
        <v>-8.8919549982968338</v>
      </c>
      <c r="E152" s="16">
        <v>2.8391491687761116E-3</v>
      </c>
    </row>
    <row r="153" spans="1:5" x14ac:dyDescent="0.4">
      <c r="A153" s="16">
        <v>-1452.7562922958873</v>
      </c>
      <c r="B153" s="16">
        <v>-45588.735777238006</v>
      </c>
      <c r="C153" s="16">
        <v>10.129105426058162</v>
      </c>
      <c r="D153" s="16">
        <v>-8.2644021415068298</v>
      </c>
      <c r="E153" s="16">
        <v>4.8178208875779135E-3</v>
      </c>
    </row>
    <row r="154" spans="1:5" x14ac:dyDescent="0.4">
      <c r="A154" s="16">
        <v>-2261.3443420794511</v>
      </c>
      <c r="B154" s="16">
        <v>-47045.711381115252</v>
      </c>
      <c r="C154" s="16">
        <v>10.912965674711518</v>
      </c>
      <c r="D154" s="16">
        <v>-7.6259276152356348</v>
      </c>
      <c r="E154" s="16">
        <v>6.5705790734954658E-3</v>
      </c>
    </row>
    <row r="155" spans="1:5" x14ac:dyDescent="0.4">
      <c r="A155" s="16">
        <v>-3022.0296178469794</v>
      </c>
      <c r="B155" s="16">
        <v>-47868.521763233744</v>
      </c>
      <c r="C155" s="16">
        <v>11.477539442556775</v>
      </c>
      <c r="D155" s="16">
        <v>-6.9872112342215367</v>
      </c>
      <c r="E155" s="16">
        <v>8.0889696708056086E-3</v>
      </c>
    </row>
    <row r="156" spans="1:5" x14ac:dyDescent="0.4">
      <c r="A156" s="16">
        <v>-3726.6648620073315</v>
      </c>
      <c r="B156" s="16">
        <v>-48125.714144207843</v>
      </c>
      <c r="C156" s="16">
        <v>11.831212693192789</v>
      </c>
      <c r="D156" s="16">
        <v>-6.3575019485160569</v>
      </c>
      <c r="E156" s="16">
        <v>9.3737434022806085E-3</v>
      </c>
    </row>
    <row r="157" spans="1:5" x14ac:dyDescent="0.4">
      <c r="A157" s="16">
        <v>-4367.2879674731994</v>
      </c>
      <c r="B157" s="16">
        <v>-47891.672992496206</v>
      </c>
      <c r="C157" s="16">
        <v>11.981162035161145</v>
      </c>
      <c r="D157" s="16">
        <v>-5.7461363170552753</v>
      </c>
      <c r="E157" s="16">
        <v>1.0424903745467236E-2</v>
      </c>
    </row>
    <row r="158" spans="1:5" x14ac:dyDescent="0.4">
      <c r="A158" s="16">
        <v>-4936.018905319439</v>
      </c>
      <c r="B158" s="16">
        <v>-47243.184226969097</v>
      </c>
      <c r="C158" s="16">
        <v>11.933958259897794</v>
      </c>
      <c r="D158" s="16">
        <v>-5.1624847049229041</v>
      </c>
      <c r="E158" s="16">
        <v>1.12420417404721E-2</v>
      </c>
    </row>
    <row r="159" spans="1:5" x14ac:dyDescent="0.4">
      <c r="A159" s="16">
        <v>-5425.0647899131727</v>
      </c>
      <c r="B159" s="16">
        <v>-46260.136952581612</v>
      </c>
      <c r="C159" s="16">
        <v>11.695548978787869</v>
      </c>
      <c r="D159" s="16">
        <v>-4.6159759587739595</v>
      </c>
      <c r="E159" s="16">
        <v>1.1824273010559473E-2</v>
      </c>
    </row>
    <row r="160" spans="1:5" x14ac:dyDescent="0.4">
      <c r="A160" s="16">
        <v>-5826.7472588507626</v>
      </c>
      <c r="B160" s="16">
        <v>-45024.527577036613</v>
      </c>
      <c r="C160" s="16">
        <v>11.27161261236985</v>
      </c>
      <c r="D160" s="16">
        <v>-4.1160604917267252</v>
      </c>
      <c r="E160" s="16">
        <v>1.2170529831165469E-2</v>
      </c>
    </row>
    <row r="161" spans="1:5" x14ac:dyDescent="0.4">
      <c r="A161" s="16">
        <v>-6133.8089288648553</v>
      </c>
      <c r="B161" s="16">
        <v>-43608.310258527192</v>
      </c>
      <c r="C161" s="16">
        <v>10.668893402397519</v>
      </c>
      <c r="D161" s="16">
        <v>-3.6718602591878904</v>
      </c>
      <c r="E161" s="16">
        <v>1.2280958687332694E-2</v>
      </c>
    </row>
    <row r="162" spans="1:5" x14ac:dyDescent="0.4">
      <c r="A162" s="16">
        <v>-6339.4835794705959</v>
      </c>
      <c r="B162" s="16">
        <v>-42037.170271056857</v>
      </c>
      <c r="C162" s="16">
        <v>9.8970732801800807</v>
      </c>
      <c r="D162" s="16">
        <v>-3.2914622671176499</v>
      </c>
      <c r="E162" s="16">
        <v>1.2159074820634842E-2</v>
      </c>
    </row>
    <row r="163" spans="1:5" x14ac:dyDescent="0.4">
      <c r="A163" s="16">
        <v>-6437.1059544524169</v>
      </c>
      <c r="B163" s="16">
        <v>-40325.325756472201</v>
      </c>
      <c r="C163" s="16">
        <v>8.966516675649034</v>
      </c>
      <c r="D163" s="16">
        <v>-2.9826957187835599</v>
      </c>
      <c r="E163" s="16">
        <v>1.1809170549900345E-2</v>
      </c>
    </row>
    <row r="164" spans="1:5" x14ac:dyDescent="0.4">
      <c r="A164" s="16">
        <v>-6419.9783667642614</v>
      </c>
      <c r="B164" s="16">
        <v>-38487.088896940724</v>
      </c>
      <c r="C164" s="16">
        <v>7.8875318808619106</v>
      </c>
      <c r="D164" s="16">
        <v>-2.753349829311468</v>
      </c>
      <c r="E164" s="16">
        <v>1.1235442526447818E-2</v>
      </c>
    </row>
    <row r="165" spans="1:5" x14ac:dyDescent="0.4">
      <c r="A165" s="16">
        <v>-6281.3540180659975</v>
      </c>
      <c r="B165" s="16">
        <v>-36536.785551162873</v>
      </c>
      <c r="C165" s="16">
        <v>6.6703648408832041</v>
      </c>
      <c r="D165" s="16">
        <v>-2.6111443606353224</v>
      </c>
      <c r="E165" s="16">
        <v>1.0441981721375461E-2</v>
      </c>
    </row>
    <row r="166" spans="1:5" x14ac:dyDescent="0.4">
      <c r="A166" s="16">
        <v>-6014.8814432918462</v>
      </c>
      <c r="B166" s="16">
        <v>-34490.310572334784</v>
      </c>
      <c r="C166" s="16">
        <v>5.3256342600746089</v>
      </c>
      <c r="D166" s="16">
        <v>-2.5632579010805561</v>
      </c>
      <c r="E166" s="16">
        <v>9.4333839428616291E-3</v>
      </c>
    </row>
    <row r="167" spans="1:5" x14ac:dyDescent="0.4">
      <c r="A167" s="16">
        <v>-5621.0968702095406</v>
      </c>
      <c r="B167" s="16">
        <v>-32387.577819818645</v>
      </c>
      <c r="C167" s="16">
        <v>3.8695515254338555</v>
      </c>
      <c r="D167" s="16">
        <v>-2.6120483708731985</v>
      </c>
      <c r="E167" s="16">
        <v>8.2226504249621468E-3</v>
      </c>
    </row>
    <row r="168" spans="1:5" x14ac:dyDescent="0.4">
      <c r="A168" s="16">
        <v>-5120.9669628770343</v>
      </c>
      <c r="B168" s="16">
        <v>-30332.301168904291</v>
      </c>
      <c r="C168" s="16">
        <v>2.3340908290641336</v>
      </c>
      <c r="D168" s="16">
        <v>-2.7468520960221863</v>
      </c>
      <c r="E168" s="16">
        <v>6.8475163629552983E-3</v>
      </c>
    </row>
    <row r="169" spans="1:5" x14ac:dyDescent="0.4">
      <c r="A169" s="16">
        <v>-4539.0198640587632</v>
      </c>
      <c r="B169" s="16">
        <v>-28393.274658858689</v>
      </c>
      <c r="C169" s="16">
        <v>0.75532972375414253</v>
      </c>
      <c r="D169" s="16">
        <v>-2.9530959369606533</v>
      </c>
      <c r="E169" s="16">
        <v>5.3522376504285384E-3</v>
      </c>
    </row>
    <row r="170" spans="1:5" x14ac:dyDescent="0.4">
      <c r="A170" s="16">
        <v>-3897.6392716347082</v>
      </c>
      <c r="B170" s="16">
        <v>-26563.104785965508</v>
      </c>
      <c r="C170" s="16">
        <v>-0.83023212714285022</v>
      </c>
      <c r="D170" s="16">
        <v>-3.2148979674039486</v>
      </c>
      <c r="E170" s="16">
        <v>3.7816977214219895E-3</v>
      </c>
    </row>
    <row r="171" spans="1:5" x14ac:dyDescent="0.4">
      <c r="A171" s="16">
        <v>-3218.4342832895027</v>
      </c>
      <c r="B171" s="16">
        <v>-24816.698114730156</v>
      </c>
      <c r="C171" s="16">
        <v>-2.386533903044211</v>
      </c>
      <c r="D171" s="16">
        <v>-3.5159985626653865</v>
      </c>
      <c r="E171" s="16">
        <v>2.1802188903644396E-3</v>
      </c>
    </row>
    <row r="172" spans="1:5" x14ac:dyDescent="0.4">
      <c r="A172" s="16">
        <v>-2522.6334689861883</v>
      </c>
      <c r="B172" s="16">
        <v>-23127.987751641765</v>
      </c>
      <c r="C172" s="16">
        <v>-3.8782290511095452</v>
      </c>
      <c r="D172" s="16">
        <v>-3.8400872433836657</v>
      </c>
      <c r="E172" s="16">
        <v>5.9122151427378226E-4</v>
      </c>
    </row>
    <row r="173" spans="1:5" x14ac:dyDescent="0.4">
      <c r="A173" s="16">
        <v>-1830.7622800371641</v>
      </c>
      <c r="B173" s="16">
        <v>-21469.417209876712</v>
      </c>
      <c r="C173" s="16">
        <v>-5.2714154727922615</v>
      </c>
      <c r="D173" s="16">
        <v>-4.1708928161950567</v>
      </c>
      <c r="E173" s="16">
        <v>-9.4361140595444737E-4</v>
      </c>
    </row>
    <row r="174" spans="1:5" x14ac:dyDescent="0.4">
      <c r="A174" s="16">
        <v>-1162.6267829482358</v>
      </c>
      <c r="B174" s="16">
        <v>-19811.842961452789</v>
      </c>
      <c r="C174" s="16">
        <v>-6.5336890260653764</v>
      </c>
      <c r="D174" s="16">
        <v>-4.4922492619771299</v>
      </c>
      <c r="E174" s="16">
        <v>-2.3843877827950922E-3</v>
      </c>
    </row>
    <row r="175" spans="1:5" x14ac:dyDescent="0.4">
      <c r="A175" s="16">
        <v>-537.88043254477691</v>
      </c>
      <c r="B175" s="16">
        <v>-18125.76106052057</v>
      </c>
      <c r="C175" s="16">
        <v>-7.6328969044562189</v>
      </c>
      <c r="D175" s="16">
        <v>-4.7880230630046707</v>
      </c>
      <c r="E175" s="16">
        <v>-3.6915568231401779E-3</v>
      </c>
    </row>
    <row r="176" spans="1:5" x14ac:dyDescent="0.4">
      <c r="A176" s="16">
        <v>23.843992364581368</v>
      </c>
      <c r="B176" s="16">
        <v>-16381.536143739195</v>
      </c>
      <c r="C176" s="16">
        <v>-8.5366133974479208</v>
      </c>
      <c r="D176" s="16">
        <v>-5.0421166784561535</v>
      </c>
      <c r="E176" s="16">
        <v>-4.825434955061993E-3</v>
      </c>
    </row>
    <row r="177" spans="1:5" x14ac:dyDescent="0.4">
      <c r="A177" s="16">
        <v>502.92977546287619</v>
      </c>
      <c r="B177" s="16">
        <v>-14549.415861241674</v>
      </c>
      <c r="C177" s="16">
        <v>-9.2121562810982418</v>
      </c>
      <c r="D177" s="16">
        <v>-5.2384649503333955</v>
      </c>
      <c r="E177" s="16">
        <v>-5.7462101869308361E-3</v>
      </c>
    </row>
    <row r="178" spans="1:5" x14ac:dyDescent="0.4">
      <c r="A178" s="16">
        <v>879.78012058981244</v>
      </c>
      <c r="B178" s="16">
        <v>-12599.489689273261</v>
      </c>
      <c r="C178" s="16">
        <v>-9.6265714863489986</v>
      </c>
      <c r="D178" s="16">
        <v>-5.3610302528089173</v>
      </c>
      <c r="E178" s="16">
        <v>-6.4139423829467695E-3</v>
      </c>
    </row>
    <row r="179" spans="1:5" x14ac:dyDescent="0.4">
      <c r="A179" s="16">
        <v>1134.876872783462</v>
      </c>
      <c r="B179" s="16">
        <v>-10501.067716735368</v>
      </c>
      <c r="C179" s="16">
        <v>-9.7460764398445576</v>
      </c>
      <c r="D179" s="16">
        <v>-5.3938094714128173</v>
      </c>
      <c r="E179" s="16">
        <v>-6.788320012367146E-3</v>
      </c>
    </row>
    <row r="180" spans="1:5" x14ac:dyDescent="0.4">
      <c r="A180" s="16">
        <v>1254.3863874205454</v>
      </c>
      <c r="B180" s="16">
        <v>-8229.8083217310814</v>
      </c>
      <c r="C180" s="16">
        <v>-9.5468579009779742</v>
      </c>
      <c r="D180" s="16">
        <v>-5.3249035211696762</v>
      </c>
      <c r="E180" s="16">
        <v>-6.840530130608034E-3</v>
      </c>
    </row>
    <row r="181" spans="1:5" x14ac:dyDescent="0.4">
      <c r="A181" s="16">
        <v>1246.6336965925586</v>
      </c>
      <c r="B181" s="16">
        <v>-5793.0535915637865</v>
      </c>
      <c r="C181" s="16">
        <v>-9.0497828779442386</v>
      </c>
      <c r="D181" s="16">
        <v>-5.1587380302409178</v>
      </c>
      <c r="E181" s="16">
        <v>-6.5898681293005959E-3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505C7-B4E6-4CA3-85E9-65AD61922C0F}">
  <dimension ref="A1:E181"/>
  <sheetViews>
    <sheetView workbookViewId="0">
      <selection activeCell="F23" sqref="F23"/>
    </sheetView>
  </sheetViews>
  <sheetFormatPr defaultRowHeight="13.9" x14ac:dyDescent="0.4"/>
  <sheetData>
    <row r="1" spans="1:5" x14ac:dyDescent="0.4">
      <c r="A1" t="s">
        <v>6</v>
      </c>
      <c r="B1" t="s">
        <v>6</v>
      </c>
      <c r="C1" t="s">
        <v>6</v>
      </c>
      <c r="D1" t="s">
        <v>6</v>
      </c>
      <c r="E1" t="s">
        <v>6</v>
      </c>
    </row>
    <row r="2" spans="1:5" x14ac:dyDescent="0.4">
      <c r="A2">
        <v>614.8699595006442</v>
      </c>
      <c r="B2">
        <v>52300.744355184004</v>
      </c>
      <c r="C2">
        <v>1.3607819636363381</v>
      </c>
      <c r="D2">
        <v>4.1998262659361432</v>
      </c>
      <c r="E2">
        <v>-8.170870637396457E-4</v>
      </c>
    </row>
    <row r="3" spans="1:5" x14ac:dyDescent="0.4">
      <c r="A3">
        <v>671.25048529420178</v>
      </c>
      <c r="B3">
        <v>52278.278907653752</v>
      </c>
      <c r="C3">
        <v>1.3309909869884819</v>
      </c>
      <c r="D3">
        <v>4.1811332809792985</v>
      </c>
      <c r="E3">
        <v>-1.0990538343530723E-3</v>
      </c>
    </row>
    <row r="4" spans="1:5" x14ac:dyDescent="0.4">
      <c r="A4">
        <v>722.33574565128754</v>
      </c>
      <c r="B4">
        <v>52164.545011668975</v>
      </c>
      <c r="C4">
        <v>1.3061206122899955</v>
      </c>
      <c r="D4">
        <v>4.153637200023133</v>
      </c>
      <c r="E4">
        <v>-1.3703940675253304E-3</v>
      </c>
    </row>
    <row r="5" spans="1:5" x14ac:dyDescent="0.4">
      <c r="A5">
        <v>767.75495634798403</v>
      </c>
      <c r="B5">
        <v>51953.063594734362</v>
      </c>
      <c r="C5">
        <v>1.2863295711193239</v>
      </c>
      <c r="D5">
        <v>4.1168959112747947</v>
      </c>
      <c r="E5">
        <v>-1.6311676343878766E-3</v>
      </c>
    </row>
    <row r="6" spans="1:5" x14ac:dyDescent="0.4">
      <c r="A6">
        <v>807.1373331604234</v>
      </c>
      <c r="B6">
        <v>51637.35558435307</v>
      </c>
      <c r="C6">
        <v>1.2717765950549771</v>
      </c>
      <c r="D6">
        <v>4.0704673029415241</v>
      </c>
      <c r="E6">
        <v>-1.881434406071505E-3</v>
      </c>
    </row>
    <row r="7" spans="1:5" x14ac:dyDescent="0.4">
      <c r="A7">
        <v>840.11209186465862</v>
      </c>
      <c r="B7">
        <v>51210.941908027991</v>
      </c>
      <c r="C7">
        <v>1.2626204156753964</v>
      </c>
      <c r="D7">
        <v>4.0139092632304996</v>
      </c>
      <c r="E7">
        <v>-2.1212542537069139E-3</v>
      </c>
    </row>
    <row r="8" spans="1:5" x14ac:dyDescent="0.4">
      <c r="A8">
        <v>866.30844823683196</v>
      </c>
      <c r="B8">
        <v>50667.343493263237</v>
      </c>
      <c r="C8">
        <v>1.2590197645591157</v>
      </c>
      <c r="D8">
        <v>3.9467796803486004</v>
      </c>
      <c r="E8">
        <v>-2.3506870484249361E-3</v>
      </c>
    </row>
    <row r="9" spans="1:5" x14ac:dyDescent="0.4">
      <c r="A9">
        <v>885.35561805301199</v>
      </c>
      <c r="B9">
        <v>50000.081267562084</v>
      </c>
      <c r="C9">
        <v>1.261133373284625</v>
      </c>
      <c r="D9">
        <v>3.8686364425032633</v>
      </c>
      <c r="E9">
        <v>-2.5697926613568265E-3</v>
      </c>
    </row>
    <row r="10" spans="1:5" x14ac:dyDescent="0.4">
      <c r="A10">
        <v>896.88281708929651</v>
      </c>
      <c r="B10">
        <v>49202.676158428687</v>
      </c>
      <c r="C10">
        <v>1.269119973430396</v>
      </c>
      <c r="D10">
        <v>3.7790374379014846</v>
      </c>
      <c r="E10">
        <v>-2.7786309636333027E-3</v>
      </c>
    </row>
    <row r="11" spans="1:5" x14ac:dyDescent="0.4">
      <c r="A11">
        <v>900.51926112181673</v>
      </c>
      <c r="B11">
        <v>48268.649093366068</v>
      </c>
      <c r="C11">
        <v>1.2831382965749074</v>
      </c>
      <c r="D11">
        <v>3.6775405547504425</v>
      </c>
      <c r="E11">
        <v>-2.9772618263855617E-3</v>
      </c>
    </row>
    <row r="12" spans="1:5" x14ac:dyDescent="0.4">
      <c r="A12">
        <v>895.8941659266261</v>
      </c>
      <c r="B12">
        <v>47191.520999877561</v>
      </c>
      <c r="C12">
        <v>1.3033470742966859</v>
      </c>
      <c r="D12">
        <v>3.5637036812574023</v>
      </c>
      <c r="E12">
        <v>-3.1657451207441592E-3</v>
      </c>
    </row>
    <row r="13" spans="1:5" x14ac:dyDescent="0.4">
      <c r="A13">
        <v>882.63674727982675</v>
      </c>
      <c r="B13">
        <v>45964.812805467234</v>
      </c>
      <c r="C13">
        <v>1.329905038174187</v>
      </c>
      <c r="D13">
        <v>3.4370847056293581</v>
      </c>
      <c r="E13">
        <v>-3.3441407178401508E-3</v>
      </c>
    </row>
    <row r="14" spans="1:5" x14ac:dyDescent="0.4">
      <c r="A14">
        <v>860.37797193863503</v>
      </c>
      <c r="B14">
        <v>44582.063676760692</v>
      </c>
      <c r="C14">
        <v>1.3629681770326525</v>
      </c>
      <c r="D14">
        <v>3.2972454224269594</v>
      </c>
      <c r="E14">
        <v>-3.5125099570071515E-3</v>
      </c>
    </row>
    <row r="15" spans="1:5" x14ac:dyDescent="0.4">
      <c r="A15">
        <v>828.83345560683711</v>
      </c>
      <c r="B15">
        <v>43037.941007564725</v>
      </c>
      <c r="C15">
        <v>1.4025107645780355</v>
      </c>
      <c r="D15">
        <v>3.1438450686286257</v>
      </c>
      <c r="E15">
        <v>-3.6712087580829059E-3</v>
      </c>
    </row>
    <row r="16" spans="1:5" x14ac:dyDescent="0.4">
      <c r="A16">
        <v>788.11620266854777</v>
      </c>
      <c r="B16">
        <v>41333.05816352868</v>
      </c>
      <c r="C16">
        <v>1.4478574208471993</v>
      </c>
      <c r="D16">
        <v>2.9769742360877371</v>
      </c>
      <c r="E16">
        <v>-3.8214597659924441E-3</v>
      </c>
    </row>
    <row r="17" spans="1:5" x14ac:dyDescent="0.4">
      <c r="A17">
        <v>738.75709296977266</v>
      </c>
      <c r="B17">
        <v>39475.910380774389</v>
      </c>
      <c r="C17">
        <v>1.4983062838078172</v>
      </c>
      <c r="D17">
        <v>2.7972060556800447</v>
      </c>
      <c r="E17">
        <v>-3.9636160377947991E-3</v>
      </c>
    </row>
    <row r="18" spans="1:5" x14ac:dyDescent="0.4">
      <c r="A18">
        <v>681.37206396637146</v>
      </c>
      <c r="B18">
        <v>37476.699545367075</v>
      </c>
      <c r="C18">
        <v>1.553191556936697</v>
      </c>
      <c r="D18">
        <v>2.6052138387859598</v>
      </c>
      <c r="E18">
        <v>-4.0977410566596937E-3</v>
      </c>
    </row>
    <row r="19" spans="1:5" x14ac:dyDescent="0.4">
      <c r="A19">
        <v>616.57705311425707</v>
      </c>
      <c r="B19">
        <v>35345.627543373179</v>
      </c>
      <c r="C19">
        <v>1.6118474437106489</v>
      </c>
      <c r="D19">
        <v>2.4016708967859519</v>
      </c>
      <c r="E19">
        <v>-4.2238983057565774E-3</v>
      </c>
    </row>
    <row r="20" spans="1:5" x14ac:dyDescent="0.4">
      <c r="A20">
        <v>544.98799786932921</v>
      </c>
      <c r="B20">
        <v>33092.896260858841</v>
      </c>
      <c r="C20">
        <v>1.6736081476065787</v>
      </c>
      <c r="D20">
        <v>2.1872505410601324</v>
      </c>
      <c r="E20">
        <v>-4.3421512682548114E-3</v>
      </c>
    </row>
    <row r="21" spans="1:5" x14ac:dyDescent="0.4">
      <c r="A21">
        <v>467.22090049428226</v>
      </c>
      <c r="B21">
        <v>30728.707552315387</v>
      </c>
      <c r="C21">
        <v>1.7378077495379329</v>
      </c>
      <c r="D21">
        <v>1.9626262498510154</v>
      </c>
      <c r="E21">
        <v>-4.4525633643793206E-3</v>
      </c>
    </row>
    <row r="22" spans="1:5" x14ac:dyDescent="0.4">
      <c r="A22">
        <v>383.89202247926971</v>
      </c>
      <c r="B22">
        <v>28263.263145939218</v>
      </c>
      <c r="C22">
        <v>1.8037798401649763</v>
      </c>
      <c r="D22">
        <v>1.7284721688490383</v>
      </c>
      <c r="E22">
        <v>-4.5551977625777999E-3</v>
      </c>
    </row>
    <row r="23" spans="1:5" x14ac:dyDescent="0.4">
      <c r="A23">
        <v>295.6178732958561</v>
      </c>
      <c r="B23">
        <v>25706.763870324467</v>
      </c>
      <c r="C23">
        <v>1.8708574796248774</v>
      </c>
      <c r="D23">
        <v>1.4854630321722184</v>
      </c>
      <c r="E23">
        <v>-4.6501175701250839E-3</v>
      </c>
    </row>
    <row r="24" spans="1:5" x14ac:dyDescent="0.4">
      <c r="A24">
        <v>203.01569511420365</v>
      </c>
      <c r="B24">
        <v>23069.407081961217</v>
      </c>
      <c r="C24">
        <v>1.9383720962166504</v>
      </c>
      <c r="D24">
        <v>1.2342752602012785</v>
      </c>
      <c r="E24">
        <v>-4.7373859013855515E-3</v>
      </c>
    </row>
    <row r="25" spans="1:5" x14ac:dyDescent="0.4">
      <c r="A25">
        <v>106.70291327898907</v>
      </c>
      <c r="B25">
        <v>20361.389269312505</v>
      </c>
      <c r="C25">
        <v>2.0056547102794928</v>
      </c>
      <c r="D25">
        <v>0.9755856948826741</v>
      </c>
      <c r="E25">
        <v>-4.8170658724949102E-3</v>
      </c>
    </row>
    <row r="26" spans="1:5" x14ac:dyDescent="0.4">
      <c r="A26">
        <v>7.296953135022294</v>
      </c>
      <c r="B26">
        <v>17592.906920841371</v>
      </c>
      <c r="C26">
        <v>2.0720363421527948</v>
      </c>
      <c r="D26">
        <v>0.71007117816284504</v>
      </c>
      <c r="E26">
        <v>-4.8892205995894828E-3</v>
      </c>
    </row>
    <row r="27" spans="1:5" x14ac:dyDescent="0.4">
      <c r="A27">
        <v>-94.584759972980365</v>
      </c>
      <c r="B27">
        <v>14774.156525011198</v>
      </c>
      <c r="C27">
        <v>2.1368480121759252</v>
      </c>
      <c r="D27">
        <v>0.43840855198831941</v>
      </c>
      <c r="E27">
        <v>-4.9539131988053896E-3</v>
      </c>
    </row>
    <row r="28" spans="1:5" x14ac:dyDescent="0.4">
      <c r="A28">
        <v>-198.324800700292</v>
      </c>
      <c r="B28">
        <v>11915.33457028544</v>
      </c>
      <c r="C28">
        <v>2.1994207406881112</v>
      </c>
      <c r="D28">
        <v>0.16127465830528129</v>
      </c>
      <c r="E28">
        <v>-5.0112067862786748E-3</v>
      </c>
    </row>
    <row r="29" spans="1:5" x14ac:dyDescent="0.4">
      <c r="A29">
        <v>-303.3057437021352</v>
      </c>
      <c r="B29">
        <v>9026.637545127187</v>
      </c>
      <c r="C29">
        <v>2.2590855480287115</v>
      </c>
      <c r="D29">
        <v>-0.12065366093994159</v>
      </c>
      <c r="E29">
        <v>-5.0611644781454902E-3</v>
      </c>
    </row>
    <row r="30" spans="1:5" x14ac:dyDescent="0.4">
      <c r="A30">
        <v>-408.91016363377889</v>
      </c>
      <c r="B30">
        <v>6118.2619379993794</v>
      </c>
      <c r="C30">
        <v>2.3151734545370775</v>
      </c>
      <c r="D30">
        <v>-0.40669956380065175</v>
      </c>
      <c r="E30">
        <v>-5.1038493905422406E-3</v>
      </c>
    </row>
    <row r="31" spans="1:5" x14ac:dyDescent="0.4">
      <c r="A31">
        <v>-514.52063515050736</v>
      </c>
      <c r="B31">
        <v>3200.4042373656571</v>
      </c>
      <c r="C31">
        <v>2.3670154805524741</v>
      </c>
      <c r="D31">
        <v>-0.69618620833055112</v>
      </c>
      <c r="E31">
        <v>-5.1393246396046043E-3</v>
      </c>
    </row>
    <row r="32" spans="1:5" x14ac:dyDescent="0.4">
      <c r="A32">
        <v>-619.51973290750618</v>
      </c>
      <c r="B32">
        <v>283.26093168886655</v>
      </c>
      <c r="C32">
        <v>2.4139426464142528</v>
      </c>
      <c r="D32">
        <v>-0.98843675258325481</v>
      </c>
      <c r="E32">
        <v>-5.1676533414689307E-3</v>
      </c>
    </row>
    <row r="33" spans="1:5" x14ac:dyDescent="0.4">
      <c r="A33">
        <v>-723.29003156010708</v>
      </c>
      <c r="B33">
        <v>-2622.9714905671062</v>
      </c>
      <c r="C33">
        <v>2.4552859724617089</v>
      </c>
      <c r="D33">
        <v>-1.2827743546125066</v>
      </c>
      <c r="E33">
        <v>-5.1888986122716483E-3</v>
      </c>
    </row>
    <row r="34" spans="1:5" x14ac:dyDescent="0.4">
      <c r="A34">
        <v>-825.21410576352844</v>
      </c>
      <c r="B34">
        <v>-5508.0965409393775</v>
      </c>
      <c r="C34">
        <v>2.4903764790342247</v>
      </c>
      <c r="D34">
        <v>-1.578522172471595</v>
      </c>
      <c r="E34">
        <v>-5.2031235681484116E-3</v>
      </c>
    </row>
    <row r="35" spans="1:5" x14ac:dyDescent="0.4">
      <c r="A35">
        <v>-924.6896424621691</v>
      </c>
      <c r="B35">
        <v>-8362.2213054675158</v>
      </c>
      <c r="C35">
        <v>2.5185476659825778</v>
      </c>
      <c r="D35">
        <v>-1.8749463750171877</v>
      </c>
      <c r="E35">
        <v>-5.2102884736589502E-3</v>
      </c>
    </row>
    <row r="36" spans="1:5" x14ac:dyDescent="0.4">
      <c r="A36">
        <v>-1021.1842779877129</v>
      </c>
      <c r="B36">
        <v>-11176.88331205832</v>
      </c>
      <c r="C36">
        <v>2.539143833306106</v>
      </c>
      <c r="D36">
        <v>-2.1710432137628466</v>
      </c>
      <c r="E36">
        <v>-5.2098765956713165E-3</v>
      </c>
    </row>
    <row r="37" spans="1:5" x14ac:dyDescent="0.4">
      <c r="A37">
        <v>-1114.2184635484095</v>
      </c>
      <c r="B37">
        <v>-13944.768110285224</v>
      </c>
      <c r="C37">
        <v>2.5515144251723929</v>
      </c>
      <c r="D37">
        <v>-2.4655824341576924</v>
      </c>
      <c r="E37">
        <v>-5.2010046331602304E-3</v>
      </c>
    </row>
    <row r="38" spans="1:5" x14ac:dyDescent="0.4">
      <c r="A38">
        <v>-1203.32200184765</v>
      </c>
      <c r="B38">
        <v>-16658.704956672238</v>
      </c>
      <c r="C38">
        <v>2.5550067713475992</v>
      </c>
      <c r="D38">
        <v>-2.7572844927604026</v>
      </c>
      <c r="E38">
        <v>-5.1827174431298712E-3</v>
      </c>
    </row>
    <row r="39" spans="1:5" x14ac:dyDescent="0.4">
      <c r="A39">
        <v>-1288.028575675711</v>
      </c>
      <c r="B39">
        <v>-19311.535284046575</v>
      </c>
      <c r="C39">
        <v>2.5489691718631478</v>
      </c>
      <c r="D39">
        <v>-3.0448656525014339</v>
      </c>
      <c r="E39">
        <v>-5.1540551419905429E-3</v>
      </c>
    </row>
    <row r="40" spans="1:5" x14ac:dyDescent="0.4">
      <c r="A40">
        <v>-1367.9049232679538</v>
      </c>
      <c r="B40">
        <v>-21896.516455503559</v>
      </c>
      <c r="C40">
        <v>2.5328547815546267</v>
      </c>
      <c r="D40">
        <v>-3.3270409268230225</v>
      </c>
      <c r="E40">
        <v>-5.1140776933514291E-3</v>
      </c>
    </row>
    <row r="41" spans="1:5" x14ac:dyDescent="0.4">
      <c r="A41">
        <v>-1442.6415170827302</v>
      </c>
      <c r="B41">
        <v>-24408.539645444609</v>
      </c>
      <c r="C41">
        <v>2.5065568660781783</v>
      </c>
      <c r="D41">
        <v>-3.6025327140855263</v>
      </c>
      <c r="E41">
        <v>-5.0619530217753204E-3</v>
      </c>
    </row>
    <row r="42" spans="1:5" x14ac:dyDescent="0.4">
      <c r="A42">
        <v>-1511.9436038770446</v>
      </c>
      <c r="B42">
        <v>-26842.91346163247</v>
      </c>
      <c r="C42">
        <v>2.4701631898736784</v>
      </c>
      <c r="D42">
        <v>-3.8701022484729384</v>
      </c>
      <c r="E42">
        <v>-4.9969704758666099E-3</v>
      </c>
    </row>
    <row r="43" spans="1:5" x14ac:dyDescent="0.4">
      <c r="A43">
        <v>-1575.5121212726433</v>
      </c>
      <c r="B43">
        <v>-29194.948906637761</v>
      </c>
      <c r="C43">
        <v>2.4237840430019832</v>
      </c>
      <c r="D43">
        <v>-4.1285206280613096</v>
      </c>
      <c r="E43">
        <v>-4.9184445865765852E-3</v>
      </c>
    </row>
    <row r="44" spans="1:5" x14ac:dyDescent="0.4">
      <c r="A44">
        <v>-1633.0480068913039</v>
      </c>
      <c r="B44">
        <v>-31459.956983033717</v>
      </c>
      <c r="C44">
        <v>2.3675297155239474</v>
      </c>
      <c r="D44">
        <v>-4.376558950926162</v>
      </c>
      <c r="E44">
        <v>-4.8256898848576769E-3</v>
      </c>
    </row>
    <row r="45" spans="1:5" x14ac:dyDescent="0.4">
      <c r="A45">
        <v>-1684.2521983547806</v>
      </c>
      <c r="B45">
        <v>-33633.248693390757</v>
      </c>
      <c r="C45">
        <v>2.3015104975005181</v>
      </c>
      <c r="D45">
        <v>-4.6129883151436353</v>
      </c>
      <c r="E45">
        <v>-4.7180209016613427E-3</v>
      </c>
    </row>
    <row r="46" spans="1:5" x14ac:dyDescent="0.4">
      <c r="A46">
        <v>-1728.8256527412607</v>
      </c>
      <c r="B46">
        <v>-35710.13447118875</v>
      </c>
      <c r="C46">
        <v>2.2258366340248803</v>
      </c>
      <c r="D46">
        <v>-4.8365798102469331</v>
      </c>
      <c r="E46">
        <v>-4.5947520786470374E-3</v>
      </c>
    </row>
    <row r="47" spans="1:5" x14ac:dyDescent="0.4">
      <c r="A47">
        <v>-1766.4694049543259</v>
      </c>
      <c r="B47">
        <v>-37685.922473539053</v>
      </c>
      <c r="C47">
        <v>2.1406181903200174</v>
      </c>
      <c r="D47">
        <v>-5.0461044916002917</v>
      </c>
      <c r="E47">
        <v>-4.4551975003053928E-3</v>
      </c>
    </row>
    <row r="48" spans="1:5" x14ac:dyDescent="0.4">
      <c r="A48">
        <v>-1796.8845093539881</v>
      </c>
      <c r="B48">
        <v>-39555.920288460235</v>
      </c>
      <c r="C48">
        <v>2.0459651866412925</v>
      </c>
      <c r="D48">
        <v>-5.2403334060254583</v>
      </c>
      <c r="E48">
        <v>-4.298671161833678E-3</v>
      </c>
    </row>
    <row r="49" spans="1:5" x14ac:dyDescent="0.4">
      <c r="A49">
        <v>-1819.77202030021</v>
      </c>
      <c r="B49">
        <v>-41315.435503971377</v>
      </c>
      <c r="C49">
        <v>1.9419876432440535</v>
      </c>
      <c r="D49">
        <v>-5.4180376003439914</v>
      </c>
      <c r="E49">
        <v>-4.1244870584298812E-3</v>
      </c>
    </row>
    <row r="50" spans="1:5" x14ac:dyDescent="0.4">
      <c r="A50">
        <v>-1834.8329921530076</v>
      </c>
      <c r="B50">
        <v>-42959.77570809226</v>
      </c>
      <c r="C50">
        <v>1.8287955803837064</v>
      </c>
      <c r="D50">
        <v>-5.5779881213778397</v>
      </c>
      <c r="E50">
        <v>-3.9319591852924086E-3</v>
      </c>
    </row>
    <row r="51" spans="1:5" x14ac:dyDescent="0.4">
      <c r="A51">
        <v>-1841.8564430138124</v>
      </c>
      <c r="B51">
        <v>-44486.005476932449</v>
      </c>
      <c r="C51">
        <v>1.706457898985039</v>
      </c>
      <c r="D51">
        <v>-5.7190631638478635</v>
      </c>
      <c r="E51">
        <v>-3.7207188377555286E-3</v>
      </c>
    </row>
    <row r="52" spans="1:5" x14ac:dyDescent="0.4">
      <c r="A52">
        <v>-1840.9832459500008</v>
      </c>
      <c r="B52">
        <v>-45898.217338967588</v>
      </c>
      <c r="C52">
        <v>1.5748790226506453</v>
      </c>
      <c r="D52">
        <v>-5.8405695140722367</v>
      </c>
      <c r="E52">
        <v>-3.4916665117042463E-3</v>
      </c>
    </row>
    <row r="53" spans="1:5" x14ac:dyDescent="0.4">
      <c r="A53">
        <v>-1832.4422377703577</v>
      </c>
      <c r="B53">
        <v>-47202.260810764477</v>
      </c>
      <c r="C53">
        <v>1.4339222556526499</v>
      </c>
      <c r="D53">
        <v>-5.9419211062681345</v>
      </c>
      <c r="E53">
        <v>-3.2460200031600699E-3</v>
      </c>
    </row>
    <row r="54" spans="1:5" x14ac:dyDescent="0.4">
      <c r="A54">
        <v>-1816.4622552836938</v>
      </c>
      <c r="B54">
        <v>-48403.985408891014</v>
      </c>
      <c r="C54">
        <v>1.2834509022631784</v>
      </c>
      <c r="D54">
        <v>-6.0225318746528735</v>
      </c>
      <c r="E54">
        <v>-2.984997108144565E-3</v>
      </c>
    </row>
    <row r="55" spans="1:5" x14ac:dyDescent="0.4">
      <c r="A55">
        <v>-1793.2721352988142</v>
      </c>
      <c r="B55">
        <v>-49509.240649913561</v>
      </c>
      <c r="C55">
        <v>1.1233282667542208</v>
      </c>
      <c r="D55">
        <v>-6.081815753443971</v>
      </c>
      <c r="E55">
        <v>-2.7098156226793998E-3</v>
      </c>
    </row>
    <row r="56" spans="1:5" x14ac:dyDescent="0.4">
      <c r="A56">
        <v>-1763.1007146245518</v>
      </c>
      <c r="B56">
        <v>-50523.876050398881</v>
      </c>
      <c r="C56">
        <v>0.95341765339788775</v>
      </c>
      <c r="D56">
        <v>-6.1191866768585186</v>
      </c>
      <c r="E56">
        <v>-2.4216933427864983E-3</v>
      </c>
    </row>
    <row r="57" spans="1:5" x14ac:dyDescent="0.4">
      <c r="A57">
        <v>-1726.1768300696772</v>
      </c>
      <c r="B57">
        <v>-51453.741126913752</v>
      </c>
      <c r="C57">
        <v>0.77358236646629797</v>
      </c>
      <c r="D57">
        <v>-6.1340585791138444</v>
      </c>
      <c r="E57">
        <v>-2.1218480644873403E-3</v>
      </c>
    </row>
    <row r="58" spans="1:5" x14ac:dyDescent="0.4">
      <c r="A58">
        <v>-1682.7118184344115</v>
      </c>
      <c r="B58">
        <v>-52304.31595773856</v>
      </c>
      <c r="C58">
        <v>0.58368247695367492</v>
      </c>
      <c r="D58">
        <v>-6.1259217674690332</v>
      </c>
      <c r="E58">
        <v>-1.8116273701575107E-3</v>
      </c>
    </row>
    <row r="59" spans="1:5" x14ac:dyDescent="0.4">
      <c r="A59">
        <v>-1632.8344932885402</v>
      </c>
      <c r="B59">
        <v>-53079.323658387199</v>
      </c>
      <c r="C59">
        <v>0.38356461753905596</v>
      </c>
      <c r="D59">
        <v>-6.094619511661115</v>
      </c>
      <c r="E59">
        <v>-1.4929780926192793E-3</v>
      </c>
    </row>
    <row r="60" spans="1:5" x14ac:dyDescent="0.4">
      <c r="A60">
        <v>-1576.6061312191421</v>
      </c>
      <c r="B60">
        <v>-53780.998951848014</v>
      </c>
      <c r="C60">
        <v>0.17307010604752893</v>
      </c>
      <c r="D60">
        <v>-6.0402612739715753</v>
      </c>
      <c r="E60">
        <v>-1.1682969295970455E-3</v>
      </c>
    </row>
    <row r="61" spans="1:5" x14ac:dyDescent="0.4">
      <c r="A61">
        <v>-1514.0757088563591</v>
      </c>
      <c r="B61">
        <v>-54411.288888389834</v>
      </c>
      <c r="C61">
        <v>-4.7960487937637006E-2</v>
      </c>
      <c r="D61">
        <v>-5.9630037400186531</v>
      </c>
      <c r="E61">
        <v>-8.4005931754173573E-4</v>
      </c>
    </row>
    <row r="62" spans="1:5" x14ac:dyDescent="0.4">
      <c r="A62">
        <v>-1445.2922586400259</v>
      </c>
      <c r="B62">
        <v>-54972.138402506018</v>
      </c>
      <c r="C62">
        <v>-0.27968665559280281</v>
      </c>
      <c r="D62">
        <v>-5.8630035336770252</v>
      </c>
      <c r="E62">
        <v>-5.1074035132776395E-4</v>
      </c>
    </row>
    <row r="63" spans="1:5" x14ac:dyDescent="0.4">
      <c r="A63">
        <v>-1370.3048130100083</v>
      </c>
      <c r="B63">
        <v>-55465.492428688543</v>
      </c>
      <c r="C63">
        <v>-0.52226788809430957</v>
      </c>
      <c r="D63">
        <v>-5.7404172788216785</v>
      </c>
      <c r="E63">
        <v>-1.8281512582894965E-4</v>
      </c>
    </row>
    <row r="64" spans="1:5" x14ac:dyDescent="0.4">
      <c r="A64">
        <v>-1289.1624044061357</v>
      </c>
      <c r="B64">
        <v>-55893.295901430924</v>
      </c>
      <c r="C64">
        <v>-0.77586367661839106</v>
      </c>
      <c r="D64">
        <v>-5.5954015993273583</v>
      </c>
      <c r="E64">
        <v>1.4124126408031137E-4</v>
      </c>
    </row>
    <row r="65" spans="1:5" x14ac:dyDescent="0.4">
      <c r="A65">
        <v>-1201.9140652682677</v>
      </c>
      <c r="B65">
        <v>-56257.493755225856</v>
      </c>
      <c r="C65">
        <v>-1.0406335123413881</v>
      </c>
      <c r="D65">
        <v>-5.428113119068712</v>
      </c>
      <c r="E65">
        <v>4.5895372352567135E-4</v>
      </c>
    </row>
    <row r="66" spans="1:5" x14ac:dyDescent="0.4">
      <c r="A66">
        <v>-1108.608828036241</v>
      </c>
      <c r="B66">
        <v>-56560.030924566359</v>
      </c>
      <c r="C66">
        <v>-1.3167368864396627</v>
      </c>
      <c r="D66">
        <v>-5.238708461920587</v>
      </c>
      <c r="E66">
        <v>7.6784715763299183E-4</v>
      </c>
    </row>
    <row r="67" spans="1:5" x14ac:dyDescent="0.4">
      <c r="A67">
        <v>-1009.2957251499258</v>
      </c>
      <c r="B67">
        <v>-56802.852343945196</v>
      </c>
      <c r="C67">
        <v>-1.6043332900894058</v>
      </c>
      <c r="D67">
        <v>-5.0273442517578122</v>
      </c>
      <c r="E67">
        <v>1.0654464715280337E-3</v>
      </c>
    </row>
    <row r="68" spans="1:5" x14ac:dyDescent="0.4">
      <c r="A68">
        <v>-904.02378904914792</v>
      </c>
      <c r="B68">
        <v>-56987.902947855378</v>
      </c>
      <c r="C68">
        <v>-1.9035822144670287</v>
      </c>
      <c r="D68">
        <v>-4.794177112455106</v>
      </c>
      <c r="E68">
        <v>1.3492765703368415E-3</v>
      </c>
    </row>
    <row r="69" spans="1:5" x14ac:dyDescent="0.4">
      <c r="A69">
        <v>-792.84205217377746</v>
      </c>
      <c r="B69">
        <v>-57117.127670789385</v>
      </c>
      <c r="C69">
        <v>-2.2146431507488153</v>
      </c>
      <c r="D69">
        <v>-4.5393636678872582</v>
      </c>
      <c r="E69">
        <v>1.6168623591845276E-3</v>
      </c>
    </row>
    <row r="70" spans="1:5" x14ac:dyDescent="0.4">
      <c r="A70">
        <v>-675.79954696365871</v>
      </c>
      <c r="B70">
        <v>-57192.4714472411</v>
      </c>
      <c r="C70">
        <v>-2.5376755901110575</v>
      </c>
      <c r="D70">
        <v>-4.2630605419290024</v>
      </c>
      <c r="E70">
        <v>1.865728743197511E-3</v>
      </c>
    </row>
    <row r="71" spans="1:5" x14ac:dyDescent="0.4">
      <c r="A71">
        <v>-552.94530585861833</v>
      </c>
      <c r="B71">
        <v>-57215.879211702595</v>
      </c>
      <c r="C71">
        <v>-2.8728390237301236</v>
      </c>
      <c r="D71">
        <v>-3.9654243584551914</v>
      </c>
      <c r="E71">
        <v>2.0934006275010212E-3</v>
      </c>
    </row>
    <row r="72" spans="1:5" x14ac:dyDescent="0.4">
      <c r="A72">
        <v>-424.32836129851478</v>
      </c>
      <c r="B72">
        <v>-57189.29589866718</v>
      </c>
      <c r="C72">
        <v>-3.2202929427822466</v>
      </c>
      <c r="D72">
        <v>-3.6466117413405521</v>
      </c>
      <c r="E72">
        <v>2.2974029172211623E-3</v>
      </c>
    </row>
    <row r="73" spans="1:5" x14ac:dyDescent="0.4">
      <c r="A73">
        <v>-289.99774572323628</v>
      </c>
      <c r="B73">
        <v>-57114.666442627793</v>
      </c>
      <c r="C73">
        <v>-3.5801968384437375</v>
      </c>
      <c r="D73">
        <v>-3.3067793144598117</v>
      </c>
      <c r="E73">
        <v>2.4752605174839107E-3</v>
      </c>
    </row>
    <row r="74" spans="1:5" x14ac:dyDescent="0.4">
      <c r="A74">
        <v>-150.01061739009629</v>
      </c>
      <c r="B74">
        <v>-56993.942624467374</v>
      </c>
      <c r="C74">
        <v>-3.9526853510078617</v>
      </c>
      <c r="D74">
        <v>-2.9461091874634677</v>
      </c>
      <c r="E74">
        <v>2.6245165890975289E-3</v>
      </c>
    </row>
    <row r="75" spans="1:5" x14ac:dyDescent="0.4">
      <c r="A75">
        <v>-4.4878030650573635</v>
      </c>
      <c r="B75">
        <v>-56828.899506850634</v>
      </c>
      <c r="C75">
        <v>-4.3376420224575059</v>
      </c>
      <c r="D75">
        <v>-2.5649738085444129</v>
      </c>
      <c r="E75">
        <v>2.7429665658545979E-3</v>
      </c>
    </row>
    <row r="76" spans="1:5" x14ac:dyDescent="0.4">
      <c r="A76">
        <v>146.28533027212572</v>
      </c>
      <c r="B76">
        <v>-56620.621059795943</v>
      </c>
      <c r="C76">
        <v>-4.7341885815080236</v>
      </c>
      <c r="D76">
        <v>-2.1642285112413879</v>
      </c>
      <c r="E76">
        <v>2.8294175081947752E-3</v>
      </c>
    </row>
    <row r="77" spans="1:5" x14ac:dyDescent="0.4">
      <c r="A77">
        <v>301.85860566895258</v>
      </c>
      <c r="B77">
        <v>-56370.527879139947</v>
      </c>
      <c r="C77">
        <v>-5.1407732034879512</v>
      </c>
      <c r="D77">
        <v>-1.7452457029282893</v>
      </c>
      <c r="E77">
        <v>2.8839846353877459E-3</v>
      </c>
    </row>
    <row r="78" spans="1:5" x14ac:dyDescent="0.4">
      <c r="A78">
        <v>461.72356887598323</v>
      </c>
      <c r="B78">
        <v>-56080.426337704914</v>
      </c>
      <c r="C78">
        <v>-5.5557093783959912</v>
      </c>
      <c r="D78">
        <v>-1.3095552374307031</v>
      </c>
      <c r="E78">
        <v>2.9071532515739023E-3</v>
      </c>
    </row>
    <row r="79" spans="1:5" x14ac:dyDescent="0.4">
      <c r="A79">
        <v>625.36409998213787</v>
      </c>
      <c r="B79">
        <v>-55752.186715829062</v>
      </c>
      <c r="C79">
        <v>-5.9773063133456441</v>
      </c>
      <c r="D79">
        <v>-0.85869901480747002</v>
      </c>
      <c r="E79">
        <v>2.899441864419035E-3</v>
      </c>
    </row>
    <row r="80" spans="1:5" x14ac:dyDescent="0.4">
      <c r="A80">
        <v>792.25919417644764</v>
      </c>
      <c r="B80">
        <v>-55387.678599945546</v>
      </c>
      <c r="C80">
        <v>-6.4038607855678471</v>
      </c>
      <c r="D80">
        <v>-0.39421496125331124</v>
      </c>
      <c r="E80">
        <v>2.8614114547982706E-3</v>
      </c>
    </row>
    <row r="81" spans="1:5" x14ac:dyDescent="0.4">
      <c r="A81">
        <v>961.88382751809399</v>
      </c>
      <c r="B81">
        <v>-54988.812566461718</v>
      </c>
      <c r="C81">
        <v>-6.8336672133290532</v>
      </c>
      <c r="D81">
        <v>8.2354478586481816E-2</v>
      </c>
      <c r="E81">
        <v>2.7936462744323882E-3</v>
      </c>
    </row>
    <row r="82" spans="1:5" x14ac:dyDescent="0.4">
      <c r="A82">
        <v>1133.7122299583611</v>
      </c>
      <c r="B82">
        <v>-54557.510168707311</v>
      </c>
      <c r="C82">
        <v>-7.2650202144974436</v>
      </c>
      <c r="D82">
        <v>0.56946539022212872</v>
      </c>
      <c r="E82">
        <v>2.6967339490538904E-3</v>
      </c>
    </row>
    <row r="83" spans="1:5" x14ac:dyDescent="0.4">
      <c r="A83">
        <v>1307.2562584549635</v>
      </c>
      <c r="B83">
        <v>-54094.915867928052</v>
      </c>
      <c r="C83">
        <v>-7.6961922483784777</v>
      </c>
      <c r="D83">
        <v>1.0656237087324838</v>
      </c>
      <c r="E83">
        <v>2.5714155303257331E-3</v>
      </c>
    </row>
    <row r="84" spans="1:5" x14ac:dyDescent="0.4">
      <c r="A84">
        <v>1482.1874621964537</v>
      </c>
      <c r="B84">
        <v>-53598.888628928849</v>
      </c>
      <c r="C84">
        <v>-8.1253637980171245</v>
      </c>
      <c r="D84">
        <v>1.5695456036106266</v>
      </c>
      <c r="E84">
        <v>2.4190844071530163E-3</v>
      </c>
    </row>
    <row r="85" spans="1:5" x14ac:dyDescent="0.4">
      <c r="A85">
        <v>1658.2517541979096</v>
      </c>
      <c r="B85">
        <v>-53065.801812010701</v>
      </c>
      <c r="C85">
        <v>-8.5506798198556364</v>
      </c>
      <c r="D85">
        <v>2.0800404384770461</v>
      </c>
      <c r="E85">
        <v>2.2414419284540847E-3</v>
      </c>
    </row>
    <row r="86" spans="1:5" x14ac:dyDescent="0.4">
      <c r="A86">
        <v>1835.2042316794573</v>
      </c>
      <c r="B86">
        <v>-52491.851649368436</v>
      </c>
      <c r="C86">
        <v>-8.9702819283262265</v>
      </c>
      <c r="D86">
        <v>2.5959284130916189</v>
      </c>
      <c r="E86">
        <v>2.0402280766674747E-3</v>
      </c>
    </row>
    <row r="87" spans="1:5" x14ac:dyDescent="0.4">
      <c r="A87">
        <v>2012.7999918611781</v>
      </c>
      <c r="B87">
        <v>-51873.234373196334</v>
      </c>
      <c r="C87">
        <v>-9.3823117378610323</v>
      </c>
      <c r="D87">
        <v>3.116029727214618</v>
      </c>
      <c r="E87">
        <v>1.8171828342324978E-3</v>
      </c>
    </row>
    <row r="88" spans="1:5" x14ac:dyDescent="0.4">
      <c r="A88">
        <v>2190.7941319631564</v>
      </c>
      <c r="B88">
        <v>-51206.146215689558</v>
      </c>
      <c r="C88">
        <v>-9.7849108628922998</v>
      </c>
      <c r="D88">
        <v>3.6391645806058586</v>
      </c>
      <c r="E88">
        <v>1.5740461835875147E-3</v>
      </c>
    </row>
    <row r="89" spans="1:5" x14ac:dyDescent="0.4">
      <c r="A89">
        <v>2368.9417492055286</v>
      </c>
      <c r="B89">
        <v>-50486.783409043586</v>
      </c>
      <c r="C89">
        <v>-10.17622091785222</v>
      </c>
      <c r="D89">
        <v>4.1641531730253174</v>
      </c>
      <c r="E89">
        <v>1.3125581071719017E-3</v>
      </c>
    </row>
    <row r="90" spans="1:5" x14ac:dyDescent="0.4">
      <c r="A90">
        <v>2546.9979408083727</v>
      </c>
      <c r="B90">
        <v>-49711.342185453119</v>
      </c>
      <c r="C90">
        <v>-10.554383517172974</v>
      </c>
      <c r="D90">
        <v>4.6898157042332249</v>
      </c>
      <c r="E90">
        <v>1.0344585874245227E-3</v>
      </c>
    </row>
    <row r="91" spans="1:5" x14ac:dyDescent="0.4">
      <c r="A91">
        <v>2724.717803991789</v>
      </c>
      <c r="B91">
        <v>-48876.018777112833</v>
      </c>
      <c r="C91">
        <v>-10.917540275286793</v>
      </c>
      <c r="D91">
        <v>5.2149723739893972</v>
      </c>
      <c r="E91">
        <v>7.4148760678380027E-4</v>
      </c>
    </row>
    <row r="92" spans="1:5" x14ac:dyDescent="0.4">
      <c r="A92">
        <v>2901.8564359758575</v>
      </c>
      <c r="B92">
        <v>-47977.009416217254</v>
      </c>
      <c r="C92">
        <v>-11.263832806625839</v>
      </c>
      <c r="D92">
        <v>5.7384433820540366</v>
      </c>
      <c r="E92">
        <v>4.3538514768909521E-4</v>
      </c>
    </row>
    <row r="93" spans="1:5" x14ac:dyDescent="0.4">
      <c r="A93">
        <v>3078.1689339807144</v>
      </c>
      <c r="B93">
        <v>-47010.510334962462</v>
      </c>
      <c r="C93">
        <v>-11.591402725622329</v>
      </c>
      <c r="D93">
        <v>6.2590489281872266</v>
      </c>
      <c r="E93">
        <v>1.1789119257917663E-4</v>
      </c>
    </row>
    <row r="94" spans="1:5" x14ac:dyDescent="0.4">
      <c r="A94">
        <v>3253.4103952264377</v>
      </c>
      <c r="B94">
        <v>-45972.717765542235</v>
      </c>
      <c r="C94">
        <v>-11.898391646708475</v>
      </c>
      <c r="D94">
        <v>6.7756092121486917</v>
      </c>
      <c r="E94">
        <v>-2.0925427610707218E-4</v>
      </c>
    </row>
    <row r="95" spans="1:5" x14ac:dyDescent="0.4">
      <c r="A95">
        <v>3427.3359169331311</v>
      </c>
      <c r="B95">
        <v>-44859.827940151838</v>
      </c>
      <c r="C95">
        <v>-12.182941184316475</v>
      </c>
      <c r="D95">
        <v>7.2869444336987872</v>
      </c>
      <c r="E95">
        <v>-5.4431127593092135E-4</v>
      </c>
    </row>
    <row r="96" spans="1:5" x14ac:dyDescent="0.4">
      <c r="A96">
        <v>3599.7005963208971</v>
      </c>
      <c r="B96">
        <v>-43668.037090986225</v>
      </c>
      <c r="C96">
        <v>-12.443192952878514</v>
      </c>
      <c r="D96">
        <v>7.7918747925973459</v>
      </c>
      <c r="E96">
        <v>-8.8553982445322538E-4</v>
      </c>
    </row>
    <row r="97" spans="1:5" x14ac:dyDescent="0.4">
      <c r="A97">
        <v>3770.2595306098287</v>
      </c>
      <c r="B97">
        <v>-42393.541450241282</v>
      </c>
      <c r="C97">
        <v>-12.677288566826777</v>
      </c>
      <c r="D97">
        <v>8.2892204886044496</v>
      </c>
      <c r="E97">
        <v>-1.2311999392352795E-3</v>
      </c>
    </row>
    <row r="98" spans="1:5" x14ac:dyDescent="0.4">
      <c r="A98">
        <v>3938.7678170200211</v>
      </c>
      <c r="B98">
        <v>-41032.537250111098</v>
      </c>
      <c r="C98">
        <v>-12.8833696405935</v>
      </c>
      <c r="D98">
        <v>8.7778017214801825</v>
      </c>
      <c r="E98">
        <v>-1.57955163783819E-3</v>
      </c>
    </row>
    <row r="99" spans="1:5" x14ac:dyDescent="0.4">
      <c r="A99">
        <v>4104.9805527715989</v>
      </c>
      <c r="B99">
        <v>-39581.22072278968</v>
      </c>
      <c r="C99">
        <v>-13.059577788610842</v>
      </c>
      <c r="D99">
        <v>9.2564386909845258</v>
      </c>
      <c r="E99">
        <v>-1.9288549378231382E-3</v>
      </c>
    </row>
    <row r="100" spans="1:5" x14ac:dyDescent="0.4">
      <c r="A100">
        <v>4268.6528350846465</v>
      </c>
      <c r="B100">
        <v>-38035.788100473255</v>
      </c>
      <c r="C100">
        <v>-13.204054625311034</v>
      </c>
      <c r="D100">
        <v>9.7239515968774803</v>
      </c>
      <c r="E100">
        <v>-2.2773698567510469E-3</v>
      </c>
    </row>
    <row r="101" spans="1:5" x14ac:dyDescent="0.4">
      <c r="A101">
        <v>4429.5392576115291</v>
      </c>
      <c r="B101">
        <v>-36392.450951553627</v>
      </c>
      <c r="C101">
        <v>-13.3149426289507</v>
      </c>
      <c r="D101">
        <v>10.179161443878114</v>
      </c>
      <c r="E101">
        <v>-2.6233539879548188E-3</v>
      </c>
    </row>
    <row r="102" spans="1:5" x14ac:dyDescent="0.4">
      <c r="A102">
        <v>4587.3902573285623</v>
      </c>
      <c r="B102">
        <v>-34647.704645898804</v>
      </c>
      <c r="C102">
        <v>-13.390470704069037</v>
      </c>
      <c r="D102">
        <v>10.620904699593053</v>
      </c>
      <c r="E102">
        <v>-2.9650634250451263E-3</v>
      </c>
    </row>
    <row r="103" spans="1:5" x14ac:dyDescent="0.4">
      <c r="A103">
        <v>4741.9417189096439</v>
      </c>
      <c r="B103">
        <v>-32799.422876377044</v>
      </c>
      <c r="C103">
        <v>-13.429479621871264</v>
      </c>
      <c r="D103">
        <v>11.048094013750996</v>
      </c>
      <c r="E103">
        <v>-3.3008693639995242E-3</v>
      </c>
    </row>
    <row r="104" spans="1:5" x14ac:dyDescent="0.4">
      <c r="A104">
        <v>4892.8677831426403</v>
      </c>
      <c r="B104">
        <v>-30848.307840363545</v>
      </c>
      <c r="C104">
        <v>-13.432133739012732</v>
      </c>
      <c r="D104">
        <v>11.459747274928571</v>
      </c>
      <c r="E104">
        <v>-3.6295648085865771E-3</v>
      </c>
    </row>
    <row r="105" spans="1:5" x14ac:dyDescent="0.4">
      <c r="A105">
        <v>5039.6874844260738</v>
      </c>
      <c r="B105">
        <v>-28798.39686672996</v>
      </c>
      <c r="C105">
        <v>-13.399374469802156</v>
      </c>
      <c r="D105">
        <v>11.854857406615926</v>
      </c>
      <c r="E105">
        <v>-3.9503294344485247E-3</v>
      </c>
    </row>
    <row r="106" spans="1:5" x14ac:dyDescent="0.4">
      <c r="A106">
        <v>5181.8866234346942</v>
      </c>
      <c r="B106">
        <v>-26654.474057499781</v>
      </c>
      <c r="C106">
        <v>-13.332272900709849</v>
      </c>
      <c r="D106">
        <v>12.232401212681925</v>
      </c>
      <c r="E106">
        <v>-4.262430764176422E-3</v>
      </c>
    </row>
    <row r="107" spans="1:5" x14ac:dyDescent="0.4">
      <c r="A107">
        <v>5318.9472914290072</v>
      </c>
      <c r="B107">
        <v>-24421.448359883791</v>
      </c>
      <c r="C107">
        <v>-13.23190184772214</v>
      </c>
      <c r="D107">
        <v>12.591372662578975</v>
      </c>
      <c r="E107">
        <v>-4.5651100103357963E-3</v>
      </c>
    </row>
    <row r="108" spans="1:5" x14ac:dyDescent="0.4">
      <c r="A108">
        <v>5450.3266769127376</v>
      </c>
      <c r="B108">
        <v>-22104.835585376721</v>
      </c>
      <c r="C108">
        <v>-13.099335253634472</v>
      </c>
      <c r="D108">
        <v>12.930866697971476</v>
      </c>
      <c r="E108">
        <v>-4.8574437728805256E-3</v>
      </c>
    </row>
    <row r="109" spans="1:5" x14ac:dyDescent="0.4">
      <c r="A109">
        <v>5575.4546909556457</v>
      </c>
      <c r="B109">
        <v>-19710.831445958189</v>
      </c>
      <c r="C109">
        <v>-12.935646375636811</v>
      </c>
      <c r="D109">
        <v>13.250111557172668</v>
      </c>
      <c r="E109">
        <v>-5.1382943054690015E-3</v>
      </c>
    </row>
    <row r="110" spans="1:5" x14ac:dyDescent="0.4">
      <c r="A110">
        <v>5693.7556308287867</v>
      </c>
      <c r="B110">
        <v>-17245.772502785301</v>
      </c>
      <c r="C110">
        <v>-12.74190821297036</v>
      </c>
      <c r="D110">
        <v>13.548364292788513</v>
      </c>
      <c r="E110">
        <v>-5.4064776769196079E-3</v>
      </c>
    </row>
    <row r="111" spans="1:5" x14ac:dyDescent="0.4">
      <c r="A111">
        <v>5804.6537938033171</v>
      </c>
      <c r="B111">
        <v>-14715.995317013494</v>
      </c>
      <c r="C111">
        <v>-12.519193764876254</v>
      </c>
      <c r="D111">
        <v>13.824881957425125</v>
      </c>
      <c r="E111">
        <v>-5.6608099560529739E-3</v>
      </c>
    </row>
    <row r="112" spans="1:5" x14ac:dyDescent="0.4">
      <c r="A112">
        <v>5907.5734437813253</v>
      </c>
      <c r="B112">
        <v>-12127.836641910026</v>
      </c>
      <c r="C112">
        <v>-12.268575971221077</v>
      </c>
      <c r="D112">
        <v>14.078921496626334</v>
      </c>
      <c r="E112">
        <v>-5.9001073148338195E-3</v>
      </c>
    </row>
    <row r="113" spans="1:5" x14ac:dyDescent="0.4">
      <c r="A113">
        <v>6001.9387111890128</v>
      </c>
      <c r="B113">
        <v>-9487.6339991863188</v>
      </c>
      <c r="C113">
        <v>-11.991127534372806</v>
      </c>
      <c r="D113">
        <v>14.309739427689397</v>
      </c>
      <c r="E113">
        <v>-6.1231863378131204E-3</v>
      </c>
    </row>
    <row r="114" spans="1:5" x14ac:dyDescent="0.4">
      <c r="A114">
        <v>6087.1734903425222</v>
      </c>
      <c r="B114">
        <v>-6801.7243636598178</v>
      </c>
      <c r="C114">
        <v>-11.687920663309356</v>
      </c>
      <c r="D114">
        <v>14.516591679998108</v>
      </c>
      <c r="E114">
        <v>-6.3288637618879422E-3</v>
      </c>
    </row>
    <row r="115" spans="1:5" x14ac:dyDescent="0.4">
      <c r="A115">
        <v>6162.7008645939459</v>
      </c>
      <c r="B115">
        <v>-4076.4417541321086</v>
      </c>
      <c r="C115">
        <v>-11.360025830947139</v>
      </c>
      <c r="D115">
        <v>14.698732259529987</v>
      </c>
      <c r="E115">
        <v>-6.5159565207531661E-3</v>
      </c>
    </row>
    <row r="116" spans="1:5" x14ac:dyDescent="0.4">
      <c r="A116">
        <v>6227.9437145542797</v>
      </c>
      <c r="B116">
        <v>-1318.1194503982206</v>
      </c>
      <c r="C116">
        <v>-11.008513076187155</v>
      </c>
      <c r="D116">
        <v>14.855414691410978</v>
      </c>
      <c r="E116">
        <v>-6.6832815973038176E-3</v>
      </c>
    </row>
    <row r="117" spans="1:5" x14ac:dyDescent="0.4">
      <c r="A117">
        <v>6282.3249208346133</v>
      </c>
      <c r="B117">
        <v>1466.9092677448089</v>
      </c>
      <c r="C117">
        <v>-10.634452437930323</v>
      </c>
      <c r="D117">
        <v>14.985892500766994</v>
      </c>
      <c r="E117">
        <v>-6.8296559744343097E-3</v>
      </c>
    </row>
    <row r="118" spans="1:5" x14ac:dyDescent="0.4">
      <c r="A118">
        <v>6325.2673640459343</v>
      </c>
      <c r="B118">
        <v>4272.3111204997149</v>
      </c>
      <c r="C118">
        <v>-10.238913955077615</v>
      </c>
      <c r="D118">
        <v>15.089419212724131</v>
      </c>
      <c r="E118">
        <v>-6.9538966350400763E-3</v>
      </c>
    </row>
    <row r="119" spans="1:5" x14ac:dyDescent="0.4">
      <c r="A119">
        <v>6356.1939247993387</v>
      </c>
      <c r="B119">
        <v>7091.7528280717161</v>
      </c>
      <c r="C119">
        <v>-9.8229676665299817</v>
      </c>
      <c r="D119">
        <v>15.165248352408383</v>
      </c>
      <c r="E119">
        <v>-7.0548205620153273E-3</v>
      </c>
    </row>
    <row r="120" spans="1:5" x14ac:dyDescent="0.4">
      <c r="A120">
        <v>6374.5274837058678</v>
      </c>
      <c r="B120">
        <v>9918.9011106632097</v>
      </c>
      <c r="C120">
        <v>-9.3876836111884856</v>
      </c>
      <c r="D120">
        <v>15.21263344494553</v>
      </c>
      <c r="E120">
        <v>-7.1312447382555072E-3</v>
      </c>
    </row>
    <row r="121" spans="1:5" x14ac:dyDescent="0.4">
      <c r="A121">
        <v>6379.6909213765184</v>
      </c>
      <c r="B121">
        <v>12747.422688478991</v>
      </c>
      <c r="C121">
        <v>-8.9341318279540456</v>
      </c>
      <c r="D121">
        <v>15.230828015461768</v>
      </c>
      <c r="E121">
        <v>-7.1819861466549699E-3</v>
      </c>
    </row>
    <row r="122" spans="1:5" x14ac:dyDescent="0.4">
      <c r="A122">
        <v>6371.1069805077177</v>
      </c>
      <c r="B122">
        <v>15570.984282559464</v>
      </c>
      <c r="C122">
        <v>-8.4633821579513207</v>
      </c>
      <c r="D122">
        <v>15.21908524898177</v>
      </c>
      <c r="E122">
        <v>-7.2058618373613444E-3</v>
      </c>
    </row>
    <row r="123" spans="1:5" x14ac:dyDescent="0.4">
      <c r="A123">
        <v>6348.1978521372275</v>
      </c>
      <c r="B123">
        <v>18383.252617303096</v>
      </c>
      <c r="C123">
        <v>-7.9765036511999181</v>
      </c>
      <c r="D123">
        <v>15.1766569701248</v>
      </c>
      <c r="E123">
        <v>-7.2016891295331176E-3</v>
      </c>
    </row>
    <row r="124" spans="1:5" x14ac:dyDescent="0.4">
      <c r="A124">
        <v>6310.3855893881464</v>
      </c>
      <c r="B124">
        <v>21177.894417943142</v>
      </c>
      <c r="C124">
        <v>-7.4745651599430287</v>
      </c>
      <c r="D124">
        <v>15.10279466340924</v>
      </c>
      <c r="E124">
        <v>-7.1682854095820531E-3</v>
      </c>
    </row>
    <row r="125" spans="1:5" x14ac:dyDescent="0.4">
      <c r="A125">
        <v>6257.0922453835801</v>
      </c>
      <c r="B125">
        <v>23948.576409716119</v>
      </c>
      <c r="C125">
        <v>-6.958635536424004</v>
      </c>
      <c r="D125">
        <v>14.996749813353095</v>
      </c>
      <c r="E125">
        <v>-7.1044680639190914E-3</v>
      </c>
    </row>
    <row r="126" spans="1:5" x14ac:dyDescent="0.4">
      <c r="A126">
        <v>6187.7406243291452</v>
      </c>
      <c r="B126">
        <v>26688.960883509189</v>
      </c>
      <c r="C126">
        <v>-6.4297885464323619</v>
      </c>
      <c r="D126">
        <v>14.857779024775052</v>
      </c>
      <c r="E126">
        <v>-7.0090571606714154E-3</v>
      </c>
    </row>
    <row r="127" spans="1:5" x14ac:dyDescent="0.4">
      <c r="A127">
        <v>6101.7584283054885</v>
      </c>
      <c r="B127">
        <v>29392.689817989791</v>
      </c>
      <c r="C127">
        <v>-5.8891258578097556</v>
      </c>
      <c r="D127">
        <v>14.685166995647645</v>
      </c>
      <c r="E127">
        <v>-6.8808893511281702E-3</v>
      </c>
    </row>
    <row r="128" spans="1:5" x14ac:dyDescent="0.4">
      <c r="A128">
        <v>5998.5911747621576</v>
      </c>
      <c r="B128">
        <v>32053.401412497595</v>
      </c>
      <c r="C128">
        <v>-5.3378150794977222</v>
      </c>
      <c r="D128">
        <v>14.478255305311748</v>
      </c>
      <c r="E128">
        <v>-6.7188532081834656E-3</v>
      </c>
    </row>
    <row r="129" spans="1:5" x14ac:dyDescent="0.4">
      <c r="A129">
        <v>5877.7342441344981</v>
      </c>
      <c r="B129">
        <v>34664.699538118599</v>
      </c>
      <c r="C129">
        <v>-4.7771880475569413</v>
      </c>
      <c r="D129">
        <v>14.23650349224944</v>
      </c>
      <c r="E129">
        <v>-6.521996134804085E-3</v>
      </c>
    </row>
    <row r="130" spans="1:5" x14ac:dyDescent="0.4">
      <c r="A130">
        <v>5738.7342939589917</v>
      </c>
      <c r="B130">
        <v>37219.380667674799</v>
      </c>
      <c r="C130">
        <v>-4.2089003623463253</v>
      </c>
      <c r="D130">
        <v>13.959529361027158</v>
      </c>
      <c r="E130">
        <v>-6.2897321639080513E-3</v>
      </c>
    </row>
    <row r="131" spans="1:5" x14ac:dyDescent="0.4">
      <c r="A131">
        <v>5581.2103575013261</v>
      </c>
      <c r="B131">
        <v>39708.056819313919</v>
      </c>
      <c r="C131">
        <v>-3.6352355362927233</v>
      </c>
      <c r="D131">
        <v>13.647206607139465</v>
      </c>
      <c r="E131">
        <v>-6.0222684624725966E-3</v>
      </c>
    </row>
    <row r="132" spans="1:5" x14ac:dyDescent="0.4">
      <c r="A132">
        <v>5405.0758344777632</v>
      </c>
      <c r="B132">
        <v>42120.877917259815</v>
      </c>
      <c r="C132">
        <v>-3.0590825724606887</v>
      </c>
      <c r="D132">
        <v>13.299891285797266</v>
      </c>
      <c r="E132">
        <v>-5.7208199945175337E-3</v>
      </c>
    </row>
    <row r="133" spans="1:5" x14ac:dyDescent="0.4">
      <c r="A133">
        <v>5210.6543393816401</v>
      </c>
      <c r="B133">
        <v>44449.249895831046</v>
      </c>
      <c r="C133">
        <v>-2.4837950507096243</v>
      </c>
      <c r="D133">
        <v>12.918593518815909</v>
      </c>
      <c r="E133">
        <v>-5.3876149098060783E-3</v>
      </c>
    </row>
    <row r="134" spans="1:5" x14ac:dyDescent="0.4">
      <c r="A134">
        <v>4998.6214395228371</v>
      </c>
      <c r="B134">
        <v>46686.295160130867</v>
      </c>
      <c r="C134">
        <v>-1.9130496061380444</v>
      </c>
      <c r="D134">
        <v>12.504984477705536</v>
      </c>
      <c r="E134">
        <v>-5.0257800028677864E-3</v>
      </c>
    </row>
    <row r="135" spans="1:5" x14ac:dyDescent="0.4">
      <c r="A135">
        <v>4769.7249666280823</v>
      </c>
      <c r="B135">
        <v>48825.52166806574</v>
      </c>
      <c r="C135">
        <v>-1.3505837591865431</v>
      </c>
      <c r="D135">
        <v>12.060877469310173</v>
      </c>
      <c r="E135">
        <v>-4.6386298060337294E-3</v>
      </c>
    </row>
    <row r="136" spans="1:5" x14ac:dyDescent="0.4">
      <c r="A136">
        <v>4524.7205396892432</v>
      </c>
      <c r="B136">
        <v>50860.462093755523</v>
      </c>
      <c r="C136">
        <v>-0.80013016497836076</v>
      </c>
      <c r="D136">
        <v>11.58810150169745</v>
      </c>
      <c r="E136">
        <v>-4.2295087890199361E-3</v>
      </c>
    </row>
    <row r="137" spans="1:5" x14ac:dyDescent="0.4">
      <c r="A137">
        <v>4264.3639199692334</v>
      </c>
      <c r="B137">
        <v>52784.529951108212</v>
      </c>
      <c r="C137">
        <v>-0.26541890423219822</v>
      </c>
      <c r="D137">
        <v>11.088490981705014</v>
      </c>
      <c r="E137">
        <v>-3.8018220961378423E-3</v>
      </c>
    </row>
    <row r="138" spans="1:5" x14ac:dyDescent="0.4">
      <c r="A138">
        <v>3989.4135647487724</v>
      </c>
      <c r="B138">
        <v>54591.097633141682</v>
      </c>
      <c r="C138">
        <v>0.24981806885804472</v>
      </c>
      <c r="D138">
        <v>10.563879800454099</v>
      </c>
      <c r="E138">
        <v>-3.3590047201206437E-3</v>
      </c>
    </row>
    <row r="139" spans="1:5" x14ac:dyDescent="0.4">
      <c r="A139">
        <v>3700.6406402288235</v>
      </c>
      <c r="B139">
        <v>56273.506744534578</v>
      </c>
      <c r="C139">
        <v>0.74183985758429194</v>
      </c>
      <c r="D139">
        <v>10.016098214506176</v>
      </c>
      <c r="E139">
        <v>-2.9045543111280801E-3</v>
      </c>
    </row>
    <row r="140" spans="1:5" x14ac:dyDescent="0.4">
      <c r="A140">
        <v>3398.8183249060776</v>
      </c>
      <c r="B140">
        <v>57825.042618380656</v>
      </c>
      <c r="C140">
        <v>1.2069032448485135</v>
      </c>
      <c r="D140">
        <v>9.4469723540783761</v>
      </c>
      <c r="E140">
        <v>-2.4419982323591158E-3</v>
      </c>
    </row>
    <row r="141" spans="1:5" x14ac:dyDescent="0.4">
      <c r="A141">
        <v>3084.7097714919641</v>
      </c>
      <c r="B141">
        <v>59238.631061995991</v>
      </c>
      <c r="C141">
        <v>1.6412587860213805</v>
      </c>
      <c r="D141">
        <v>8.858302548439692</v>
      </c>
      <c r="E141">
        <v>-1.9749621733975275E-3</v>
      </c>
    </row>
    <row r="142" spans="1:5" x14ac:dyDescent="0.4">
      <c r="A142">
        <v>2759.0561055515022</v>
      </c>
      <c r="B142">
        <v>60506.50496487553</v>
      </c>
      <c r="C142">
        <v>2.0411340754489977</v>
      </c>
      <c r="D142">
        <v>8.2518337343003196</v>
      </c>
      <c r="E142">
        <v>-1.5072557252315654E-3</v>
      </c>
    </row>
    <row r="143" spans="1:5" x14ac:dyDescent="0.4">
      <c r="A143">
        <v>2422.5954945190351</v>
      </c>
      <c r="B143">
        <v>61620.798259825046</v>
      </c>
      <c r="C143">
        <v>2.4027535297032578</v>
      </c>
      <c r="D143">
        <v>7.6292961008979416</v>
      </c>
      <c r="E143">
        <v>-1.0427359149811585E-3</v>
      </c>
    </row>
    <row r="144" spans="1:5" x14ac:dyDescent="0.4">
      <c r="A144">
        <v>2076.0672628214825</v>
      </c>
      <c r="B144">
        <v>62573.67766227918</v>
      </c>
      <c r="C144">
        <v>2.7223431764507691</v>
      </c>
      <c r="D144">
        <v>6.9924186697081581</v>
      </c>
      <c r="E144">
        <v>-5.8526216066536027E-4</v>
      </c>
    </row>
    <row r="145" spans="1:5" x14ac:dyDescent="0.4">
      <c r="A145">
        <v>1720.218059230624</v>
      </c>
      <c r="B145">
        <v>63357.439750172736</v>
      </c>
      <c r="C145">
        <v>2.9961401237360463</v>
      </c>
      <c r="D145">
        <v>6.3429251936765745</v>
      </c>
      <c r="E145">
        <v>-1.3870293104321923E-4</v>
      </c>
    </row>
    <row r="146" spans="1:5" x14ac:dyDescent="0.4">
      <c r="A146">
        <v>1355.8155046969355</v>
      </c>
      <c r="B146">
        <v>63964.657328592068</v>
      </c>
      <c r="C146">
        <v>3.220411799860786</v>
      </c>
      <c r="D146">
        <v>5.6825290530157195</v>
      </c>
      <c r="E146">
        <v>2.9305307382350578E-4</v>
      </c>
    </row>
    <row r="147" spans="1:5" x14ac:dyDescent="0.4">
      <c r="A147">
        <v>983.6454667666668</v>
      </c>
      <c r="B147">
        <v>64388.057461823744</v>
      </c>
      <c r="C147">
        <v>3.3914505144792049</v>
      </c>
      <c r="D147">
        <v>5.0129334846964113</v>
      </c>
      <c r="E147">
        <v>7.0610294171642599E-4</v>
      </c>
    </row>
    <row r="148" spans="1:5" x14ac:dyDescent="0.4">
      <c r="A148">
        <v>604.55676505231327</v>
      </c>
      <c r="B148">
        <v>64620.816126857491</v>
      </c>
      <c r="C148">
        <v>3.505641981658405</v>
      </c>
      <c r="D148">
        <v>4.3358054468636267</v>
      </c>
      <c r="E148">
        <v>1.0965034091551854E-3</v>
      </c>
    </row>
    <row r="149" spans="1:5" x14ac:dyDescent="0.4">
      <c r="A149">
        <v>219.46083037924234</v>
      </c>
      <c r="B149">
        <v>64656.6235348478</v>
      </c>
      <c r="C149">
        <v>3.5595006581992763</v>
      </c>
      <c r="D149">
        <v>3.652774961677669</v>
      </c>
      <c r="E149">
        <v>1.4602886875673029E-3</v>
      </c>
    </row>
    <row r="150" spans="1:5" x14ac:dyDescent="0.4">
      <c r="A150">
        <v>-170.67690154008267</v>
      </c>
      <c r="B150">
        <v>64489.565606200144</v>
      </c>
      <c r="C150">
        <v>3.5496747697615452</v>
      </c>
      <c r="D150">
        <v>2.9654255010503738</v>
      </c>
      <c r="E150">
        <v>1.793484246170048E-3</v>
      </c>
    </row>
    <row r="151" spans="1:5" x14ac:dyDescent="0.4">
      <c r="A151">
        <v>-564.82934391960794</v>
      </c>
      <c r="B151">
        <v>64114.125724656275</v>
      </c>
      <c r="C151">
        <v>3.4730115849493965</v>
      </c>
      <c r="D151">
        <v>2.2752867348865524</v>
      </c>
      <c r="E151">
        <v>2.0921348567104212E-3</v>
      </c>
    </row>
    <row r="152" spans="1:5" x14ac:dyDescent="0.4">
      <c r="A152">
        <v>-961.92355138127255</v>
      </c>
      <c r="B152">
        <v>63525.119977256261</v>
      </c>
      <c r="C152">
        <v>3.3265738273080721</v>
      </c>
      <c r="D152">
        <v>1.5838510332299889</v>
      </c>
      <c r="E152">
        <v>2.3523379982826379E-3</v>
      </c>
    </row>
    <row r="153" spans="1:5" x14ac:dyDescent="0.4">
      <c r="A153">
        <v>-1360.8341198419057</v>
      </c>
      <c r="B153">
        <v>62717.882808044516</v>
      </c>
      <c r="C153">
        <v>3.1077925600980567</v>
      </c>
      <c r="D153">
        <v>0.8925794792557471</v>
      </c>
      <c r="E153">
        <v>2.570320178030946E-3</v>
      </c>
    </row>
    <row r="154" spans="1:5" x14ac:dyDescent="0.4">
      <c r="A154">
        <v>-1760.3632810548208</v>
      </c>
      <c r="B154">
        <v>61688.812950702195</v>
      </c>
      <c r="C154">
        <v>2.8148682204490476</v>
      </c>
      <c r="D154">
        <v>0.20291969951404831</v>
      </c>
      <c r="E154">
        <v>2.7426484387881368E-3</v>
      </c>
    </row>
    <row r="155" spans="1:5" x14ac:dyDescent="0.4">
      <c r="A155">
        <v>-2159.1809856736945</v>
      </c>
      <c r="B155">
        <v>60436.644480790193</v>
      </c>
      <c r="C155">
        <v>2.4476142178879963</v>
      </c>
      <c r="D155">
        <v>-0.48368861596433255</v>
      </c>
      <c r="E155">
        <v>2.8666839549099099E-3</v>
      </c>
    </row>
    <row r="156" spans="1:5" x14ac:dyDescent="0.4">
      <c r="A156">
        <v>-2555.8068396676199</v>
      </c>
      <c r="B156">
        <v>58962.934208747633</v>
      </c>
      <c r="C156">
        <v>2.0072930575233388</v>
      </c>
      <c r="D156">
        <v>-1.1658239861803792</v>
      </c>
      <c r="E156">
        <v>2.9405650340616255E-3</v>
      </c>
    </row>
    <row r="157" spans="1:5" x14ac:dyDescent="0.4">
      <c r="A157">
        <v>-2948.6559590970774</v>
      </c>
      <c r="B157">
        <v>57271.985390281479</v>
      </c>
      <c r="C157">
        <v>1.4963996475271792</v>
      </c>
      <c r="D157">
        <v>-1.8420417734029495</v>
      </c>
      <c r="E157">
        <v>2.9631591396531362E-3</v>
      </c>
    </row>
    <row r="158" spans="1:5" x14ac:dyDescent="0.4">
      <c r="A158">
        <v>-3336.0613818604143</v>
      </c>
      <c r="B158">
        <v>55370.502731512039</v>
      </c>
      <c r="C158">
        <v>0.91803471317744756</v>
      </c>
      <c r="D158">
        <v>-2.5108635337537182</v>
      </c>
      <c r="E158">
        <v>2.9337461725338567E-3</v>
      </c>
    </row>
    <row r="159" spans="1:5" x14ac:dyDescent="0.4">
      <c r="A159">
        <v>-3716.2690025636266</v>
      </c>
      <c r="B159">
        <v>53268.294124645028</v>
      </c>
      <c r="C159">
        <v>0.27592215980257023</v>
      </c>
      <c r="D159">
        <v>-3.1707523417825509</v>
      </c>
      <c r="E159">
        <v>2.8520814503953376E-3</v>
      </c>
    </row>
    <row r="160" spans="1:5" x14ac:dyDescent="0.4">
      <c r="A160">
        <v>-4087.4847876653198</v>
      </c>
      <c r="B160">
        <v>50977.063536505506</v>
      </c>
      <c r="C160">
        <v>-0.42582842105865243</v>
      </c>
      <c r="D160">
        <v>-3.8201280058280411</v>
      </c>
      <c r="E160">
        <v>2.7182281412021629E-3</v>
      </c>
    </row>
    <row r="161" spans="1:5" x14ac:dyDescent="0.4">
      <c r="A161">
        <v>-4447.8931736581389</v>
      </c>
      <c r="B161">
        <v>48509.386103590172</v>
      </c>
      <c r="C161">
        <v>-1.1829894679753972</v>
      </c>
      <c r="D161">
        <v>-4.4573975597407145</v>
      </c>
      <c r="E161">
        <v>2.5323582658805443E-3</v>
      </c>
    </row>
    <row r="162" spans="1:5" x14ac:dyDescent="0.4">
      <c r="A162">
        <v>-4795.6663047087859</v>
      </c>
      <c r="B162">
        <v>45878.390176855464</v>
      </c>
      <c r="C162">
        <v>-1.9912833750941232</v>
      </c>
      <c r="D162">
        <v>-5.0809635542532376</v>
      </c>
      <c r="E162">
        <v>2.2946998024501487E-3</v>
      </c>
    </row>
    <row r="163" spans="1:5" x14ac:dyDescent="0.4">
      <c r="A163">
        <v>-5128.9764295583636</v>
      </c>
      <c r="B163">
        <v>43097.495306797355</v>
      </c>
      <c r="C163">
        <v>-2.8463972255299348</v>
      </c>
      <c r="D163">
        <v>-5.6892319095862955</v>
      </c>
      <c r="E163">
        <v>2.0055287044697646E-3</v>
      </c>
    </row>
    <row r="164" spans="1:5" x14ac:dyDescent="0.4">
      <c r="A164">
        <v>-5446.0282277784818</v>
      </c>
      <c r="B164">
        <v>40180.215084230782</v>
      </c>
      <c r="C164">
        <v>-3.7439619645237929</v>
      </c>
      <c r="D164">
        <v>-6.2806485341025784</v>
      </c>
      <c r="E164">
        <v>1.6652165930088284E-3</v>
      </c>
    </row>
    <row r="165" spans="1:5" x14ac:dyDescent="0.4">
      <c r="A165">
        <v>-5745.0754902348453</v>
      </c>
      <c r="B165">
        <v>37140.076776503993</v>
      </c>
      <c r="C165">
        <v>-4.6795461903238174</v>
      </c>
      <c r="D165">
        <v>-6.8537287893563441</v>
      </c>
      <c r="E165">
        <v>1.2742407693569168E-3</v>
      </c>
    </row>
    <row r="166" spans="1:5" x14ac:dyDescent="0.4">
      <c r="A166">
        <v>-6024.5325256194355</v>
      </c>
      <c r="B166">
        <v>33990.310517686004</v>
      </c>
      <c r="C166">
        <v>-5.6485618897543768</v>
      </c>
      <c r="D166">
        <v>-7.4072394474512349</v>
      </c>
      <c r="E166">
        <v>8.3334161754963451E-4</v>
      </c>
    </row>
    <row r="167" spans="1:5" x14ac:dyDescent="0.4">
      <c r="A167">
        <v>-6283.2662110597348</v>
      </c>
      <c r="B167">
        <v>30743.148667127527</v>
      </c>
      <c r="C167">
        <v>-6.6458424685127886</v>
      </c>
      <c r="D167">
        <v>-7.9404740915645382</v>
      </c>
      <c r="E167">
        <v>3.4414588493896501E-4</v>
      </c>
    </row>
    <row r="168" spans="1:5" x14ac:dyDescent="0.4">
      <c r="A168">
        <v>-6520.4902682801321</v>
      </c>
      <c r="B168">
        <v>27411.568266656766</v>
      </c>
      <c r="C168">
        <v>-7.6651496548691664</v>
      </c>
      <c r="D168">
        <v>-8.4527972775508537</v>
      </c>
      <c r="E168">
        <v>-1.9067360584008506E-4</v>
      </c>
    </row>
    <row r="169" spans="1:5" x14ac:dyDescent="0.4">
      <c r="A169">
        <v>-6735.5654705166326</v>
      </c>
      <c r="B169">
        <v>24008.791152088113</v>
      </c>
      <c r="C169">
        <v>-8.6997655314796614</v>
      </c>
      <c r="D169">
        <v>-8.9435895687047591</v>
      </c>
      <c r="E169">
        <v>-7.6798007449981021E-4</v>
      </c>
    </row>
    <row r="170" spans="1:5" x14ac:dyDescent="0.4">
      <c r="A170">
        <v>-6928.0536944681153</v>
      </c>
      <c r="B170">
        <v>20547.42111367924</v>
      </c>
      <c r="C170">
        <v>-9.7426272142997146</v>
      </c>
      <c r="D170">
        <v>-9.4123302916269598</v>
      </c>
      <c r="E170">
        <v>-1.3841812539580414E-3</v>
      </c>
    </row>
    <row r="171" spans="1:5" x14ac:dyDescent="0.4">
      <c r="A171">
        <v>-7097.8670810928488</v>
      </c>
      <c r="B171">
        <v>17038.999415901919</v>
      </c>
      <c r="C171">
        <v>-10.786063704271282</v>
      </c>
      <c r="D171">
        <v>-9.8586043753004695</v>
      </c>
      <c r="E171">
        <v>-2.0348859199958865E-3</v>
      </c>
    </row>
    <row r="172" spans="1:5" x14ac:dyDescent="0.4">
      <c r="A172">
        <v>-7245.2982990707815</v>
      </c>
      <c r="B172">
        <v>13494.093865212186</v>
      </c>
      <c r="C172">
        <v>-11.821689734594226</v>
      </c>
      <c r="D172">
        <v>-10.282047603383036</v>
      </c>
      <c r="E172">
        <v>-2.7148008909831053E-3</v>
      </c>
    </row>
    <row r="173" spans="1:5" x14ac:dyDescent="0.4">
      <c r="A173">
        <v>-7371.3431357324516</v>
      </c>
      <c r="B173">
        <v>9921.7826747524286</v>
      </c>
      <c r="C173">
        <v>-12.839675584174477</v>
      </c>
      <c r="D173">
        <v>-10.682256473534871</v>
      </c>
      <c r="E173">
        <v>-3.4168956291670623E-3</v>
      </c>
    </row>
    <row r="174" spans="1:5" x14ac:dyDescent="0.4">
      <c r="A174">
        <v>-7477.7167632150149</v>
      </c>
      <c r="B174">
        <v>6329.5570165079998</v>
      </c>
      <c r="C174">
        <v>-13.828693575398418</v>
      </c>
      <c r="D174">
        <v>-11.058722309174914</v>
      </c>
      <c r="E174">
        <v>-4.1323486834249287E-3</v>
      </c>
    </row>
    <row r="175" spans="1:5" x14ac:dyDescent="0.4">
      <c r="A175">
        <v>-7566.2869653360331</v>
      </c>
      <c r="B175">
        <v>2724.5476445959202</v>
      </c>
      <c r="C175">
        <v>-14.777164695097985</v>
      </c>
      <c r="D175">
        <v>-11.410903932324715</v>
      </c>
      <c r="E175">
        <v>-4.8519973082163277E-3</v>
      </c>
    </row>
    <row r="176" spans="1:5" x14ac:dyDescent="0.4">
      <c r="A176">
        <v>-7638.9422019298318</v>
      </c>
      <c r="B176">
        <v>-886.24610435852446</v>
      </c>
      <c r="C176">
        <v>-15.673782834149502</v>
      </c>
      <c r="D176">
        <v>-11.738224188102285</v>
      </c>
      <c r="E176">
        <v>-5.5668115368212008E-3</v>
      </c>
    </row>
    <row r="177" spans="1:5" x14ac:dyDescent="0.4">
      <c r="A177">
        <v>-7697.5869953224174</v>
      </c>
      <c r="B177">
        <v>-4495.9418802554665</v>
      </c>
      <c r="C177">
        <v>-16.507498396854579</v>
      </c>
      <c r="D177">
        <v>-12.040073538802096</v>
      </c>
      <c r="E177">
        <v>-6.2678898222210053E-3</v>
      </c>
    </row>
    <row r="178" spans="1:5" x14ac:dyDescent="0.4">
      <c r="A178">
        <v>-7744.1457879964064</v>
      </c>
      <c r="B178">
        <v>-8097.8155068820206</v>
      </c>
      <c r="C178">
        <v>-17.267533632630737</v>
      </c>
      <c r="D178">
        <v>-12.315814914548231</v>
      </c>
      <c r="E178">
        <v>-6.9464587615676796E-3</v>
      </c>
    </row>
    <row r="179" spans="1:5" x14ac:dyDescent="0.4">
      <c r="A179">
        <v>-7780.6109289129072</v>
      </c>
      <c r="B179">
        <v>-11685.826761847929</v>
      </c>
      <c r="C179">
        <v>-17.943992943193898</v>
      </c>
      <c r="D179">
        <v>-12.564769871352334</v>
      </c>
      <c r="E179">
        <v>-7.5941483268792392E-3</v>
      </c>
    </row>
    <row r="180" spans="1:5" x14ac:dyDescent="0.4">
      <c r="A180">
        <v>-7809.1330662394967</v>
      </c>
      <c r="B180">
        <v>-15255.622427052009</v>
      </c>
      <c r="C180">
        <v>-18.528815475960076</v>
      </c>
      <c r="D180">
        <v>-12.786192867296794</v>
      </c>
      <c r="E180">
        <v>-8.2033931548105479E-3</v>
      </c>
    </row>
    <row r="181" spans="1:5" x14ac:dyDescent="0.4">
      <c r="A181">
        <v>-7832.0777011295322</v>
      </c>
      <c r="B181">
        <v>-18804.738252008334</v>
      </c>
      <c r="C181">
        <v>-19.015671723323344</v>
      </c>
      <c r="D181">
        <v>-12.97926431490442</v>
      </c>
      <c r="E181">
        <v>-8.7672528501268922E-3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7216D-D6C1-4A65-83AB-60E882AD092F}">
  <dimension ref="A1:E181"/>
  <sheetViews>
    <sheetView workbookViewId="0">
      <selection activeCell="F21" sqref="F21"/>
    </sheetView>
  </sheetViews>
  <sheetFormatPr defaultRowHeight="13.9" x14ac:dyDescent="0.4"/>
  <cols>
    <col min="1" max="5" width="9.06640625" style="16"/>
  </cols>
  <sheetData>
    <row r="1" spans="1:5" x14ac:dyDescent="0.4">
      <c r="A1" s="16" t="s">
        <v>45</v>
      </c>
      <c r="B1" s="16" t="s">
        <v>46</v>
      </c>
      <c r="C1" s="16" t="s">
        <v>47</v>
      </c>
      <c r="D1" s="16" t="s">
        <v>48</v>
      </c>
      <c r="E1" s="16" t="s">
        <v>49</v>
      </c>
    </row>
    <row r="2" spans="1:5" x14ac:dyDescent="0.4">
      <c r="A2" s="16">
        <v>18877.058593861868</v>
      </c>
      <c r="B2" s="16">
        <v>341596.92675710324</v>
      </c>
      <c r="C2" s="16">
        <v>29.315275986508329</v>
      </c>
      <c r="D2" s="16">
        <v>82.535859093482969</v>
      </c>
      <c r="E2" s="16">
        <v>0.184772965734119</v>
      </c>
    </row>
    <row r="3" spans="1:5" x14ac:dyDescent="0.4">
      <c r="A3" s="16">
        <v>18874.399313496753</v>
      </c>
      <c r="B3" s="16">
        <v>342604.82390452607</v>
      </c>
      <c r="C3" s="16">
        <v>29.367661123270953</v>
      </c>
      <c r="D3" s="16">
        <v>82.601401816334132</v>
      </c>
      <c r="E3" s="16">
        <v>0.18500289494697275</v>
      </c>
    </row>
    <row r="4" spans="1:5" x14ac:dyDescent="0.4">
      <c r="A4" s="16">
        <v>18871.574458458734</v>
      </c>
      <c r="B4" s="16">
        <v>343639.35397838207</v>
      </c>
      <c r="C4" s="16">
        <v>29.421107462636545</v>
      </c>
      <c r="D4" s="16">
        <v>82.668667022993546</v>
      </c>
      <c r="E4" s="16">
        <v>0.18523931722904191</v>
      </c>
    </row>
    <row r="5" spans="1:5" x14ac:dyDescent="0.4">
      <c r="A5" s="16">
        <v>18868.58779704991</v>
      </c>
      <c r="B5" s="16">
        <v>344700.28548338986</v>
      </c>
      <c r="C5" s="16">
        <v>29.47559346211024</v>
      </c>
      <c r="D5" s="16">
        <v>82.737642852491646</v>
      </c>
      <c r="E5" s="16">
        <v>0.18548215760670719</v>
      </c>
    </row>
    <row r="6" spans="1:5" x14ac:dyDescent="0.4">
      <c r="A6" s="16">
        <v>18865.443097572406</v>
      </c>
      <c r="B6" s="16">
        <v>345787.3869242685</v>
      </c>
      <c r="C6" s="16">
        <v>29.531097579197148</v>
      </c>
      <c r="D6" s="16">
        <v>82.808317443858883</v>
      </c>
      <c r="E6" s="16">
        <v>0.18573134110634956</v>
      </c>
    </row>
    <row r="7" spans="1:5" x14ac:dyDescent="0.4">
      <c r="A7" s="16">
        <v>18862.144128328338</v>
      </c>
      <c r="B7" s="16">
        <v>346900.42680573731</v>
      </c>
      <c r="C7" s="16">
        <v>29.58759827140241</v>
      </c>
      <c r="D7" s="16">
        <v>82.880678936125875</v>
      </c>
      <c r="E7" s="16">
        <v>0.18598679275434932</v>
      </c>
    </row>
    <row r="8" spans="1:5" x14ac:dyDescent="0.4">
      <c r="A8" s="16">
        <v>18858.694657619835</v>
      </c>
      <c r="B8" s="16">
        <v>348039.1736325153</v>
      </c>
      <c r="C8" s="16">
        <v>29.645073996231147</v>
      </c>
      <c r="D8" s="16">
        <v>82.954715468323045</v>
      </c>
      <c r="E8" s="16">
        <v>0.18624843757708762</v>
      </c>
    </row>
    <row r="9" spans="1:5" x14ac:dyDescent="0.4">
      <c r="A9" s="16">
        <v>18855.098453748989</v>
      </c>
      <c r="B9" s="16">
        <v>349203.39590932115</v>
      </c>
      <c r="C9" s="16">
        <v>29.703503211188483</v>
      </c>
      <c r="D9" s="16">
        <v>83.030415179480812</v>
      </c>
      <c r="E9" s="16">
        <v>0.18651620060094518</v>
      </c>
    </row>
    <row r="10" spans="1:5" x14ac:dyDescent="0.4">
      <c r="A10" s="16">
        <v>18851.359285017941</v>
      </c>
      <c r="B10" s="16">
        <v>350392.86214087415</v>
      </c>
      <c r="C10" s="16">
        <v>29.762864373779518</v>
      </c>
      <c r="D10" s="16">
        <v>83.107766208629798</v>
      </c>
      <c r="E10" s="16">
        <v>0.18679000685230254</v>
      </c>
    </row>
    <row r="11" spans="1:5" x14ac:dyDescent="0.4">
      <c r="A11" s="16">
        <v>18847.480919728787</v>
      </c>
      <c r="B11" s="16">
        <v>351607.34083189315</v>
      </c>
      <c r="C11" s="16">
        <v>29.82313594150942</v>
      </c>
      <c r="D11" s="16">
        <v>83.186756694800465</v>
      </c>
      <c r="E11" s="16">
        <v>0.18706978135754082</v>
      </c>
    </row>
    <row r="12" spans="1:5" x14ac:dyDescent="0.4">
      <c r="A12" s="16">
        <v>18843.467126183663</v>
      </c>
      <c r="B12" s="16">
        <v>352846.6004870974</v>
      </c>
      <c r="C12" s="16">
        <v>29.884296371883266</v>
      </c>
      <c r="D12" s="16">
        <v>83.267374777023164</v>
      </c>
      <c r="E12" s="16">
        <v>0.18735544914304061</v>
      </c>
    </row>
    <row r="13" spans="1:5" x14ac:dyDescent="0.4">
      <c r="A13" s="16">
        <v>18839.321672684695</v>
      </c>
      <c r="B13" s="16">
        <v>354110.40961120557</v>
      </c>
      <c r="C13" s="16">
        <v>29.946324122406189</v>
      </c>
      <c r="D13" s="16">
        <v>83.349608594328586</v>
      </c>
      <c r="E13" s="16">
        <v>0.18764693523518275</v>
      </c>
    </row>
    <row r="14" spans="1:5" x14ac:dyDescent="0.4">
      <c r="A14" s="16">
        <v>18835.048327533957</v>
      </c>
      <c r="B14" s="16">
        <v>355398.53670893714</v>
      </c>
      <c r="C14" s="16">
        <v>30.009197650583342</v>
      </c>
      <c r="D14" s="16">
        <v>83.433446285747053</v>
      </c>
      <c r="E14" s="16">
        <v>0.18794416466034797</v>
      </c>
    </row>
    <row r="15" spans="1:5" x14ac:dyDescent="0.4">
      <c r="A15" s="16">
        <v>18830.650859033605</v>
      </c>
      <c r="B15" s="16">
        <v>356710.75028501084</v>
      </c>
      <c r="C15" s="16">
        <v>30.072895413919838</v>
      </c>
      <c r="D15" s="16">
        <v>83.518875990309127</v>
      </c>
      <c r="E15" s="16">
        <v>0.18824706244491707</v>
      </c>
    </row>
    <row r="16" spans="1:5" x14ac:dyDescent="0.4">
      <c r="A16" s="16">
        <v>18826.133035485753</v>
      </c>
      <c r="B16" s="16">
        <v>358046.81884414586</v>
      </c>
      <c r="C16" s="16">
        <v>30.137395869920798</v>
      </c>
      <c r="D16" s="16">
        <v>83.605885847045343</v>
      </c>
      <c r="E16" s="16">
        <v>0.18855555361527068</v>
      </c>
    </row>
    <row r="17" spans="1:5" x14ac:dyDescent="0.4">
      <c r="A17" s="16">
        <v>18821.4986251925</v>
      </c>
      <c r="B17" s="16">
        <v>359406.51089106058</v>
      </c>
      <c r="C17" s="16">
        <v>30.202677476091321</v>
      </c>
      <c r="D17" s="16">
        <v>83.694463994986094</v>
      </c>
      <c r="E17" s="16">
        <v>0.18886956319778977</v>
      </c>
    </row>
    <row r="18" spans="1:5" x14ac:dyDescent="0.4">
      <c r="A18" s="16">
        <v>18816.751396455984</v>
      </c>
      <c r="B18" s="16">
        <v>360789.59493047488</v>
      </c>
      <c r="C18" s="16">
        <v>30.268718689936559</v>
      </c>
      <c r="D18" s="16">
        <v>83.784598573161972</v>
      </c>
      <c r="E18" s="16">
        <v>0.18918901621885509</v>
      </c>
    </row>
    <row r="19" spans="1:5" x14ac:dyDescent="0.4">
      <c r="A19" s="16">
        <v>18811.895117578308</v>
      </c>
      <c r="B19" s="16">
        <v>362195.83946710732</v>
      </c>
      <c r="C19" s="16">
        <v>30.335497968961622</v>
      </c>
      <c r="D19" s="16">
        <v>83.876277720603341</v>
      </c>
      <c r="E19" s="16">
        <v>0.18951383770484731</v>
      </c>
    </row>
    <row r="20" spans="1:5" x14ac:dyDescent="0.4">
      <c r="A20" s="16">
        <v>18806.933556861586</v>
      </c>
      <c r="B20" s="16">
        <v>363625.01300567691</v>
      </c>
      <c r="C20" s="16">
        <v>30.402993770671635</v>
      </c>
      <c r="D20" s="16">
        <v>83.969489576340806</v>
      </c>
      <c r="E20" s="16">
        <v>0.18984395268214735</v>
      </c>
    </row>
    <row r="21" spans="1:5" x14ac:dyDescent="0.4">
      <c r="A21" s="16">
        <v>18801.870417801103</v>
      </c>
      <c r="B21" s="16">
        <v>365076.88408247725</v>
      </c>
      <c r="C21" s="16">
        <v>30.471184675135074</v>
      </c>
      <c r="D21" s="16">
        <v>84.064222112542794</v>
      </c>
      <c r="E21" s="16">
        <v>0.19017928611419141</v>
      </c>
    </row>
    <row r="22" spans="1:5" x14ac:dyDescent="0.4">
      <c r="A22" s="16">
        <v>18796.709144664732</v>
      </c>
      <c r="B22" s="16">
        <v>366551.22136009741</v>
      </c>
      <c r="C22" s="16">
        <v>30.540049752673674</v>
      </c>
      <c r="D22" s="16">
        <v>84.160462633929697</v>
      </c>
      <c r="E22" s="16">
        <v>0.19051976271263832</v>
      </c>
    </row>
    <row r="23" spans="1:5" x14ac:dyDescent="0.4">
      <c r="A23" s="16">
        <v>18791.452933738892</v>
      </c>
      <c r="B23" s="16">
        <v>368047.79440072819</v>
      </c>
      <c r="C23" s="16">
        <v>30.609568604132203</v>
      </c>
      <c r="D23" s="16">
        <v>84.258197856794311</v>
      </c>
      <c r="E23" s="16">
        <v>0.19086530712797456</v>
      </c>
    </row>
    <row r="24" spans="1:5" x14ac:dyDescent="0.4">
      <c r="A24" s="16">
        <v>18786.104248611457</v>
      </c>
      <c r="B24" s="16">
        <v>369566.37623866455</v>
      </c>
      <c r="C24" s="16">
        <v>30.679722462193677</v>
      </c>
      <c r="D24" s="16">
        <v>84.357412811166782</v>
      </c>
      <c r="E24" s="16">
        <v>0.19121584401777547</v>
      </c>
    </row>
    <row r="25" spans="1:5" x14ac:dyDescent="0.4">
      <c r="A25" s="16">
        <v>18780.665369695711</v>
      </c>
      <c r="B25" s="16">
        <v>371106.74077622843</v>
      </c>
      <c r="C25" s="16">
        <v>30.750492967500769</v>
      </c>
      <c r="D25" s="16">
        <v>84.458092105511398</v>
      </c>
      <c r="E25" s="16">
        <v>0.19157129804138828</v>
      </c>
    </row>
    <row r="26" spans="1:5" x14ac:dyDescent="0.4">
      <c r="A26" s="16">
        <v>18775.138577404894</v>
      </c>
      <c r="B26" s="16">
        <v>372668.66191574204</v>
      </c>
      <c r="C26" s="16">
        <v>30.821861760696098</v>
      </c>
      <c r="D26" s="16">
        <v>84.560220348292631</v>
      </c>
      <c r="E26" s="16">
        <v>0.19193159385816069</v>
      </c>
    </row>
    <row r="27" spans="1:5" x14ac:dyDescent="0.4">
      <c r="A27" s="16">
        <v>18769.526152152273</v>
      </c>
      <c r="B27" s="16">
        <v>374251.91355952714</v>
      </c>
      <c r="C27" s="16">
        <v>30.893810482422317</v>
      </c>
      <c r="D27" s="16">
        <v>84.66378214797497</v>
      </c>
      <c r="E27" s="16">
        <v>0.1922966561274399</v>
      </c>
    </row>
    <row r="28" spans="1:5" x14ac:dyDescent="0.4">
      <c r="A28" s="16">
        <v>18763.830374351117</v>
      </c>
      <c r="B28" s="16">
        <v>375856.26960990537</v>
      </c>
      <c r="C28" s="16">
        <v>30.966320773322103</v>
      </c>
      <c r="D28" s="16">
        <v>84.76876211302276</v>
      </c>
      <c r="E28" s="16">
        <v>0.19266640950857356</v>
      </c>
    </row>
    <row r="29" spans="1:5" x14ac:dyDescent="0.4">
      <c r="A29" s="16">
        <v>18758.053524414667</v>
      </c>
      <c r="B29" s="16">
        <v>377481.50396919891</v>
      </c>
      <c r="C29" s="16">
        <v>31.039374274038064</v>
      </c>
      <c r="D29" s="16">
        <v>84.875144851900572</v>
      </c>
      <c r="E29" s="16">
        <v>0.19304077866090907</v>
      </c>
    </row>
    <row r="30" spans="1:5" x14ac:dyDescent="0.4">
      <c r="A30" s="16">
        <v>18752.197882756198</v>
      </c>
      <c r="B30" s="16">
        <v>379127.3905397295</v>
      </c>
      <c r="C30" s="16">
        <v>31.112952625212873</v>
      </c>
      <c r="D30" s="16">
        <v>84.982914973072752</v>
      </c>
      <c r="E30" s="16">
        <v>0.19341968824379391</v>
      </c>
    </row>
    <row r="31" spans="1:5" x14ac:dyDescent="0.4">
      <c r="A31" s="16">
        <v>18746.265729788971</v>
      </c>
      <c r="B31" s="16">
        <v>380793.70322381897</v>
      </c>
      <c r="C31" s="16">
        <v>31.187037467489155</v>
      </c>
      <c r="D31" s="16">
        <v>85.092057085003688</v>
      </c>
      <c r="E31" s="16">
        <v>0.19380306291657545</v>
      </c>
    </row>
    <row r="32" spans="1:5" x14ac:dyDescent="0.4">
      <c r="A32" s="16">
        <v>18740.259345926232</v>
      </c>
      <c r="B32" s="16">
        <v>382480.21592378913</v>
      </c>
      <c r="C32" s="16">
        <v>31.261610441509585</v>
      </c>
      <c r="D32" s="16">
        <v>85.20255579615791</v>
      </c>
      <c r="E32" s="16">
        <v>0.19419082733860116</v>
      </c>
    </row>
    <row r="33" spans="1:5" x14ac:dyDescent="0.4">
      <c r="A33" s="16">
        <v>18734.181011581262</v>
      </c>
      <c r="B33" s="16">
        <v>384186.70254196192</v>
      </c>
      <c r="C33" s="16">
        <v>31.336653187916809</v>
      </c>
      <c r="D33" s="16">
        <v>85.314395714999819</v>
      </c>
      <c r="E33" s="16">
        <v>0.19458290616921867</v>
      </c>
    </row>
    <row r="34" spans="1:5" x14ac:dyDescent="0.4">
      <c r="A34" s="16">
        <v>18728.033007167305</v>
      </c>
      <c r="B34" s="16">
        <v>385912.93698065908</v>
      </c>
      <c r="C34" s="16">
        <v>31.412147347353439</v>
      </c>
      <c r="D34" s="16">
        <v>85.427561449993775</v>
      </c>
      <c r="E34" s="16">
        <v>0.19497922406777521</v>
      </c>
    </row>
    <row r="35" spans="1:5" x14ac:dyDescent="0.4">
      <c r="A35" s="16">
        <v>18721.817613097621</v>
      </c>
      <c r="B35" s="16">
        <v>387658.69314220268</v>
      </c>
      <c r="C35" s="16">
        <v>31.488074560462156</v>
      </c>
      <c r="D35" s="16">
        <v>85.542037609604265</v>
      </c>
      <c r="E35" s="16">
        <v>0.19537970569361837</v>
      </c>
    </row>
    <row r="36" spans="1:5" x14ac:dyDescent="0.4">
      <c r="A36" s="16">
        <v>18715.53710978548</v>
      </c>
      <c r="B36" s="16">
        <v>389423.74492891465</v>
      </c>
      <c r="C36" s="16">
        <v>31.5644164678856</v>
      </c>
      <c r="D36" s="16">
        <v>85.657808802295776</v>
      </c>
      <c r="E36" s="16">
        <v>0.19578427570609558</v>
      </c>
    </row>
    <row r="37" spans="1:5" x14ac:dyDescent="0.4">
      <c r="A37" s="16">
        <v>18709.193479308888</v>
      </c>
      <c r="B37" s="16">
        <v>391207.84611485421</v>
      </c>
      <c r="C37" s="16">
        <v>31.641155574018377</v>
      </c>
      <c r="D37" s="16">
        <v>85.774857961884919</v>
      </c>
      <c r="E37" s="16">
        <v>0.19619285741377082</v>
      </c>
    </row>
    <row r="38" spans="1:5" x14ac:dyDescent="0.4">
      <c r="A38" s="16">
        <v>18702.787510404778</v>
      </c>
      <c r="B38" s="16">
        <v>393010.66996103153</v>
      </c>
      <c r="C38" s="16">
        <v>31.718277838263084</v>
      </c>
      <c r="D38" s="16">
        <v>85.893161323597624</v>
      </c>
      <c r="E38" s="16">
        <v>0.19660536872207426</v>
      </c>
    </row>
    <row r="39" spans="1:5" x14ac:dyDescent="0.4">
      <c r="A39" s="16">
        <v>18696.319693474852</v>
      </c>
      <c r="B39" s="16">
        <v>394831.86960019445</v>
      </c>
      <c r="C39" s="16">
        <v>31.795770083774265</v>
      </c>
      <c r="D39" s="16">
        <v>86.012693448012072</v>
      </c>
      <c r="E39" s="16">
        <v>0.19702172618565278</v>
      </c>
    </row>
    <row r="40" spans="1:5" x14ac:dyDescent="0.4">
      <c r="A40" s="16">
        <v>18689.790427723212</v>
      </c>
      <c r="B40" s="16">
        <v>396671.0921911326</v>
      </c>
      <c r="C40" s="16">
        <v>31.873619431243057</v>
      </c>
      <c r="D40" s="16">
        <v>86.133428399856868</v>
      </c>
      <c r="E40" s="16">
        <v>0.19744184607896778</v>
      </c>
    </row>
    <row r="41" spans="1:5" x14ac:dyDescent="0.4">
      <c r="A41" s="16">
        <v>18683.199747563576</v>
      </c>
      <c r="B41" s="16">
        <v>398527.96099680266</v>
      </c>
      <c r="C41" s="16">
        <v>31.951814191506934</v>
      </c>
      <c r="D41" s="16">
        <v>86.255338260462551</v>
      </c>
      <c r="E41" s="16">
        <v>0.19786564355573999</v>
      </c>
    </row>
    <row r="42" spans="1:5" x14ac:dyDescent="0.4">
      <c r="A42" s="16">
        <v>18676.547596212065</v>
      </c>
      <c r="B42" s="16">
        <v>400402.09330620337</v>
      </c>
      <c r="C42" s="16">
        <v>32.030342972939977</v>
      </c>
      <c r="D42" s="16">
        <v>86.378394615309958</v>
      </c>
      <c r="E42" s="16">
        <v>0.19829303348950436</v>
      </c>
    </row>
    <row r="43" spans="1:5" x14ac:dyDescent="0.4">
      <c r="A43" s="16">
        <v>18669.833916884811</v>
      </c>
      <c r="B43" s="16">
        <v>402293.10640833358</v>
      </c>
      <c r="C43" s="16">
        <v>32.10919438391624</v>
      </c>
      <c r="D43" s="16">
        <v>86.502569049880179</v>
      </c>
      <c r="E43" s="16">
        <v>0.19872393075379616</v>
      </c>
    </row>
    <row r="44" spans="1:5" x14ac:dyDescent="0.4">
      <c r="A44" s="16">
        <v>18663.058652797925</v>
      </c>
      <c r="B44" s="16">
        <v>404200.61759219249</v>
      </c>
      <c r="C44" s="16">
        <v>32.188357032809797</v>
      </c>
      <c r="D44" s="16">
        <v>86.627833149654052</v>
      </c>
      <c r="E44" s="16">
        <v>0.19915825022215053</v>
      </c>
    </row>
    <row r="45" spans="1:5" x14ac:dyDescent="0.4">
      <c r="A45" s="16">
        <v>18656.221747167521</v>
      </c>
      <c r="B45" s="16">
        <v>406124.24414677796</v>
      </c>
      <c r="C45" s="16">
        <v>32.267819527994696</v>
      </c>
      <c r="D45" s="16">
        <v>86.754158500112581</v>
      </c>
      <c r="E45" s="16">
        <v>0.19959590676810271</v>
      </c>
    </row>
    <row r="46" spans="1:5" x14ac:dyDescent="0.4">
      <c r="A46" s="16">
        <v>18649.323162666118</v>
      </c>
      <c r="B46" s="16">
        <v>408063.60279199743</v>
      </c>
      <c r="C46" s="16">
        <v>32.347570522812617</v>
      </c>
      <c r="D46" s="16">
        <v>86.881516678194359</v>
      </c>
      <c r="E46" s="16">
        <v>0.20003681517589553</v>
      </c>
    </row>
    <row r="47" spans="1:5" x14ac:dyDescent="0.4">
      <c r="A47" s="16">
        <v>18642.362939791685</v>
      </c>
      <c r="B47" s="16">
        <v>410018.30797138903</v>
      </c>
      <c r="C47" s="16">
        <v>32.42759885047554</v>
      </c>
      <c r="D47" s="16">
        <v>87.009879226668573</v>
      </c>
      <c r="E47" s="16">
        <v>0.20048088987260246</v>
      </c>
    </row>
    <row r="48" spans="1:5" x14ac:dyDescent="0.4">
      <c r="A48" s="16">
        <v>18635.341138498556</v>
      </c>
      <c r="B48" s="16">
        <v>411987.97355939861</v>
      </c>
      <c r="C48" s="16">
        <v>32.507893389163037</v>
      </c>
      <c r="D48" s="16">
        <v>87.13921767976214</v>
      </c>
      <c r="E48" s="16">
        <v>0.20092804519600485</v>
      </c>
    </row>
    <row r="49" spans="1:5" x14ac:dyDescent="0.4">
      <c r="A49" s="16">
        <v>18628.25781874108</v>
      </c>
      <c r="B49" s="16">
        <v>413972.21343047253</v>
      </c>
      <c r="C49" s="16">
        <v>32.588443017054693</v>
      </c>
      <c r="D49" s="16">
        <v>87.269503571701833</v>
      </c>
      <c r="E49" s="16">
        <v>0.20137819548388369</v>
      </c>
    </row>
    <row r="50" spans="1:5" x14ac:dyDescent="0.4">
      <c r="A50" s="16">
        <v>18621.113040473596</v>
      </c>
      <c r="B50" s="16">
        <v>415970.64145905734</v>
      </c>
      <c r="C50" s="16">
        <v>32.669236612330074</v>
      </c>
      <c r="D50" s="16">
        <v>87.400708436714609</v>
      </c>
      <c r="E50" s="16">
        <v>0.20183125507402053</v>
      </c>
    </row>
    <row r="51" spans="1:5" x14ac:dyDescent="0.4">
      <c r="A51" s="16">
        <v>18613.906863650453</v>
      </c>
      <c r="B51" s="16">
        <v>417982.87151959853</v>
      </c>
      <c r="C51" s="16">
        <v>32.75026305316873</v>
      </c>
      <c r="D51" s="16">
        <v>87.532803809027257</v>
      </c>
      <c r="E51" s="16">
        <v>0.20228713830419606</v>
      </c>
    </row>
    <row r="52" spans="1:5" x14ac:dyDescent="0.4">
      <c r="A52" s="16">
        <v>18606.639348225985</v>
      </c>
      <c r="B52" s="16">
        <v>420008.5174865427</v>
      </c>
      <c r="C52" s="16">
        <v>32.831511217750275</v>
      </c>
      <c r="D52" s="16">
        <v>87.665761222866692</v>
      </c>
      <c r="E52" s="16">
        <v>0.20274575951219176</v>
      </c>
    </row>
    <row r="53" spans="1:5" x14ac:dyDescent="0.4">
      <c r="A53" s="16">
        <v>18599.310554154552</v>
      </c>
      <c r="B53" s="16">
        <v>422047.19323433586</v>
      </c>
      <c r="C53" s="16">
        <v>32.912969984254275</v>
      </c>
      <c r="D53" s="16">
        <v>87.799552212459744</v>
      </c>
      <c r="E53" s="16">
        <v>0.20320703303578894</v>
      </c>
    </row>
    <row r="54" spans="1:5" x14ac:dyDescent="0.4">
      <c r="A54" s="16">
        <v>18591.920541390478</v>
      </c>
      <c r="B54" s="16">
        <v>424098.51263742481</v>
      </c>
      <c r="C54" s="16">
        <v>32.994628230860265</v>
      </c>
      <c r="D54" s="16">
        <v>87.934148312033201</v>
      </c>
      <c r="E54" s="16">
        <v>0.20367087321276853</v>
      </c>
    </row>
    <row r="55" spans="1:5" x14ac:dyDescent="0.4">
      <c r="A55" s="16">
        <v>18584.469369888116</v>
      </c>
      <c r="B55" s="16">
        <v>426162.08957025467</v>
      </c>
      <c r="C55" s="16">
        <v>33.076474835747852</v>
      </c>
      <c r="D55" s="16">
        <v>88.069521055814064</v>
      </c>
      <c r="E55" s="16">
        <v>0.20413719438091182</v>
      </c>
    </row>
    <row r="56" spans="1:5" x14ac:dyDescent="0.4">
      <c r="A56" s="16">
        <v>18576.957099601823</v>
      </c>
      <c r="B56" s="16">
        <v>428237.5379072724</v>
      </c>
      <c r="C56" s="16">
        <v>33.158498677096624</v>
      </c>
      <c r="D56" s="16">
        <v>88.205641978029107</v>
      </c>
      <c r="E56" s="16">
        <v>0.20460591087800004</v>
      </c>
    </row>
    <row r="57" spans="1:5" x14ac:dyDescent="0.4">
      <c r="A57" s="16">
        <v>18569.383790485917</v>
      </c>
      <c r="B57" s="16">
        <v>430324.47152292362</v>
      </c>
      <c r="C57" s="16">
        <v>33.240688633086123</v>
      </c>
      <c r="D57" s="16">
        <v>88.34248261290513</v>
      </c>
      <c r="E57" s="16">
        <v>0.20507693704181434</v>
      </c>
    </row>
    <row r="58" spans="1:5" x14ac:dyDescent="0.4">
      <c r="A58" s="16">
        <v>18561.74950249476</v>
      </c>
      <c r="B58" s="16">
        <v>432422.50429165497</v>
      </c>
      <c r="C58" s="16">
        <v>33.323033581895935</v>
      </c>
      <c r="D58" s="16">
        <v>88.480014494669163</v>
      </c>
      <c r="E58" s="16">
        <v>0.20555018721013596</v>
      </c>
    </row>
    <row r="59" spans="1:5" x14ac:dyDescent="0.4">
      <c r="A59" s="16">
        <v>18554.054295582686</v>
      </c>
      <c r="B59" s="16">
        <v>434531.25008791237</v>
      </c>
      <c r="C59" s="16">
        <v>33.405522401705625</v>
      </c>
      <c r="D59" s="16">
        <v>88.618209157547881</v>
      </c>
      <c r="E59" s="16">
        <v>0.20602557572074609</v>
      </c>
    </row>
    <row r="60" spans="1:5" x14ac:dyDescent="0.4">
      <c r="A60" s="16">
        <v>18546.298285513778</v>
      </c>
      <c r="B60" s="16">
        <v>436650.32067036617</v>
      </c>
      <c r="C60" s="16">
        <v>33.48814403145429</v>
      </c>
      <c r="D60" s="16">
        <v>88.757038074024734</v>
      </c>
      <c r="E60" s="16">
        <v>0.2065030165698494</v>
      </c>
    </row>
    <row r="61" spans="1:5" x14ac:dyDescent="0.4">
      <c r="A61" s="16">
        <v>18538.481811291073</v>
      </c>
      <c r="B61" s="16">
        <v>438779.31933458336</v>
      </c>
      <c r="C61" s="16">
        <v>33.570887653118831</v>
      </c>
      <c r="D61" s="16">
        <v>88.896472469608341</v>
      </c>
      <c r="E61" s="16">
        <v>0.20698242238734529</v>
      </c>
    </row>
    <row r="62" spans="1:5" x14ac:dyDescent="0.4">
      <c r="A62" s="16">
        <v>18530.605267727355</v>
      </c>
      <c r="B62" s="16">
        <v>440917.8472603549</v>
      </c>
      <c r="C62" s="16">
        <v>33.653742509435759</v>
      </c>
      <c r="D62" s="16">
        <v>89.036483508063938</v>
      </c>
      <c r="E62" s="16">
        <v>0.20746370546155651</v>
      </c>
    </row>
    <row r="63" spans="1:5" x14ac:dyDescent="0.4">
      <c r="A63" s="16">
        <v>18522.669049635377</v>
      </c>
      <c r="B63" s="16">
        <v>443065.5056274716</v>
      </c>
      <c r="C63" s="16">
        <v>33.736697843141513</v>
      </c>
      <c r="D63" s="16">
        <v>89.177042353156736</v>
      </c>
      <c r="E63" s="16">
        <v>0.20794677808080564</v>
      </c>
    </row>
    <row r="64" spans="1:5" x14ac:dyDescent="0.4">
      <c r="A64" s="16">
        <v>18514.673551827935</v>
      </c>
      <c r="B64" s="16">
        <v>445221.89561572421</v>
      </c>
      <c r="C64" s="16">
        <v>33.819742896972521</v>
      </c>
      <c r="D64" s="16">
        <v>89.318120168651959</v>
      </c>
      <c r="E64" s="16">
        <v>0.20843155253341566</v>
      </c>
    </row>
    <row r="65" spans="1:5" x14ac:dyDescent="0.4">
      <c r="A65" s="16">
        <v>18506.619169117774</v>
      </c>
      <c r="B65" s="16">
        <v>447386.61840490432</v>
      </c>
      <c r="C65" s="16">
        <v>33.902866913665264</v>
      </c>
      <c r="D65" s="16">
        <v>89.459688118314745</v>
      </c>
      <c r="E65" s="16">
        <v>0.20891794110770939</v>
      </c>
    </row>
    <row r="66" spans="1:5" x14ac:dyDescent="0.4">
      <c r="A66" s="16">
        <v>18498.506296317686</v>
      </c>
      <c r="B66" s="16">
        <v>449559.27517480234</v>
      </c>
      <c r="C66" s="16">
        <v>33.986059135956211</v>
      </c>
      <c r="D66" s="16">
        <v>89.601717365910275</v>
      </c>
      <c r="E66" s="16">
        <v>0.20940585609200957</v>
      </c>
    </row>
    <row r="67" spans="1:5" x14ac:dyDescent="0.4">
      <c r="A67" s="16">
        <v>18490.335328240446</v>
      </c>
      <c r="B67" s="16">
        <v>451739.46710520948</v>
      </c>
      <c r="C67" s="16">
        <v>34.069308806581759</v>
      </c>
      <c r="D67" s="16">
        <v>89.744179075203775</v>
      </c>
      <c r="E67" s="16">
        <v>0.20989520977463907</v>
      </c>
    </row>
    <row r="68" spans="1:5" x14ac:dyDescent="0.4">
      <c r="A68" s="16">
        <v>18482.106659698817</v>
      </c>
      <c r="B68" s="16">
        <v>453926.79537591676</v>
      </c>
      <c r="C68" s="16">
        <v>34.152605168278413</v>
      </c>
      <c r="D68" s="16">
        <v>89.887044409960467</v>
      </c>
      <c r="E68" s="16">
        <v>0.21038591444392032</v>
      </c>
    </row>
    <row r="69" spans="1:5" x14ac:dyDescent="0.4">
      <c r="A69" s="16">
        <v>18473.820685505591</v>
      </c>
      <c r="B69" s="16">
        <v>456120.86116671481</v>
      </c>
      <c r="C69" s="16">
        <v>34.235937463782598</v>
      </c>
      <c r="D69" s="16">
        <v>90.030284533945505</v>
      </c>
      <c r="E69" s="16">
        <v>0.21087788238817667</v>
      </c>
    </row>
    <row r="70" spans="1:5" x14ac:dyDescent="0.4">
      <c r="A70" s="16">
        <v>18465.477800473513</v>
      </c>
      <c r="B70" s="16">
        <v>458321.26565739512</v>
      </c>
      <c r="C70" s="16">
        <v>34.319294935830776</v>
      </c>
      <c r="D70" s="16">
        <v>90.173870610924055</v>
      </c>
      <c r="E70" s="16">
        <v>0.21137102589573051</v>
      </c>
    </row>
    <row r="71" spans="1:5" x14ac:dyDescent="0.4">
      <c r="A71" s="16">
        <v>18457.078399415379</v>
      </c>
      <c r="B71" s="16">
        <v>460527.61002774822</v>
      </c>
      <c r="C71" s="16">
        <v>34.402666827159429</v>
      </c>
      <c r="D71" s="16">
        <v>90.317773804661329</v>
      </c>
      <c r="E71" s="16">
        <v>0.21186525725490479</v>
      </c>
    </row>
    <row r="72" spans="1:5" x14ac:dyDescent="0.4">
      <c r="A72" s="16">
        <v>18448.622877143942</v>
      </c>
      <c r="B72" s="16">
        <v>462739.49545756535</v>
      </c>
      <c r="C72" s="16">
        <v>34.486042380504955</v>
      </c>
      <c r="D72" s="16">
        <v>90.461965278922463</v>
      </c>
      <c r="E72" s="16">
        <v>0.21236048875402236</v>
      </c>
    </row>
    <row r="73" spans="1:5" x14ac:dyDescent="0.4">
      <c r="A73" s="16">
        <v>18440.111628471997</v>
      </c>
      <c r="B73" s="16">
        <v>464956.5231266375</v>
      </c>
      <c r="C73" s="16">
        <v>34.569410838603829</v>
      </c>
      <c r="D73" s="16">
        <v>90.60641619747274</v>
      </c>
      <c r="E73" s="16">
        <v>0.21285663268140576</v>
      </c>
    </row>
    <row r="74" spans="1:5" x14ac:dyDescent="0.4">
      <c r="A74" s="16">
        <v>18431.545048212309</v>
      </c>
      <c r="B74" s="16">
        <v>467178.29421475524</v>
      </c>
      <c r="C74" s="16">
        <v>34.652761444192556</v>
      </c>
      <c r="D74" s="16">
        <v>90.751097724077283</v>
      </c>
      <c r="E74" s="16">
        <v>0.21335360132537806</v>
      </c>
    </row>
    <row r="75" spans="1:5" x14ac:dyDescent="0.4">
      <c r="A75" s="16">
        <v>18422.923531177643</v>
      </c>
      <c r="B75" s="16">
        <v>469404.40990170994</v>
      </c>
      <c r="C75" s="16">
        <v>34.736083440007512</v>
      </c>
      <c r="D75" s="16">
        <v>90.89598102250136</v>
      </c>
      <c r="E75" s="16">
        <v>0.21385130697426188</v>
      </c>
    </row>
    <row r="76" spans="1:5" x14ac:dyDescent="0.4">
      <c r="A76" s="16">
        <v>18414.247472180781</v>
      </c>
      <c r="B76" s="16">
        <v>471634.47136729257</v>
      </c>
      <c r="C76" s="16">
        <v>34.819366068785179</v>
      </c>
      <c r="D76" s="16">
        <v>91.041037256510052</v>
      </c>
      <c r="E76" s="16">
        <v>0.21434966191638019</v>
      </c>
    </row>
    <row r="77" spans="1:5" x14ac:dyDescent="0.4">
      <c r="A77" s="16">
        <v>18405.517266034502</v>
      </c>
      <c r="B77" s="16">
        <v>473868.07979129383</v>
      </c>
      <c r="C77" s="16">
        <v>34.902598573262019</v>
      </c>
      <c r="D77" s="16">
        <v>91.186237589868597</v>
      </c>
      <c r="E77" s="16">
        <v>0.2148485784400555</v>
      </c>
    </row>
    <row r="78" spans="1:5" x14ac:dyDescent="0.4">
      <c r="A78" s="16">
        <v>18396.733307551567</v>
      </c>
      <c r="B78" s="16">
        <v>476104.83635350497</v>
      </c>
      <c r="C78" s="16">
        <v>34.985770196174485</v>
      </c>
      <c r="D78" s="16">
        <v>91.331553186342219</v>
      </c>
      <c r="E78" s="16">
        <v>0.21534796883361079</v>
      </c>
    </row>
    <row r="79" spans="1:5" x14ac:dyDescent="0.4">
      <c r="A79" s="16">
        <v>18387.895991544752</v>
      </c>
      <c r="B79" s="16">
        <v>478344.34223371663</v>
      </c>
      <c r="C79" s="16">
        <v>35.068870180259026</v>
      </c>
      <c r="D79" s="16">
        <v>91.476955209696058</v>
      </c>
      <c r="E79" s="16">
        <v>0.21584774538536897</v>
      </c>
    </row>
    <row r="80" spans="1:5" x14ac:dyDescent="0.4">
      <c r="A80" s="16">
        <v>18379.005712826831</v>
      </c>
      <c r="B80" s="16">
        <v>480586.19861172017</v>
      </c>
      <c r="C80" s="16">
        <v>35.151887768252081</v>
      </c>
      <c r="D80" s="16">
        <v>91.622414823695337</v>
      </c>
      <c r="E80" s="16">
        <v>0.21634782038365269</v>
      </c>
    </row>
    <row r="81" spans="1:5" x14ac:dyDescent="0.4">
      <c r="A81" s="16">
        <v>18370.062866210581</v>
      </c>
      <c r="B81" s="16">
        <v>482830.00666730647</v>
      </c>
      <c r="C81" s="16">
        <v>35.234812202890133</v>
      </c>
      <c r="D81" s="16">
        <v>91.767903192105223</v>
      </c>
      <c r="E81" s="16">
        <v>0.21684810611678457</v>
      </c>
    </row>
    <row r="82" spans="1:5" x14ac:dyDescent="0.4">
      <c r="A82" s="16">
        <v>18361.067846508769</v>
      </c>
      <c r="B82" s="16">
        <v>485075.36758026597</v>
      </c>
      <c r="C82" s="16">
        <v>35.317632726909622</v>
      </c>
      <c r="D82" s="16">
        <v>91.913391478690926</v>
      </c>
      <c r="E82" s="16">
        <v>0.21734851487308773</v>
      </c>
    </row>
    <row r="83" spans="1:5" x14ac:dyDescent="0.4">
      <c r="A83" s="16">
        <v>18352.021048534174</v>
      </c>
      <c r="B83" s="16">
        <v>487321.88253039028</v>
      </c>
      <c r="C83" s="16">
        <v>35.400338583046988</v>
      </c>
      <c r="D83" s="16">
        <v>92.058850847217656</v>
      </c>
      <c r="E83" s="16">
        <v>0.21784895894088485</v>
      </c>
    </row>
    <row r="84" spans="1:5" x14ac:dyDescent="0.4">
      <c r="A84" s="16">
        <v>18342.922867099573</v>
      </c>
      <c r="B84" s="16">
        <v>489569.15269746998</v>
      </c>
      <c r="C84" s="16">
        <v>35.482919014038707</v>
      </c>
      <c r="D84" s="16">
        <v>92.204252461450523</v>
      </c>
      <c r="E84" s="16">
        <v>0.21834935060849872</v>
      </c>
    </row>
    <row r="85" spans="1:5" x14ac:dyDescent="0.4">
      <c r="A85" s="16">
        <v>18333.773697017725</v>
      </c>
      <c r="B85" s="16">
        <v>491816.77926129644</v>
      </c>
      <c r="C85" s="16">
        <v>35.565363262621197</v>
      </c>
      <c r="D85" s="16">
        <v>92.349567485154822</v>
      </c>
      <c r="E85" s="16">
        <v>0.21884960216425201</v>
      </c>
    </row>
    <row r="86" spans="1:5" x14ac:dyDescent="0.4">
      <c r="A86" s="16">
        <v>18324.573933101416</v>
      </c>
      <c r="B86" s="16">
        <v>494064.36340166058</v>
      </c>
      <c r="C86" s="16">
        <v>35.647660571530963</v>
      </c>
      <c r="D86" s="16">
        <v>92.494767082095663</v>
      </c>
      <c r="E86" s="16">
        <v>0.21934962589646756</v>
      </c>
    </row>
    <row r="87" spans="1:5" x14ac:dyDescent="0.4">
      <c r="A87" s="16">
        <v>18315.323970163416</v>
      </c>
      <c r="B87" s="16">
        <v>496311.50629835279</v>
      </c>
      <c r="C87" s="16">
        <v>35.729800183504416</v>
      </c>
      <c r="D87" s="16">
        <v>92.6398224160382</v>
      </c>
      <c r="E87" s="16">
        <v>0.21984933409346832</v>
      </c>
    </row>
    <row r="88" spans="1:5" x14ac:dyDescent="0.4">
      <c r="A88" s="16">
        <v>18306.024203016495</v>
      </c>
      <c r="B88" s="16">
        <v>498557.80913116451</v>
      </c>
      <c r="C88" s="16">
        <v>35.811771341278032</v>
      </c>
      <c r="D88" s="16">
        <v>92.784704650747727</v>
      </c>
      <c r="E88" s="16">
        <v>0.22034863904357696</v>
      </c>
    </row>
    <row r="89" spans="1:5" x14ac:dyDescent="0.4">
      <c r="A89" s="16">
        <v>18296.675026473429</v>
      </c>
      <c r="B89" s="16">
        <v>500802.87307988654</v>
      </c>
      <c r="C89" s="16">
        <v>35.893563287588258</v>
      </c>
      <c r="D89" s="16">
        <v>92.929384949989455</v>
      </c>
      <c r="E89" s="16">
        <v>0.2208474530351163</v>
      </c>
    </row>
    <row r="90" spans="1:5" x14ac:dyDescent="0.4">
      <c r="A90" s="16">
        <v>18287.276835346987</v>
      </c>
      <c r="B90" s="16">
        <v>503046.29932431027</v>
      </c>
      <c r="C90" s="16">
        <v>35.975165265171526</v>
      </c>
      <c r="D90" s="16">
        <v>93.073834477528422</v>
      </c>
      <c r="E90" s="16">
        <v>0.22134568835640905</v>
      </c>
    </row>
    <row r="91" spans="1:5" x14ac:dyDescent="0.4">
      <c r="A91" s="16">
        <v>18277.830024449951</v>
      </c>
      <c r="B91" s="16">
        <v>505287.68904422608</v>
      </c>
      <c r="C91" s="16">
        <v>36.05656651676432</v>
      </c>
      <c r="D91" s="16">
        <v>93.218024397130009</v>
      </c>
      <c r="E91" s="16">
        <v>0.22184325729577814</v>
      </c>
    </row>
    <row r="92" spans="1:5" x14ac:dyDescent="0.4">
      <c r="A92" s="16">
        <v>18268.334988595092</v>
      </c>
      <c r="B92" s="16">
        <v>507526.64341942535</v>
      </c>
      <c r="C92" s="16">
        <v>36.13775628510308</v>
      </c>
      <c r="D92" s="16">
        <v>93.361925872559226</v>
      </c>
      <c r="E92" s="16">
        <v>0.22234007214154636</v>
      </c>
    </row>
    <row r="93" spans="1:5" x14ac:dyDescent="0.4">
      <c r="A93" s="16">
        <v>18258.792122595172</v>
      </c>
      <c r="B93" s="16">
        <v>509762.76362969883</v>
      </c>
      <c r="C93" s="16">
        <v>36.21872381292426</v>
      </c>
      <c r="D93" s="16">
        <v>93.505510067581312</v>
      </c>
      <c r="E93" s="16">
        <v>0.22283604518203634</v>
      </c>
    </row>
    <row r="94" spans="1:5" x14ac:dyDescent="0.4">
      <c r="A94" s="16">
        <v>18249.201821262974</v>
      </c>
      <c r="B94" s="16">
        <v>511995.65085483744</v>
      </c>
      <c r="C94" s="16">
        <v>36.299458342964328</v>
      </c>
      <c r="D94" s="16">
        <v>93.648748145961534</v>
      </c>
      <c r="E94" s="16">
        <v>0.22333108870557106</v>
      </c>
    </row>
    <row r="95" spans="1:5" x14ac:dyDescent="0.4">
      <c r="A95" s="16">
        <v>18239.564479411278</v>
      </c>
      <c r="B95" s="16">
        <v>514224.90627463243</v>
      </c>
      <c r="C95" s="16">
        <v>36.379949117959704</v>
      </c>
      <c r="D95" s="16">
        <v>93.79161127146503</v>
      </c>
      <c r="E95" s="16">
        <v>0.22382511500047311</v>
      </c>
    </row>
    <row r="96" spans="1:5" x14ac:dyDescent="0.4">
      <c r="A96" s="16">
        <v>18229.880491852844</v>
      </c>
      <c r="B96" s="16">
        <v>516450.13106887438</v>
      </c>
      <c r="C96" s="16">
        <v>36.460185380646891</v>
      </c>
      <c r="D96" s="16">
        <v>93.934070607856981</v>
      </c>
      <c r="E96" s="16">
        <v>0.22431803635506545</v>
      </c>
    </row>
    <row r="97" spans="1:5" x14ac:dyDescent="0.4">
      <c r="A97" s="16">
        <v>18220.150253400454</v>
      </c>
      <c r="B97" s="16">
        <v>518670.9264173549</v>
      </c>
      <c r="C97" s="16">
        <v>36.540156373762287</v>
      </c>
      <c r="D97" s="16">
        <v>94.07609731890264</v>
      </c>
      <c r="E97" s="16">
        <v>0.22480976505767089</v>
      </c>
    </row>
    <row r="98" spans="1:5" x14ac:dyDescent="0.4">
      <c r="A98" s="16">
        <v>18210.374158866878</v>
      </c>
      <c r="B98" s="16">
        <v>520886.89349986438</v>
      </c>
      <c r="C98" s="16">
        <v>36.619851340042388</v>
      </c>
      <c r="D98" s="16">
        <v>94.217662568367018</v>
      </c>
      <c r="E98" s="16">
        <v>0.22530021339661205</v>
      </c>
    </row>
    <row r="99" spans="1:5" x14ac:dyDescent="0.4">
      <c r="A99" s="16">
        <v>18200.55260306488</v>
      </c>
      <c r="B99" s="16">
        <v>523097.63349619391</v>
      </c>
      <c r="C99" s="16">
        <v>36.699259522223613</v>
      </c>
      <c r="D99" s="16">
        <v>94.358737520015509</v>
      </c>
      <c r="E99" s="16">
        <v>0.225789293660212</v>
      </c>
    </row>
    <row r="100" spans="1:5" x14ac:dyDescent="0.4">
      <c r="A100" s="16">
        <v>18190.685980807244</v>
      </c>
      <c r="B100" s="16">
        <v>525302.74758613412</v>
      </c>
      <c r="C100" s="16">
        <v>36.778370163042439</v>
      </c>
      <c r="D100" s="16">
        <v>94.499293337613224</v>
      </c>
      <c r="E100" s="16">
        <v>0.22627691813679332</v>
      </c>
    </row>
    <row r="101" spans="1:5" x14ac:dyDescent="0.4">
      <c r="A101" s="16">
        <v>18180.774686906745</v>
      </c>
      <c r="B101" s="16">
        <v>527501.83694947662</v>
      </c>
      <c r="C101" s="16">
        <v>36.857172505235312</v>
      </c>
      <c r="D101" s="16">
        <v>94.639301184925372</v>
      </c>
      <c r="E101" s="16">
        <v>0.22676299911467873</v>
      </c>
    </row>
    <row r="102" spans="1:5" x14ac:dyDescent="0.4">
      <c r="A102" s="16">
        <v>18170.819116176153</v>
      </c>
      <c r="B102" s="16">
        <v>529694.50276601256</v>
      </c>
      <c r="C102" s="16">
        <v>36.9356557915387</v>
      </c>
      <c r="D102" s="16">
        <v>94.778732225717107</v>
      </c>
      <c r="E102" s="16">
        <v>0.22724744888219123</v>
      </c>
    </row>
    <row r="103" spans="1:5" x14ac:dyDescent="0.4">
      <c r="A103" s="16">
        <v>18160.819663428243</v>
      </c>
      <c r="B103" s="16">
        <v>531880.3462155317</v>
      </c>
      <c r="C103" s="16">
        <v>37.013809264689037</v>
      </c>
      <c r="D103" s="16">
        <v>94.917557623753638</v>
      </c>
      <c r="E103" s="16">
        <v>0.22773017972765358</v>
      </c>
    </row>
    <row r="104" spans="1:5" x14ac:dyDescent="0.4">
      <c r="A104" s="16">
        <v>18150.776723475785</v>
      </c>
      <c r="B104" s="16">
        <v>534058.96847782633</v>
      </c>
      <c r="C104" s="16">
        <v>37.091622167422791</v>
      </c>
      <c r="D104" s="16">
        <v>95.055748542800174</v>
      </c>
      <c r="E104" s="16">
        <v>0.22821110393938837</v>
      </c>
    </row>
    <row r="105" spans="1:5" x14ac:dyDescent="0.4">
      <c r="A105" s="16">
        <v>18140.690728632537</v>
      </c>
      <c r="B105" s="16">
        <v>536229.97191359405</v>
      </c>
      <c r="C105" s="16">
        <v>37.169083660611633</v>
      </c>
      <c r="D105" s="16">
        <v>95.193276368262019</v>
      </c>
      <c r="E105" s="16">
        <v>0.2286901342654496</v>
      </c>
    </row>
    <row r="106" spans="1:5" x14ac:dyDescent="0.4">
      <c r="A106" s="16">
        <v>18130.562261216164</v>
      </c>
      <c r="B106" s="16">
        <v>538392.963607162</v>
      </c>
      <c r="C106" s="16">
        <v>37.246182577668158</v>
      </c>
      <c r="D106" s="16">
        <v>95.330113372105274</v>
      </c>
      <c r="E106" s="16">
        <v>0.2291671852928141</v>
      </c>
    </row>
    <row r="107" spans="1:5" x14ac:dyDescent="0.4">
      <c r="A107" s="16">
        <v>18120.391941045316</v>
      </c>
      <c r="B107" s="16">
        <v>540547.55182376551</v>
      </c>
      <c r="C107" s="16">
        <v>37.322907670140332</v>
      </c>
      <c r="D107" s="16">
        <v>95.46623204793616</v>
      </c>
      <c r="E107" s="16">
        <v>0.22964217206819035</v>
      </c>
    </row>
    <row r="108" spans="1:5" x14ac:dyDescent="0.4">
      <c r="A108" s="16">
        <v>18110.180387938672</v>
      </c>
      <c r="B108" s="16">
        <v>542693.34482863906</v>
      </c>
      <c r="C108" s="16">
        <v>37.399247689575901</v>
      </c>
      <c r="D108" s="16">
        <v>95.6016048893608</v>
      </c>
      <c r="E108" s="16">
        <v>0.23011500963828613</v>
      </c>
    </row>
    <row r="109" spans="1:5" x14ac:dyDescent="0.4">
      <c r="A109" s="16">
        <v>18099.928221714858</v>
      </c>
      <c r="B109" s="16">
        <v>544829.95088701707</v>
      </c>
      <c r="C109" s="16">
        <v>37.475191387522798</v>
      </c>
      <c r="D109" s="16">
        <v>95.736204389985517</v>
      </c>
      <c r="E109" s="16">
        <v>0.23058561304980985</v>
      </c>
    </row>
    <row r="110" spans="1:5" x14ac:dyDescent="0.4">
      <c r="A110" s="16">
        <v>18089.636062192538</v>
      </c>
      <c r="B110" s="16">
        <v>546956.97826413391</v>
      </c>
      <c r="C110" s="16">
        <v>37.550727515528862</v>
      </c>
      <c r="D110" s="16">
        <v>95.870003043416517</v>
      </c>
      <c r="E110" s="16">
        <v>0.23105389734946927</v>
      </c>
    </row>
    <row r="111" spans="1:5" x14ac:dyDescent="0.4">
      <c r="A111" s="16">
        <v>18079.304529190365</v>
      </c>
      <c r="B111" s="16">
        <v>549074.03522522503</v>
      </c>
      <c r="C111" s="16">
        <v>37.62584482514194</v>
      </c>
      <c r="D111" s="16">
        <v>96.002973343259939</v>
      </c>
      <c r="E111" s="16">
        <v>0.23151977758397274</v>
      </c>
    </row>
    <row r="112" spans="1:5" x14ac:dyDescent="0.4">
      <c r="A112" s="16">
        <v>18068.934275895987</v>
      </c>
      <c r="B112" s="16">
        <v>551180.73022763536</v>
      </c>
      <c r="C112" s="16">
        <v>37.700532008535262</v>
      </c>
      <c r="D112" s="16">
        <v>96.13508789018384</v>
      </c>
      <c r="E112" s="16">
        <v>0.23198316890317452</v>
      </c>
    </row>
    <row r="113" spans="1:5" x14ac:dyDescent="0.4">
      <c r="A113" s="16">
        <v>18058.52608897298</v>
      </c>
      <c r="B113" s="16">
        <v>553276.67249715514</v>
      </c>
      <c r="C113" s="16">
        <v>37.774777520383516</v>
      </c>
      <c r="D113" s="16">
        <v>96.266319713103229</v>
      </c>
      <c r="E113" s="16">
        <v>0.23244398686951417</v>
      </c>
    </row>
    <row r="114" spans="1:5" x14ac:dyDescent="0.4">
      <c r="A114" s="16">
        <v>18048.080991194955</v>
      </c>
      <c r="B114" s="16">
        <v>555361.47071268037</v>
      </c>
      <c r="C114" s="16">
        <v>37.84856932197129</v>
      </c>
      <c r="D114" s="16">
        <v>96.396642428846519</v>
      </c>
      <c r="E114" s="16">
        <v>0.23290214719777727</v>
      </c>
    </row>
    <row r="115" spans="1:5" x14ac:dyDescent="0.4">
      <c r="A115" s="16">
        <v>18037.600816299604</v>
      </c>
      <c r="B115" s="16">
        <v>557434.73059709021</v>
      </c>
      <c r="C115" s="16">
        <v>37.921893638521688</v>
      </c>
      <c r="D115" s="16">
        <v>96.526031577648254</v>
      </c>
      <c r="E115" s="16">
        <v>0.23335756579954758</v>
      </c>
    </row>
    <row r="116" spans="1:5" x14ac:dyDescent="0.4">
      <c r="A116" s="16">
        <v>18027.087600765663</v>
      </c>
      <c r="B116" s="16">
        <v>559496.05713425914</v>
      </c>
      <c r="C116" s="16">
        <v>37.994736261242352</v>
      </c>
      <c r="D116" s="16">
        <v>96.654463180594718</v>
      </c>
      <c r="E116" s="16">
        <v>0.23381015863560867</v>
      </c>
    </row>
    <row r="117" spans="1:5" x14ac:dyDescent="0.4">
      <c r="A117" s="16">
        <v>18016.54338107182</v>
      </c>
      <c r="B117" s="16">
        <v>561545.05530806223</v>
      </c>
      <c r="C117" s="16">
        <v>38.067082981340896</v>
      </c>
      <c r="D117" s="16">
        <v>96.781913258771937</v>
      </c>
      <c r="E117" s="16">
        <v>0.23425984166674396</v>
      </c>
    </row>
    <row r="118" spans="1:5" x14ac:dyDescent="0.4">
      <c r="A118" s="16">
        <v>18005.970193696812</v>
      </c>
      <c r="B118" s="16">
        <v>563581.33010237478</v>
      </c>
      <c r="C118" s="16">
        <v>38.138919590025004</v>
      </c>
      <c r="D118" s="16">
        <v>96.908357833266109</v>
      </c>
      <c r="E118" s="16">
        <v>0.23470653085373733</v>
      </c>
    </row>
    <row r="119" spans="1:5" x14ac:dyDescent="0.4">
      <c r="A119" s="16">
        <v>17995.370075119372</v>
      </c>
      <c r="B119" s="16">
        <v>565604.48650107079</v>
      </c>
      <c r="C119" s="16">
        <v>38.21023187850232</v>
      </c>
      <c r="D119" s="16">
        <v>97.033772925163362</v>
      </c>
      <c r="E119" s="16">
        <v>0.23515014215737179</v>
      </c>
    </row>
    <row r="120" spans="1:5" x14ac:dyDescent="0.4">
      <c r="A120" s="16">
        <v>17984.745061818197</v>
      </c>
      <c r="B120" s="16">
        <v>567614.12948802591</v>
      </c>
      <c r="C120" s="16">
        <v>38.281005637980499</v>
      </c>
      <c r="D120" s="16">
        <v>97.158134555549964</v>
      </c>
      <c r="E120" s="16">
        <v>0.23559059153843143</v>
      </c>
    </row>
    <row r="121" spans="1:5" x14ac:dyDescent="0.4">
      <c r="A121" s="16">
        <v>17974.097190272019</v>
      </c>
      <c r="B121" s="16">
        <v>569609.86404711427</v>
      </c>
      <c r="C121" s="16">
        <v>38.351226659667219</v>
      </c>
      <c r="D121" s="16">
        <v>97.2814187455119</v>
      </c>
      <c r="E121" s="16">
        <v>0.23602779495769943</v>
      </c>
    </row>
    <row r="122" spans="1:5" x14ac:dyDescent="0.4">
      <c r="A122" s="16">
        <v>17963.428634874213</v>
      </c>
      <c r="B122" s="16">
        <v>571591.29516137252</v>
      </c>
      <c r="C122" s="16">
        <v>38.420880536993806</v>
      </c>
      <c r="D122" s="16">
        <v>97.403601856236747</v>
      </c>
      <c r="E122" s="16">
        <v>0.23646166844321209</v>
      </c>
    </row>
    <row r="123" spans="1:5" x14ac:dyDescent="0.4">
      <c r="A123" s="16">
        <v>17952.742121676769</v>
      </c>
      <c r="B123" s="16">
        <v>573558.02781048254</v>
      </c>
      <c r="C123" s="16">
        <v>38.489952072286506</v>
      </c>
      <c r="D123" s="16">
        <v>97.524661609317164</v>
      </c>
      <c r="E123" s="16">
        <v>0.23689212829201683</v>
      </c>
    </row>
    <row r="124" spans="1:5" x14ac:dyDescent="0.4">
      <c r="A124" s="16">
        <v>17942.040514646353</v>
      </c>
      <c r="B124" s="16">
        <v>575509.66697328771</v>
      </c>
      <c r="C124" s="16">
        <v>38.55842587009527</v>
      </c>
      <c r="D124" s="16">
        <v>97.644576066447144</v>
      </c>
      <c r="E124" s="16">
        <v>0.23731909086841377</v>
      </c>
    </row>
    <row r="125" spans="1:5" x14ac:dyDescent="0.4">
      <c r="A125" s="16">
        <v>17931.326677749603</v>
      </c>
      <c r="B125" s="16">
        <v>577445.81762863148</v>
      </c>
      <c r="C125" s="16">
        <v>38.626286534970042</v>
      </c>
      <c r="D125" s="16">
        <v>97.763323289320624</v>
      </c>
      <c r="E125" s="16">
        <v>0.23774247253670314</v>
      </c>
    </row>
    <row r="126" spans="1:5" x14ac:dyDescent="0.4">
      <c r="A126" s="16">
        <v>17920.603474953183</v>
      </c>
      <c r="B126" s="16">
        <v>579366.08475535689</v>
      </c>
      <c r="C126" s="16">
        <v>38.693518671460794</v>
      </c>
      <c r="D126" s="16">
        <v>97.880881339631685</v>
      </c>
      <c r="E126" s="16">
        <v>0.23816218966118488</v>
      </c>
    </row>
    <row r="127" spans="1:5" x14ac:dyDescent="0.4">
      <c r="A127" s="16">
        <v>17909.873770223741</v>
      </c>
      <c r="B127" s="16">
        <v>581270.07333230693</v>
      </c>
      <c r="C127" s="16">
        <v>38.760106884117434</v>
      </c>
      <c r="D127" s="16">
        <v>97.997228279074221</v>
      </c>
      <c r="E127" s="16">
        <v>0.23857815860615922</v>
      </c>
    </row>
    <row r="128" spans="1:5" x14ac:dyDescent="0.4">
      <c r="A128" s="16">
        <v>17899.140427527927</v>
      </c>
      <c r="B128" s="16">
        <v>583157.38833832613</v>
      </c>
      <c r="C128" s="16">
        <v>38.826035777489935</v>
      </c>
      <c r="D128" s="16">
        <v>98.11234216934227</v>
      </c>
      <c r="E128" s="16">
        <v>0.23899029573592614</v>
      </c>
    </row>
    <row r="129" spans="1:5" x14ac:dyDescent="0.4">
      <c r="A129" s="16">
        <v>17888.406310832419</v>
      </c>
      <c r="B129" s="16">
        <v>585027.63475225645</v>
      </c>
      <c r="C129" s="16">
        <v>38.891289956128233</v>
      </c>
      <c r="D129" s="16">
        <v>98.226201072129754</v>
      </c>
      <c r="E129" s="16">
        <v>0.23939851741478588</v>
      </c>
    </row>
    <row r="130" spans="1:5" x14ac:dyDescent="0.4">
      <c r="A130" s="16">
        <v>17877.674284103839</v>
      </c>
      <c r="B130" s="16">
        <v>586880.41755294183</v>
      </c>
      <c r="C130" s="16">
        <v>38.95585402458228</v>
      </c>
      <c r="D130" s="16">
        <v>98.338783049130768</v>
      </c>
      <c r="E130" s="16">
        <v>0.23980274000703863</v>
      </c>
    </row>
    <row r="131" spans="1:5" x14ac:dyDescent="0.4">
      <c r="A131" s="16">
        <v>17866.947211308856</v>
      </c>
      <c r="B131" s="16">
        <v>588715.34171922586</v>
      </c>
      <c r="C131" s="16">
        <v>39.019712587402026</v>
      </c>
      <c r="D131" s="16">
        <v>98.450066162039192</v>
      </c>
      <c r="E131" s="16">
        <v>0.24020287987698452</v>
      </c>
    </row>
    <row r="132" spans="1:5" x14ac:dyDescent="0.4">
      <c r="A132" s="16">
        <v>17856.227956414117</v>
      </c>
      <c r="B132" s="16">
        <v>590532.01222995145</v>
      </c>
      <c r="C132" s="16">
        <v>39.082850249137387</v>
      </c>
      <c r="D132" s="16">
        <v>98.560028472549078</v>
      </c>
      <c r="E132" s="16">
        <v>0.24059885338892337</v>
      </c>
    </row>
    <row r="133" spans="1:5" x14ac:dyDescent="0.4">
      <c r="A133" s="16">
        <v>17845.519383386287</v>
      </c>
      <c r="B133" s="16">
        <v>592330.03406396206</v>
      </c>
      <c r="C133" s="16">
        <v>39.14525161433837</v>
      </c>
      <c r="D133" s="16">
        <v>98.668648042354306</v>
      </c>
      <c r="E133" s="16">
        <v>0.24099057690715545</v>
      </c>
    </row>
    <row r="134" spans="1:5" x14ac:dyDescent="0.4">
      <c r="A134" s="16">
        <v>17834.824356191999</v>
      </c>
      <c r="B134" s="16">
        <v>594109.01220010116</v>
      </c>
      <c r="C134" s="16">
        <v>39.206901287554885</v>
      </c>
      <c r="D134" s="16">
        <v>98.775902933149084</v>
      </c>
      <c r="E134" s="16">
        <v>0.24137796679598114</v>
      </c>
    </row>
    <row r="135" spans="1:5" x14ac:dyDescent="0.4">
      <c r="A135" s="16">
        <v>17824.145738797917</v>
      </c>
      <c r="B135" s="16">
        <v>595868.55161721178</v>
      </c>
      <c r="C135" s="16">
        <v>39.267783873336867</v>
      </c>
      <c r="D135" s="16">
        <v>98.881771206627135</v>
      </c>
      <c r="E135" s="16">
        <v>0.2417609394197002</v>
      </c>
    </row>
    <row r="136" spans="1:5" x14ac:dyDescent="0.4">
      <c r="A136" s="16">
        <v>17813.486395170712</v>
      </c>
      <c r="B136" s="16">
        <v>597608.25729413738</v>
      </c>
      <c r="C136" s="16">
        <v>39.327883976234283</v>
      </c>
      <c r="D136" s="16">
        <v>98.98623092448257</v>
      </c>
      <c r="E136" s="16">
        <v>0.242139411142613</v>
      </c>
    </row>
    <row r="137" spans="1:5" x14ac:dyDescent="0.4">
      <c r="A137" s="16">
        <v>17802.849189277003</v>
      </c>
      <c r="B137" s="16">
        <v>599327.73420972144</v>
      </c>
      <c r="C137" s="16">
        <v>39.387186200797061</v>
      </c>
      <c r="D137" s="16">
        <v>99.089260148409409</v>
      </c>
      <c r="E137" s="16">
        <v>0.24251329832901947</v>
      </c>
    </row>
    <row r="138" spans="1:5" x14ac:dyDescent="0.4">
      <c r="A138" s="16">
        <v>17792.236985083473</v>
      </c>
      <c r="B138" s="16">
        <v>601026.58734280721</v>
      </c>
      <c r="C138" s="16">
        <v>39.44567515157518</v>
      </c>
      <c r="D138" s="16">
        <v>99.190836940101619</v>
      </c>
      <c r="E138" s="16">
        <v>0.24288251734321986</v>
      </c>
    </row>
    <row r="139" spans="1:5" x14ac:dyDescent="0.4">
      <c r="A139" s="16">
        <v>17781.652646556762</v>
      </c>
      <c r="B139" s="16">
        <v>602704.42167223815</v>
      </c>
      <c r="C139" s="16">
        <v>39.503335433118586</v>
      </c>
      <c r="D139" s="16">
        <v>99.290939361253123</v>
      </c>
      <c r="E139" s="16">
        <v>0.24324698454951432</v>
      </c>
    </row>
    <row r="140" spans="1:5" x14ac:dyDescent="0.4">
      <c r="A140" s="16">
        <v>17771.09903766352</v>
      </c>
      <c r="B140" s="16">
        <v>604360.8421768574</v>
      </c>
      <c r="C140" s="16">
        <v>39.5601516499772</v>
      </c>
      <c r="D140" s="16">
        <v>99.389545473557945</v>
      </c>
      <c r="E140" s="16">
        <v>0.24360661631220276</v>
      </c>
    </row>
    <row r="141" spans="1:5" x14ac:dyDescent="0.4">
      <c r="A141" s="16">
        <v>17760.579022370406</v>
      </c>
      <c r="B141" s="16">
        <v>605995.45383550797</v>
      </c>
      <c r="C141" s="16">
        <v>39.61610840670096</v>
      </c>
      <c r="D141" s="16">
        <v>99.486633338710064</v>
      </c>
      <c r="E141" s="16">
        <v>0.24396132899558548</v>
      </c>
    </row>
    <row r="142" spans="1:5" x14ac:dyDescent="0.4">
      <c r="A142" s="16">
        <v>17750.09546464408</v>
      </c>
      <c r="B142" s="16">
        <v>607607.86162703368</v>
      </c>
      <c r="C142" s="16">
        <v>39.671190307839865</v>
      </c>
      <c r="D142" s="16">
        <v>99.582181018403489</v>
      </c>
      <c r="E142" s="16">
        <v>0.24431103896396264</v>
      </c>
    </row>
    <row r="143" spans="1:5" x14ac:dyDescent="0.4">
      <c r="A143" s="16">
        <v>17739.651228451177</v>
      </c>
      <c r="B143" s="16">
        <v>609197.67053027789</v>
      </c>
      <c r="C143" s="16">
        <v>39.72538195794381</v>
      </c>
      <c r="D143" s="16">
        <v>99.676166574332171</v>
      </c>
      <c r="E143" s="16">
        <v>0.24465566258163413</v>
      </c>
    </row>
    <row r="144" spans="1:5" x14ac:dyDescent="0.4">
      <c r="A144" s="16">
        <v>17729.249177758367</v>
      </c>
      <c r="B144" s="16">
        <v>610764.48552408395</v>
      </c>
      <c r="C144" s="16">
        <v>39.778667961562761</v>
      </c>
      <c r="D144" s="16">
        <v>99.768568068190106</v>
      </c>
      <c r="E144" s="16">
        <v>0.24499511621290027</v>
      </c>
    </row>
    <row r="145" spans="1:5" x14ac:dyDescent="0.4">
      <c r="A145" s="16">
        <v>17718.892176532296</v>
      </c>
      <c r="B145" s="16">
        <v>612307.91158729442</v>
      </c>
      <c r="C145" s="16">
        <v>39.831032923246667</v>
      </c>
      <c r="D145" s="16">
        <v>99.859363561671259</v>
      </c>
      <c r="E145" s="16">
        <v>0.24532931622206108</v>
      </c>
    </row>
    <row r="146" spans="1:5" x14ac:dyDescent="0.4">
      <c r="A146" s="16">
        <v>17708.583088739622</v>
      </c>
      <c r="B146" s="16">
        <v>613827.55369875371</v>
      </c>
      <c r="C146" s="16">
        <v>39.882461447545488</v>
      </c>
      <c r="D146" s="16">
        <v>99.948531116469752</v>
      </c>
      <c r="E146" s="16">
        <v>0.24565817897341685</v>
      </c>
    </row>
    <row r="147" spans="1:5" x14ac:dyDescent="0.4">
      <c r="A147" s="16">
        <v>17698.324778346989</v>
      </c>
      <c r="B147" s="16">
        <v>615323.01683730469</v>
      </c>
      <c r="C147" s="16">
        <v>39.932938139009131</v>
      </c>
      <c r="D147" s="16">
        <v>100.03604879427937</v>
      </c>
      <c r="E147" s="16">
        <v>0.24598162083126748</v>
      </c>
    </row>
    <row r="148" spans="1:5" x14ac:dyDescent="0.4">
      <c r="A148" s="16">
        <v>17688.120109321058</v>
      </c>
      <c r="B148" s="16">
        <v>616793.90598179039</v>
      </c>
      <c r="C148" s="16">
        <v>39.982447602187584</v>
      </c>
      <c r="D148" s="16">
        <v>100.12189465679425</v>
      </c>
      <c r="E148" s="16">
        <v>0.24629955815991314</v>
      </c>
    </row>
    <row r="149" spans="1:5" x14ac:dyDescent="0.4">
      <c r="A149" s="16">
        <v>17677.97194562848</v>
      </c>
      <c r="B149" s="16">
        <v>618239.8261110544</v>
      </c>
      <c r="C149" s="16">
        <v>40.030974441630768</v>
      </c>
      <c r="D149" s="16">
        <v>100.20604676570831</v>
      </c>
      <c r="E149" s="16">
        <v>0.24661190732365409</v>
      </c>
    </row>
    <row r="150" spans="1:5" x14ac:dyDescent="0.4">
      <c r="A150" s="16">
        <v>17667.88315123591</v>
      </c>
      <c r="B150" s="16">
        <v>619660.3822039403</v>
      </c>
      <c r="C150" s="16">
        <v>40.078503261888656</v>
      </c>
      <c r="D150" s="16">
        <v>100.2884831827155</v>
      </c>
      <c r="E150" s="16">
        <v>0.24691858468679023</v>
      </c>
    </row>
    <row r="151" spans="1:5" x14ac:dyDescent="0.4">
      <c r="A151" s="16">
        <v>17657.856590110001</v>
      </c>
      <c r="B151" s="16">
        <v>621055.179239291</v>
      </c>
      <c r="C151" s="16">
        <v>40.125018667511171</v>
      </c>
      <c r="D151" s="16">
        <v>100.36918196950987</v>
      </c>
      <c r="E151" s="16">
        <v>0.24721950661362183</v>
      </c>
    </row>
    <row r="152" spans="1:5" x14ac:dyDescent="0.4">
      <c r="A152" s="16">
        <v>17647.895126217409</v>
      </c>
      <c r="B152" s="16">
        <v>622423.82219594985</v>
      </c>
      <c r="C152" s="16">
        <v>40.170505263048277</v>
      </c>
      <c r="D152" s="16">
        <v>100.44812118778539</v>
      </c>
      <c r="E152" s="16">
        <v>0.24751458946844906</v>
      </c>
    </row>
    <row r="153" spans="1:5" x14ac:dyDescent="0.4">
      <c r="A153" s="16">
        <v>17638.001623524779</v>
      </c>
      <c r="B153" s="16">
        <v>623765.91605276056</v>
      </c>
      <c r="C153" s="16">
        <v>40.214947653049926</v>
      </c>
      <c r="D153" s="16">
        <v>100.52527889923604</v>
      </c>
      <c r="E153" s="16">
        <v>0.24780374961557189</v>
      </c>
    </row>
    <row r="154" spans="1:5" x14ac:dyDescent="0.4">
      <c r="A154" s="16">
        <v>17628.17894599877</v>
      </c>
      <c r="B154" s="16">
        <v>625081.06578856602</v>
      </c>
      <c r="C154" s="16">
        <v>40.258330442066033</v>
      </c>
      <c r="D154" s="16">
        <v>100.60063316555579</v>
      </c>
      <c r="E154" s="16">
        <v>0.24808690341929063</v>
      </c>
    </row>
    <row r="155" spans="1:5" x14ac:dyDescent="0.4">
      <c r="A155" s="16">
        <v>17618.429957606033</v>
      </c>
      <c r="B155" s="16">
        <v>626368.87638220994</v>
      </c>
      <c r="C155" s="16">
        <v>40.30063823464657</v>
      </c>
      <c r="D155" s="16">
        <v>100.67416204843859</v>
      </c>
      <c r="E155" s="16">
        <v>0.24836396724390514</v>
      </c>
    </row>
    <row r="156" spans="1:5" x14ac:dyDescent="0.4">
      <c r="A156" s="16">
        <v>17608.757522313233</v>
      </c>
      <c r="B156" s="16">
        <v>627628.95281253546</v>
      </c>
      <c r="C156" s="16">
        <v>40.341855635341489</v>
      </c>
      <c r="D156" s="16">
        <v>100.74584360957856</v>
      </c>
      <c r="E156" s="16">
        <v>0.24863485745371564</v>
      </c>
    </row>
    <row r="157" spans="1:5" x14ac:dyDescent="0.4">
      <c r="A157" s="16">
        <v>17599.164504087006</v>
      </c>
      <c r="B157" s="16">
        <v>628860.90005838592</v>
      </c>
      <c r="C157" s="16">
        <v>40.381967248700711</v>
      </c>
      <c r="D157" s="16">
        <v>100.81565591066962</v>
      </c>
      <c r="E157" s="16">
        <v>0.24889949041302231</v>
      </c>
    </row>
    <row r="158" spans="1:5" x14ac:dyDescent="0.4">
      <c r="A158" s="16">
        <v>17589.653766894007</v>
      </c>
      <c r="B158" s="16">
        <v>630064.3230986048</v>
      </c>
      <c r="C158" s="16">
        <v>40.420957679274196</v>
      </c>
      <c r="D158" s="16">
        <v>100.88357701340566</v>
      </c>
      <c r="E158" s="16">
        <v>0.24915778248612538</v>
      </c>
    </row>
    <row r="159" spans="1:5" x14ac:dyDescent="0.4">
      <c r="A159" s="16">
        <v>17580.228174700904</v>
      </c>
      <c r="B159" s="16">
        <v>631238.826912035</v>
      </c>
      <c r="C159" s="16">
        <v>40.458811531611936</v>
      </c>
      <c r="D159" s="16">
        <v>100.94958497948073</v>
      </c>
      <c r="E159" s="16">
        <v>0.24940965003732474</v>
      </c>
    </row>
    <row r="160" spans="1:5" x14ac:dyDescent="0.4">
      <c r="A160" s="16">
        <v>17570.890591474337</v>
      </c>
      <c r="B160" s="16">
        <v>632384.01647752011</v>
      </c>
      <c r="C160" s="16">
        <v>40.49551341026379</v>
      </c>
      <c r="D160" s="16">
        <v>101.01365787058891</v>
      </c>
      <c r="E160" s="16">
        <v>0.2496550094309205</v>
      </c>
    </row>
    <row r="161" spans="1:5" x14ac:dyDescent="0.4">
      <c r="A161" s="16">
        <v>17561.643881180964</v>
      </c>
      <c r="B161" s="16">
        <v>633499.49677390372</v>
      </c>
      <c r="C161" s="16">
        <v>40.531047919779759</v>
      </c>
      <c r="D161" s="16">
        <v>101.07577374842407</v>
      </c>
      <c r="E161" s="16">
        <v>0.24989377703121302</v>
      </c>
    </row>
    <row r="162" spans="1:5" x14ac:dyDescent="0.4">
      <c r="A162" s="16">
        <v>17552.49090778744</v>
      </c>
      <c r="B162" s="16">
        <v>634584.87278002861</v>
      </c>
      <c r="C162" s="16">
        <v>40.565399664709801</v>
      </c>
      <c r="D162" s="16">
        <v>101.13591067468022</v>
      </c>
      <c r="E162" s="16">
        <v>0.25012586920250218</v>
      </c>
    </row>
    <row r="163" spans="1:5" x14ac:dyDescent="0.4">
      <c r="A163" s="16">
        <v>17543.434535260414</v>
      </c>
      <c r="B163" s="16">
        <v>635639.74947473919</v>
      </c>
      <c r="C163" s="16">
        <v>40.598553249603832</v>
      </c>
      <c r="D163" s="16">
        <v>101.19404671105131</v>
      </c>
      <c r="E163" s="16">
        <v>0.25035120230908842</v>
      </c>
    </row>
    <row r="164" spans="1:5" x14ac:dyDescent="0.4">
      <c r="A164" s="16">
        <v>17534.477627566535</v>
      </c>
      <c r="B164" s="16">
        <v>636663.7318368773</v>
      </c>
      <c r="C164" s="16">
        <v>40.630493279011816</v>
      </c>
      <c r="D164" s="16">
        <v>101.25015991923146</v>
      </c>
      <c r="E164" s="16">
        <v>0.25056969271527146</v>
      </c>
    </row>
    <row r="165" spans="1:5" x14ac:dyDescent="0.4">
      <c r="A165" s="16">
        <v>17525.623048672471</v>
      </c>
      <c r="B165" s="16">
        <v>637656.42484528711</v>
      </c>
      <c r="C165" s="16">
        <v>40.661204357483683</v>
      </c>
      <c r="D165" s="16">
        <v>101.30422836091451</v>
      </c>
      <c r="E165" s="16">
        <v>0.25078125678535157</v>
      </c>
    </row>
    <row r="166" spans="1:5" x14ac:dyDescent="0.4">
      <c r="A166" s="16">
        <v>17516.873662544873</v>
      </c>
      <c r="B166" s="16">
        <v>638617.43347881211</v>
      </c>
      <c r="C166" s="16">
        <v>40.690671089569406</v>
      </c>
      <c r="D166" s="16">
        <v>101.35623009779451</v>
      </c>
      <c r="E166" s="16">
        <v>0.25098581088362898</v>
      </c>
    </row>
    <row r="167" spans="1:5" x14ac:dyDescent="0.4">
      <c r="A167" s="16">
        <v>17508.232333150376</v>
      </c>
      <c r="B167" s="16">
        <v>639546.36271629506</v>
      </c>
      <c r="C167" s="16">
        <v>40.718878079818928</v>
      </c>
      <c r="D167" s="16">
        <v>101.40614319156545</v>
      </c>
      <c r="E167" s="16">
        <v>0.25118327137440372</v>
      </c>
    </row>
    <row r="168" spans="1:5" x14ac:dyDescent="0.4">
      <c r="A168" s="16">
        <v>17499.701924455654</v>
      </c>
      <c r="B168" s="16">
        <v>640442.81753657979</v>
      </c>
      <c r="C168" s="16">
        <v>40.745809932782173</v>
      </c>
      <c r="D168" s="16">
        <v>101.45394570392124</v>
      </c>
      <c r="E168" s="16">
        <v>0.2513735546219758</v>
      </c>
    </row>
    <row r="169" spans="1:5" x14ac:dyDescent="0.4">
      <c r="A169" s="16">
        <v>17491.285300427342</v>
      </c>
      <c r="B169" s="16">
        <v>641306.40291850932</v>
      </c>
      <c r="C169" s="16">
        <v>40.771451253009118</v>
      </c>
      <c r="D169" s="16">
        <v>101.49961569655599</v>
      </c>
      <c r="E169" s="16">
        <v>0.25155657699064565</v>
      </c>
    </row>
    <row r="170" spans="1:5" x14ac:dyDescent="0.4">
      <c r="A170" s="16">
        <v>17482.985325032121</v>
      </c>
      <c r="B170" s="16">
        <v>642136.72384092701</v>
      </c>
      <c r="C170" s="16">
        <v>40.795786645049681</v>
      </c>
      <c r="D170" s="16">
        <v>101.5431312311636</v>
      </c>
      <c r="E170" s="16">
        <v>0.25173225484471312</v>
      </c>
    </row>
    <row r="171" spans="1:5" x14ac:dyDescent="0.4">
      <c r="A171" s="16">
        <v>17474.804862236611</v>
      </c>
      <c r="B171" s="16">
        <v>642933.38528267655</v>
      </c>
      <c r="C171" s="16">
        <v>40.818800713453811</v>
      </c>
      <c r="D171" s="16">
        <v>101.58447036943814</v>
      </c>
      <c r="E171" s="16">
        <v>0.25190050454847834</v>
      </c>
    </row>
    <row r="172" spans="1:5" x14ac:dyDescent="0.4">
      <c r="A172" s="16">
        <v>17466.746776007494</v>
      </c>
      <c r="B172" s="16">
        <v>643695.99222260038</v>
      </c>
      <c r="C172" s="16">
        <v>40.840478062771496</v>
      </c>
      <c r="D172" s="16">
        <v>101.62361117307339</v>
      </c>
      <c r="E172" s="16">
        <v>0.25206124246624145</v>
      </c>
    </row>
    <row r="173" spans="1:5" x14ac:dyDescent="0.4">
      <c r="A173" s="16">
        <v>17458.8139303114</v>
      </c>
      <c r="B173" s="16">
        <v>644424.14963954315</v>
      </c>
      <c r="C173" s="16">
        <v>40.860803297552636</v>
      </c>
      <c r="D173" s="16">
        <v>101.66053170376358</v>
      </c>
      <c r="E173" s="16">
        <v>0.25221438496230275</v>
      </c>
    </row>
    <row r="174" spans="1:5" x14ac:dyDescent="0.4">
      <c r="A174" s="16">
        <v>17451.009189115</v>
      </c>
      <c r="B174" s="16">
        <v>645117.46251234715</v>
      </c>
      <c r="C174" s="16">
        <v>40.879761022347189</v>
      </c>
      <c r="D174" s="16">
        <v>101.69521002320258</v>
      </c>
      <c r="E174" s="16">
        <v>0.25235984840096215</v>
      </c>
    </row>
    <row r="175" spans="1:5" x14ac:dyDescent="0.4">
      <c r="A175" s="16">
        <v>17443.335416384933</v>
      </c>
      <c r="B175" s="16">
        <v>645775.53581985564</v>
      </c>
      <c r="C175" s="16">
        <v>40.897335841705129</v>
      </c>
      <c r="D175" s="16">
        <v>101.72762419308438</v>
      </c>
      <c r="E175" s="16">
        <v>0.25249754914651995</v>
      </c>
    </row>
    <row r="176" spans="1:5" x14ac:dyDescent="0.4">
      <c r="A176" s="16">
        <v>17435.79547608786</v>
      </c>
      <c r="B176" s="16">
        <v>646397.97454091301</v>
      </c>
      <c r="C176" s="16">
        <v>40.913512360176384</v>
      </c>
      <c r="D176" s="16">
        <v>101.75775227510299</v>
      </c>
      <c r="E176" s="16">
        <v>0.25262740356327601</v>
      </c>
    </row>
    <row r="177" spans="1:5" x14ac:dyDescent="0.4">
      <c r="A177" s="16">
        <v>17428.392232190439</v>
      </c>
      <c r="B177" s="16">
        <v>646984.38365436159</v>
      </c>
      <c r="C177" s="16">
        <v>40.928275182310877</v>
      </c>
      <c r="D177" s="16">
        <v>101.78557233095233</v>
      </c>
      <c r="E177" s="16">
        <v>0.25274932801553057</v>
      </c>
    </row>
    <row r="178" spans="1:5" x14ac:dyDescent="0.4">
      <c r="A178" s="16">
        <v>17421.128548659319</v>
      </c>
      <c r="B178" s="16">
        <v>647534.3681390452</v>
      </c>
      <c r="C178" s="16">
        <v>40.941608912658602</v>
      </c>
      <c r="D178" s="16">
        <v>101.81106242232651</v>
      </c>
      <c r="E178" s="16">
        <v>0.25286323886758394</v>
      </c>
    </row>
    <row r="179" spans="1:5" x14ac:dyDescent="0.4">
      <c r="A179" s="16">
        <v>17414.007289461148</v>
      </c>
      <c r="B179" s="16">
        <v>648047.53297380684</v>
      </c>
      <c r="C179" s="16">
        <v>40.953498155769452</v>
      </c>
      <c r="D179" s="16">
        <v>101.83420061091938</v>
      </c>
      <c r="E179" s="16">
        <v>0.25296905248373602</v>
      </c>
    </row>
    <row r="180" spans="1:5" x14ac:dyDescent="0.4">
      <c r="A180" s="16">
        <v>17407.031318562589</v>
      </c>
      <c r="B180" s="16">
        <v>648523.48313748999</v>
      </c>
      <c r="C180" s="16">
        <v>40.963927516193451</v>
      </c>
      <c r="D180" s="16">
        <v>101.85496495842499</v>
      </c>
      <c r="E180" s="16">
        <v>0.25306668522828707</v>
      </c>
    </row>
    <row r="181" spans="1:5" x14ac:dyDescent="0.4">
      <c r="A181" s="16">
        <v>17400.203499930292</v>
      </c>
      <c r="B181" s="16">
        <v>648961.82360893826</v>
      </c>
      <c r="C181" s="16">
        <v>40.972881598480448</v>
      </c>
      <c r="D181" s="16">
        <v>101.87333352653735</v>
      </c>
      <c r="E181" s="16">
        <v>0.25315605346553705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BE373C-56FA-4C6B-867A-3FBE33260AD5}">
  <dimension ref="A1:K181"/>
  <sheetViews>
    <sheetView workbookViewId="0">
      <selection activeCell="H2" sqref="H2:K2"/>
    </sheetView>
  </sheetViews>
  <sheetFormatPr defaultRowHeight="13.9" x14ac:dyDescent="0.4"/>
  <cols>
    <col min="2" max="2" width="13.265625" customWidth="1"/>
  </cols>
  <sheetData>
    <row r="1" spans="1:11" x14ac:dyDescent="0.4">
      <c r="A1" t="s">
        <v>15</v>
      </c>
      <c r="B1" s="21" t="s">
        <v>52</v>
      </c>
      <c r="C1" t="s">
        <v>24</v>
      </c>
      <c r="D1" t="s">
        <v>50</v>
      </c>
      <c r="E1" t="s">
        <v>51</v>
      </c>
      <c r="F1" t="s">
        <v>11</v>
      </c>
    </row>
    <row r="2" spans="1:11" x14ac:dyDescent="0.4">
      <c r="A2">
        <v>0</v>
      </c>
      <c r="B2">
        <f>-4210.26+0.071*C2-286.693*D2</f>
        <v>-4341.8697744178353</v>
      </c>
      <c r="C2">
        <v>0</v>
      </c>
      <c r="D2">
        <v>0.45906169462747698</v>
      </c>
      <c r="E2">
        <v>20.023433579999999</v>
      </c>
      <c r="F2">
        <v>0.126669</v>
      </c>
      <c r="H2" s="1" t="s">
        <v>53</v>
      </c>
      <c r="I2" s="1"/>
      <c r="J2" s="1"/>
      <c r="K2" s="1"/>
    </row>
    <row r="3" spans="1:11" x14ac:dyDescent="0.4">
      <c r="A3">
        <v>0</v>
      </c>
      <c r="B3">
        <f t="shared" ref="B3:B66" si="0">-4210.26+0.071*C3-286.693*D3</f>
        <v>-6919.1664251833809</v>
      </c>
      <c r="C3">
        <v>0</v>
      </c>
      <c r="D3">
        <v>9.4488056045434696</v>
      </c>
      <c r="E3">
        <v>34.850022099999997</v>
      </c>
      <c r="F3">
        <v>0.10331799999999999</v>
      </c>
    </row>
    <row r="4" spans="1:11" x14ac:dyDescent="0.4">
      <c r="A4">
        <v>637.37279999999998</v>
      </c>
      <c r="B4">
        <f t="shared" si="0"/>
        <v>51583.115338818541</v>
      </c>
      <c r="C4">
        <v>880243.19999999995</v>
      </c>
      <c r="D4">
        <v>23.3835212620519</v>
      </c>
      <c r="E4">
        <v>63.524824070000001</v>
      </c>
      <c r="F4">
        <v>0.123685</v>
      </c>
    </row>
    <row r="5" spans="1:11" x14ac:dyDescent="0.4">
      <c r="A5">
        <v>51.580800000000004</v>
      </c>
      <c r="B5">
        <f t="shared" si="0"/>
        <v>-2171.0693485661341</v>
      </c>
      <c r="C5">
        <v>128563.2</v>
      </c>
      <c r="D5">
        <v>24.726088703128902</v>
      </c>
      <c r="E5">
        <v>118.5820815</v>
      </c>
      <c r="F5">
        <v>0.13849900000000001</v>
      </c>
    </row>
    <row r="6" spans="1:11" x14ac:dyDescent="0.4">
      <c r="A6">
        <v>0</v>
      </c>
      <c r="B6">
        <f t="shared" si="0"/>
        <v>-8291.6500361451435</v>
      </c>
      <c r="C6">
        <v>0</v>
      </c>
      <c r="D6">
        <v>14.236099368122501</v>
      </c>
      <c r="E6">
        <v>183.16166989999999</v>
      </c>
      <c r="F6">
        <v>0.16872100000000001</v>
      </c>
    </row>
    <row r="7" spans="1:11" x14ac:dyDescent="0.4">
      <c r="A7">
        <v>0</v>
      </c>
      <c r="B7">
        <f t="shared" si="0"/>
        <v>-22223.222266313824</v>
      </c>
      <c r="C7">
        <v>0</v>
      </c>
      <c r="D7">
        <v>62.8301432763054</v>
      </c>
      <c r="E7">
        <v>147.9341876</v>
      </c>
      <c r="F7">
        <v>0.22271199999999999</v>
      </c>
    </row>
    <row r="8" spans="1:11" x14ac:dyDescent="0.4">
      <c r="A8">
        <v>28707.696</v>
      </c>
      <c r="B8">
        <f t="shared" si="0"/>
        <v>32305.24673541397</v>
      </c>
      <c r="C8">
        <v>696988.8</v>
      </c>
      <c r="D8">
        <v>45.242465161639899</v>
      </c>
      <c r="E8">
        <v>156.7035827</v>
      </c>
      <c r="F8">
        <v>0.31411499999999998</v>
      </c>
    </row>
    <row r="9" spans="1:11" x14ac:dyDescent="0.4">
      <c r="A9">
        <v>18834.163199999999</v>
      </c>
      <c r="B9">
        <f t="shared" si="0"/>
        <v>6284.8456751010535</v>
      </c>
      <c r="C9">
        <v>262828.79999999999</v>
      </c>
      <c r="D9">
        <v>28.482520064664801</v>
      </c>
      <c r="E9">
        <v>140.39376250000001</v>
      </c>
      <c r="F9">
        <v>0.343887</v>
      </c>
    </row>
    <row r="10" spans="1:11" x14ac:dyDescent="0.4">
      <c r="A10">
        <v>0</v>
      </c>
      <c r="B10">
        <f t="shared" si="0"/>
        <v>-13087.679796058959</v>
      </c>
      <c r="C10">
        <v>0</v>
      </c>
      <c r="D10">
        <v>30.964899024597599</v>
      </c>
      <c r="E10">
        <v>95.660212810000004</v>
      </c>
      <c r="F10">
        <v>0.28603699999999999</v>
      </c>
    </row>
    <row r="11" spans="1:11" x14ac:dyDescent="0.4">
      <c r="A11">
        <v>0</v>
      </c>
      <c r="B11">
        <f t="shared" si="0"/>
        <v>-19268.862372101266</v>
      </c>
      <c r="C11">
        <v>0</v>
      </c>
      <c r="D11">
        <v>52.525183287004801</v>
      </c>
      <c r="E11">
        <v>57.076851529999999</v>
      </c>
      <c r="F11">
        <v>0.20476800000000001</v>
      </c>
    </row>
    <row r="12" spans="1:11" x14ac:dyDescent="0.4">
      <c r="A12">
        <v>0</v>
      </c>
      <c r="B12">
        <f t="shared" si="0"/>
        <v>-4355.797187518956</v>
      </c>
      <c r="C12">
        <v>0</v>
      </c>
      <c r="D12">
        <v>0.50764123127860095</v>
      </c>
      <c r="E12">
        <v>32.092147660000002</v>
      </c>
      <c r="F12">
        <v>0.147396</v>
      </c>
    </row>
    <row r="13" spans="1:11" x14ac:dyDescent="0.4">
      <c r="A13">
        <v>0</v>
      </c>
      <c r="B13">
        <f t="shared" si="0"/>
        <v>-4988.3711022275147</v>
      </c>
      <c r="C13">
        <v>0</v>
      </c>
      <c r="D13">
        <v>2.7140917365527399</v>
      </c>
      <c r="E13">
        <v>19.021787549999999</v>
      </c>
      <c r="F13">
        <v>0.134656</v>
      </c>
    </row>
    <row r="14" spans="1:11" x14ac:dyDescent="0.4">
      <c r="A14">
        <v>0</v>
      </c>
      <c r="B14">
        <f t="shared" si="0"/>
        <v>-5440.8127422426487</v>
      </c>
      <c r="C14">
        <v>0</v>
      </c>
      <c r="D14">
        <v>4.2922315586451303</v>
      </c>
      <c r="E14">
        <v>14.4186140581646</v>
      </c>
      <c r="F14">
        <v>1.8442E-2</v>
      </c>
    </row>
    <row r="15" spans="1:11" x14ac:dyDescent="0.4">
      <c r="A15">
        <v>0</v>
      </c>
      <c r="B15">
        <f t="shared" si="0"/>
        <v>-4451.9673419916871</v>
      </c>
      <c r="C15">
        <v>0</v>
      </c>
      <c r="D15">
        <v>0.84308770005436895</v>
      </c>
      <c r="E15">
        <v>29.2850676448525</v>
      </c>
      <c r="F15">
        <v>0.12624199999999999</v>
      </c>
    </row>
    <row r="16" spans="1:11" x14ac:dyDescent="0.4">
      <c r="A16">
        <v>3723.1487999999999</v>
      </c>
      <c r="B16">
        <f t="shared" si="0"/>
        <v>86739.353810852976</v>
      </c>
      <c r="C16">
        <v>1324771.2</v>
      </c>
      <c r="D16">
        <v>10.844845842580799</v>
      </c>
      <c r="E16">
        <v>76.549882459098299</v>
      </c>
      <c r="F16">
        <v>0.12464799999999999</v>
      </c>
    </row>
    <row r="17" spans="1:6" x14ac:dyDescent="0.4">
      <c r="A17">
        <v>229.47839999999999</v>
      </c>
      <c r="B17">
        <f t="shared" si="0"/>
        <v>10650.154593334124</v>
      </c>
      <c r="C17">
        <v>273542.40000000002</v>
      </c>
      <c r="D17">
        <v>15.909337886400699</v>
      </c>
      <c r="E17">
        <v>118.300003051757</v>
      </c>
      <c r="F17">
        <v>0.13588700000000001</v>
      </c>
    </row>
    <row r="18" spans="1:6" x14ac:dyDescent="0.4">
      <c r="A18">
        <v>0</v>
      </c>
      <c r="B18">
        <f t="shared" si="0"/>
        <v>-3102.6315927742362</v>
      </c>
      <c r="C18">
        <v>28598.400000000001</v>
      </c>
      <c r="D18">
        <v>3.21897637115045</v>
      </c>
      <c r="E18">
        <v>179.907755747538</v>
      </c>
      <c r="F18">
        <v>0.16470599999999999</v>
      </c>
    </row>
    <row r="19" spans="1:6" x14ac:dyDescent="0.4">
      <c r="A19">
        <v>0</v>
      </c>
      <c r="B19">
        <f t="shared" si="0"/>
        <v>-14680.229465834744</v>
      </c>
      <c r="C19">
        <v>0</v>
      </c>
      <c r="D19">
        <v>36.519794574107998</v>
      </c>
      <c r="E19">
        <v>157.57499694824199</v>
      </c>
      <c r="F19">
        <v>0.19817199999999999</v>
      </c>
    </row>
    <row r="20" spans="1:6" x14ac:dyDescent="0.4">
      <c r="A20">
        <v>196041.60000000001</v>
      </c>
      <c r="B20">
        <f t="shared" si="0"/>
        <v>219328.36565287187</v>
      </c>
      <c r="C20">
        <v>3533760</v>
      </c>
      <c r="D20">
        <v>95.427284053423406</v>
      </c>
      <c r="E20">
        <v>164.86331329375099</v>
      </c>
      <c r="F20">
        <v>0.271318</v>
      </c>
    </row>
    <row r="21" spans="1:6" x14ac:dyDescent="0.4">
      <c r="A21">
        <v>99490.550399999993</v>
      </c>
      <c r="B21">
        <f t="shared" si="0"/>
        <v>171402.6644998352</v>
      </c>
      <c r="C21">
        <v>2871763.2</v>
      </c>
      <c r="D21">
        <v>98.649993896484304</v>
      </c>
      <c r="E21">
        <v>119.870229067152</v>
      </c>
      <c r="F21">
        <v>0.32756600000000002</v>
      </c>
    </row>
    <row r="22" spans="1:6" x14ac:dyDescent="0.4">
      <c r="A22">
        <v>0</v>
      </c>
      <c r="B22">
        <f t="shared" si="0"/>
        <v>-23866.165494715926</v>
      </c>
      <c r="C22">
        <v>0</v>
      </c>
      <c r="D22">
        <v>68.560814162591797</v>
      </c>
      <c r="E22">
        <v>88.0386439933784</v>
      </c>
      <c r="F22">
        <v>0.27533299999999999</v>
      </c>
    </row>
    <row r="23" spans="1:6" x14ac:dyDescent="0.4">
      <c r="A23">
        <v>0</v>
      </c>
      <c r="B23">
        <f t="shared" si="0"/>
        <v>-10330.553041357834</v>
      </c>
      <c r="C23">
        <v>0</v>
      </c>
      <c r="D23">
        <v>21.347898418719101</v>
      </c>
      <c r="E23">
        <v>60.1499243776884</v>
      </c>
      <c r="F23">
        <v>0.19814100000000001</v>
      </c>
    </row>
    <row r="24" spans="1:6" x14ac:dyDescent="0.4">
      <c r="A24">
        <v>0</v>
      </c>
      <c r="B24">
        <f t="shared" si="0"/>
        <v>-6396.4030959063721</v>
      </c>
      <c r="C24">
        <v>0</v>
      </c>
      <c r="D24">
        <v>7.6253800961529299</v>
      </c>
      <c r="E24">
        <v>33.874855697258297</v>
      </c>
      <c r="F24">
        <v>0.15875700000000001</v>
      </c>
    </row>
    <row r="25" spans="1:6" x14ac:dyDescent="0.4">
      <c r="A25">
        <v>0</v>
      </c>
      <c r="B25">
        <f t="shared" si="0"/>
        <v>-4499.1946541722918</v>
      </c>
      <c r="C25">
        <v>0</v>
      </c>
      <c r="D25">
        <v>1.0078190055993399</v>
      </c>
      <c r="E25">
        <v>23.584926192805</v>
      </c>
      <c r="F25">
        <v>0.12404999999999999</v>
      </c>
    </row>
    <row r="26" spans="1:6" x14ac:dyDescent="0.4">
      <c r="A26">
        <v>0</v>
      </c>
      <c r="B26">
        <f t="shared" si="0"/>
        <v>-4239.4648396477814</v>
      </c>
      <c r="C26">
        <v>0</v>
      </c>
      <c r="D26">
        <v>0.10186798996760101</v>
      </c>
      <c r="E26">
        <v>21.9888729360848</v>
      </c>
      <c r="F26">
        <v>0.12239899999999999</v>
      </c>
    </row>
    <row r="27" spans="1:6" x14ac:dyDescent="0.4">
      <c r="A27">
        <v>0</v>
      </c>
      <c r="B27">
        <f t="shared" si="0"/>
        <v>-4286.2305913814434</v>
      </c>
      <c r="C27">
        <v>0</v>
      </c>
      <c r="D27">
        <v>0.26498934882066599</v>
      </c>
      <c r="E27">
        <v>37.767838449968799</v>
      </c>
      <c r="F27">
        <v>0.12249599999999999</v>
      </c>
    </row>
    <row r="28" spans="1:6" x14ac:dyDescent="0.4">
      <c r="A28">
        <v>1202.5152</v>
      </c>
      <c r="B28">
        <f t="shared" si="0"/>
        <v>50551.227889694535</v>
      </c>
      <c r="C28">
        <v>802828.80000000005</v>
      </c>
      <c r="D28">
        <v>7.8109926308122599</v>
      </c>
      <c r="E28">
        <v>73.120947732886805</v>
      </c>
      <c r="F28">
        <v>0.123694</v>
      </c>
    </row>
    <row r="29" spans="1:6" x14ac:dyDescent="0.4">
      <c r="A29">
        <v>0</v>
      </c>
      <c r="B29">
        <f t="shared" si="0"/>
        <v>723.7610192294087</v>
      </c>
      <c r="C29">
        <v>148003.20000000001</v>
      </c>
      <c r="D29">
        <v>19.443119227782301</v>
      </c>
      <c r="E29">
        <v>125.375</v>
      </c>
      <c r="F29">
        <v>0.14351800000000001</v>
      </c>
    </row>
    <row r="30" spans="1:6" x14ac:dyDescent="0.4">
      <c r="A30">
        <v>0</v>
      </c>
      <c r="B30">
        <f t="shared" si="0"/>
        <v>-15328.403115805188</v>
      </c>
      <c r="C30">
        <v>0</v>
      </c>
      <c r="D30">
        <v>38.780657762153901</v>
      </c>
      <c r="E30">
        <v>164.05000305175699</v>
      </c>
      <c r="F30">
        <v>0.18509500000000001</v>
      </c>
    </row>
    <row r="31" spans="1:6" x14ac:dyDescent="0.4">
      <c r="A31">
        <v>0</v>
      </c>
      <c r="B31">
        <f t="shared" si="0"/>
        <v>-7135.8258300798971</v>
      </c>
      <c r="C31">
        <v>0</v>
      </c>
      <c r="D31">
        <v>10.204524805558201</v>
      </c>
      <c r="E31">
        <v>194.24434619961599</v>
      </c>
      <c r="F31">
        <v>0.227552</v>
      </c>
    </row>
    <row r="32" spans="1:6" x14ac:dyDescent="0.4">
      <c r="A32">
        <v>0</v>
      </c>
      <c r="B32">
        <f t="shared" si="0"/>
        <v>-24177.383728935703</v>
      </c>
      <c r="C32">
        <v>0</v>
      </c>
      <c r="D32">
        <v>69.646359446989294</v>
      </c>
      <c r="E32">
        <v>170.74994367862999</v>
      </c>
      <c r="F32">
        <v>0.29923</v>
      </c>
    </row>
    <row r="33" spans="1:6" x14ac:dyDescent="0.4">
      <c r="A33">
        <v>4163.2704000000003</v>
      </c>
      <c r="B33">
        <f t="shared" si="0"/>
        <v>-5323.9409231475765</v>
      </c>
      <c r="C33">
        <v>221356.79999999999</v>
      </c>
      <c r="D33">
        <v>58.703957624174897</v>
      </c>
      <c r="E33">
        <v>131.413491998019</v>
      </c>
      <c r="F33">
        <v>0.36126599999999998</v>
      </c>
    </row>
    <row r="34" spans="1:6" x14ac:dyDescent="0.4">
      <c r="A34">
        <v>0</v>
      </c>
      <c r="B34">
        <f t="shared" si="0"/>
        <v>-19049.213928607183</v>
      </c>
      <c r="C34">
        <v>0</v>
      </c>
      <c r="D34">
        <v>51.759038164891301</v>
      </c>
      <c r="E34">
        <v>89.974998474120994</v>
      </c>
      <c r="F34">
        <v>0.290848</v>
      </c>
    </row>
    <row r="35" spans="1:6" x14ac:dyDescent="0.4">
      <c r="A35">
        <v>0</v>
      </c>
      <c r="B35">
        <f t="shared" si="0"/>
        <v>-5929.7419976924011</v>
      </c>
      <c r="C35">
        <v>0</v>
      </c>
      <c r="D35">
        <v>5.9976420690159902</v>
      </c>
      <c r="E35">
        <v>74.353864692221904</v>
      </c>
      <c r="F35">
        <v>0.18863099999999999</v>
      </c>
    </row>
    <row r="36" spans="1:6" x14ac:dyDescent="0.4">
      <c r="A36">
        <v>0</v>
      </c>
      <c r="B36">
        <f t="shared" si="0"/>
        <v>-5490.9272272231046</v>
      </c>
      <c r="C36">
        <v>0</v>
      </c>
      <c r="D36">
        <v>4.4670334721221101</v>
      </c>
      <c r="E36">
        <v>27.785963716431599</v>
      </c>
      <c r="F36">
        <v>0.13954900000000001</v>
      </c>
    </row>
    <row r="37" spans="1:6" x14ac:dyDescent="0.4">
      <c r="A37">
        <v>0</v>
      </c>
      <c r="B37">
        <f t="shared" si="0"/>
        <v>-4229.252647845361</v>
      </c>
      <c r="C37">
        <v>0</v>
      </c>
      <c r="D37">
        <v>6.6247337205166595E-2</v>
      </c>
      <c r="E37">
        <v>18.343630356787699</v>
      </c>
      <c r="F37">
        <v>0.12837399999999999</v>
      </c>
    </row>
    <row r="38" spans="1:6" x14ac:dyDescent="0.4">
      <c r="A38">
        <v>0</v>
      </c>
      <c r="B38">
        <f t="shared" si="0"/>
        <v>-4437.5485856459964</v>
      </c>
      <c r="C38">
        <v>0</v>
      </c>
      <c r="D38">
        <v>0.79279433277406897</v>
      </c>
      <c r="E38">
        <v>20.849790159597799</v>
      </c>
      <c r="F38">
        <v>0.12607399999999999</v>
      </c>
    </row>
    <row r="39" spans="1:6" x14ac:dyDescent="0.4">
      <c r="A39">
        <v>0</v>
      </c>
      <c r="B39">
        <f t="shared" si="0"/>
        <v>-4361.7301555160611</v>
      </c>
      <c r="C39">
        <v>0</v>
      </c>
      <c r="D39">
        <v>0.52833573026220004</v>
      </c>
      <c r="E39">
        <v>36.984842097145801</v>
      </c>
      <c r="F39">
        <v>0.116074</v>
      </c>
    </row>
    <row r="40" spans="1:6" x14ac:dyDescent="0.4">
      <c r="A40">
        <v>1223.2511999999999</v>
      </c>
      <c r="B40">
        <f t="shared" si="0"/>
        <v>19264.856989182019</v>
      </c>
      <c r="C40">
        <v>402105.59999999998</v>
      </c>
      <c r="D40">
        <v>17.699701809315101</v>
      </c>
      <c r="E40">
        <v>62.649903943437998</v>
      </c>
      <c r="F40">
        <v>0.12692600000000001</v>
      </c>
    </row>
    <row r="41" spans="1:6" x14ac:dyDescent="0.4">
      <c r="A41">
        <v>18.230399999999999</v>
      </c>
      <c r="B41">
        <f t="shared" si="0"/>
        <v>-542.70363231165084</v>
      </c>
      <c r="C41">
        <v>112492.8</v>
      </c>
      <c r="D41">
        <v>15.066403547738</v>
      </c>
      <c r="E41">
        <v>103.81604046103899</v>
      </c>
      <c r="F41">
        <v>0.12915299999999999</v>
      </c>
    </row>
    <row r="42" spans="1:6" x14ac:dyDescent="0.4">
      <c r="A42">
        <v>0</v>
      </c>
      <c r="B42">
        <f t="shared" si="0"/>
        <v>-22581.240180370114</v>
      </c>
      <c r="C42">
        <v>0</v>
      </c>
      <c r="D42">
        <v>64.078928262532102</v>
      </c>
      <c r="E42">
        <v>150.97853454189899</v>
      </c>
      <c r="F42">
        <v>0.162083</v>
      </c>
    </row>
    <row r="43" spans="1:6" x14ac:dyDescent="0.4">
      <c r="A43">
        <v>0</v>
      </c>
      <c r="B43">
        <f t="shared" si="0"/>
        <v>-6948.5086748918729</v>
      </c>
      <c r="C43">
        <v>0</v>
      </c>
      <c r="D43">
        <v>9.5511528879040402</v>
      </c>
      <c r="E43">
        <v>177.61539991330599</v>
      </c>
      <c r="F43">
        <v>0.21381600000000001</v>
      </c>
    </row>
    <row r="44" spans="1:6" x14ac:dyDescent="0.4">
      <c r="A44">
        <v>0</v>
      </c>
      <c r="B44">
        <f t="shared" si="0"/>
        <v>-12604.9812750703</v>
      </c>
      <c r="C44">
        <v>0</v>
      </c>
      <c r="D44">
        <v>29.281221638024999</v>
      </c>
      <c r="E44">
        <v>182.62488127609299</v>
      </c>
      <c r="F44">
        <v>0.25970300000000002</v>
      </c>
    </row>
    <row r="45" spans="1:6" x14ac:dyDescent="0.4">
      <c r="A45">
        <v>0</v>
      </c>
      <c r="B45">
        <f t="shared" si="0"/>
        <v>-23455.417856996799</v>
      </c>
      <c r="C45">
        <v>0</v>
      </c>
      <c r="D45">
        <v>67.128105175211104</v>
      </c>
      <c r="E45">
        <v>129.149835153911</v>
      </c>
      <c r="F45">
        <v>0.30797099999999999</v>
      </c>
    </row>
    <row r="46" spans="1:6" x14ac:dyDescent="0.4">
      <c r="A46">
        <v>0</v>
      </c>
      <c r="B46">
        <f t="shared" si="0"/>
        <v>-26915.376849073269</v>
      </c>
      <c r="C46">
        <v>0</v>
      </c>
      <c r="D46">
        <v>79.196620946703504</v>
      </c>
      <c r="E46">
        <v>84.629980628718798</v>
      </c>
      <c r="F46">
        <v>0.28331400000000001</v>
      </c>
    </row>
    <row r="47" spans="1:6" x14ac:dyDescent="0.4">
      <c r="A47">
        <v>0</v>
      </c>
      <c r="B47">
        <f t="shared" si="0"/>
        <v>-17239.859888852046</v>
      </c>
      <c r="C47">
        <v>0</v>
      </c>
      <c r="D47">
        <v>45.447917768665597</v>
      </c>
      <c r="E47">
        <v>55.481055786256299</v>
      </c>
      <c r="F47">
        <v>0.198985</v>
      </c>
    </row>
    <row r="48" spans="1:6" x14ac:dyDescent="0.4">
      <c r="A48">
        <v>0</v>
      </c>
      <c r="B48">
        <f t="shared" si="0"/>
        <v>-4278.8641879347624</v>
      </c>
      <c r="C48">
        <v>0</v>
      </c>
      <c r="D48">
        <v>0.23929495291047301</v>
      </c>
      <c r="E48">
        <v>35.265000565522001</v>
      </c>
      <c r="F48">
        <v>0.134988</v>
      </c>
    </row>
    <row r="49" spans="1:6" x14ac:dyDescent="0.4">
      <c r="A49">
        <v>0</v>
      </c>
      <c r="B49">
        <f t="shared" si="0"/>
        <v>-4262.2489504437399</v>
      </c>
      <c r="C49">
        <v>0</v>
      </c>
      <c r="D49">
        <v>0.181340145883364</v>
      </c>
      <c r="E49">
        <v>26.0489860533932</v>
      </c>
      <c r="F49">
        <v>0.130019</v>
      </c>
    </row>
    <row r="50" spans="1:6" x14ac:dyDescent="0.4">
      <c r="A50">
        <v>0</v>
      </c>
      <c r="B50">
        <f t="shared" si="0"/>
        <v>-4326.0628302456644</v>
      </c>
      <c r="C50">
        <v>0</v>
      </c>
      <c r="D50">
        <v>0.403926256468291</v>
      </c>
      <c r="E50">
        <v>16.549999237060501</v>
      </c>
      <c r="F50">
        <v>0.117641</v>
      </c>
    </row>
    <row r="51" spans="1:6" x14ac:dyDescent="0.4">
      <c r="A51">
        <v>0</v>
      </c>
      <c r="B51">
        <f t="shared" si="0"/>
        <v>-8432.3497817938678</v>
      </c>
      <c r="C51">
        <v>0</v>
      </c>
      <c r="D51">
        <v>14.726867352163699</v>
      </c>
      <c r="E51">
        <v>31.957106648899199</v>
      </c>
      <c r="F51">
        <v>0.125113</v>
      </c>
    </row>
    <row r="52" spans="1:6" x14ac:dyDescent="0.4">
      <c r="A52">
        <v>554.3424</v>
      </c>
      <c r="B52">
        <f t="shared" si="0"/>
        <v>14518.063199999999</v>
      </c>
      <c r="C52">
        <v>263779.20000000001</v>
      </c>
      <c r="D52">
        <v>0</v>
      </c>
      <c r="E52">
        <v>71.649571112755694</v>
      </c>
      <c r="F52">
        <v>0.119353</v>
      </c>
    </row>
    <row r="53" spans="1:6" x14ac:dyDescent="0.4">
      <c r="A53">
        <v>41.472000000000001</v>
      </c>
      <c r="B53">
        <f t="shared" si="0"/>
        <v>11283.56223844749</v>
      </c>
      <c r="C53">
        <v>247536</v>
      </c>
      <c r="D53">
        <v>7.2594509163199197</v>
      </c>
      <c r="E53">
        <v>122.28053707432299</v>
      </c>
      <c r="F53">
        <v>0.12470199999999999</v>
      </c>
    </row>
    <row r="54" spans="1:6" x14ac:dyDescent="0.4">
      <c r="A54">
        <v>0</v>
      </c>
      <c r="B54">
        <f t="shared" si="0"/>
        <v>-8174.4988352292694</v>
      </c>
      <c r="C54">
        <v>0</v>
      </c>
      <c r="D54">
        <v>13.8274699250741</v>
      </c>
      <c r="E54">
        <v>160.40998408357399</v>
      </c>
      <c r="F54">
        <v>0.15417600000000001</v>
      </c>
    </row>
    <row r="55" spans="1:6" x14ac:dyDescent="0.4">
      <c r="A55">
        <v>0</v>
      </c>
      <c r="B55">
        <f t="shared" si="0"/>
        <v>-11807.031100782817</v>
      </c>
      <c r="C55">
        <v>0</v>
      </c>
      <c r="D55">
        <v>26.497930192864199</v>
      </c>
      <c r="E55">
        <v>176.94527536018299</v>
      </c>
      <c r="F55">
        <v>0.200401</v>
      </c>
    </row>
    <row r="56" spans="1:6" x14ac:dyDescent="0.4">
      <c r="A56">
        <v>0</v>
      </c>
      <c r="B56">
        <f t="shared" si="0"/>
        <v>-13194.828901553024</v>
      </c>
      <c r="C56">
        <v>0</v>
      </c>
      <c r="D56">
        <v>31.338640641916701</v>
      </c>
      <c r="E56">
        <v>165.183613787269</v>
      </c>
      <c r="F56">
        <v>0.23819499999999999</v>
      </c>
    </row>
    <row r="57" spans="1:6" x14ac:dyDescent="0.4">
      <c r="A57">
        <v>0</v>
      </c>
      <c r="B57">
        <f t="shared" si="0"/>
        <v>-22703.170606258427</v>
      </c>
      <c r="C57">
        <v>0</v>
      </c>
      <c r="D57">
        <v>64.504227889269799</v>
      </c>
      <c r="E57">
        <v>135.196974346508</v>
      </c>
      <c r="F57">
        <v>0.26484799999999997</v>
      </c>
    </row>
    <row r="58" spans="1:6" x14ac:dyDescent="0.4">
      <c r="A58">
        <v>0</v>
      </c>
      <c r="B58">
        <f t="shared" si="0"/>
        <v>-8947.9015699654301</v>
      </c>
      <c r="C58">
        <v>0</v>
      </c>
      <c r="D58">
        <v>16.525138632493402</v>
      </c>
      <c r="E58">
        <v>88.156436378359899</v>
      </c>
      <c r="F58">
        <v>0.23183799999999999</v>
      </c>
    </row>
    <row r="59" spans="1:6" x14ac:dyDescent="0.4">
      <c r="A59">
        <v>0</v>
      </c>
      <c r="B59">
        <f t="shared" si="0"/>
        <v>-9289.1348679051316</v>
      </c>
      <c r="C59">
        <v>0</v>
      </c>
      <c r="D59">
        <v>17.715378010293701</v>
      </c>
      <c r="E59">
        <v>53.737556789072499</v>
      </c>
      <c r="F59">
        <v>0.163243</v>
      </c>
    </row>
    <row r="60" spans="1:6" x14ac:dyDescent="0.4">
      <c r="A60">
        <v>0</v>
      </c>
      <c r="B60">
        <f t="shared" si="0"/>
        <v>-16192.812331839155</v>
      </c>
      <c r="C60">
        <v>0</v>
      </c>
      <c r="D60">
        <v>41.7957617794615</v>
      </c>
      <c r="E60">
        <v>23.805522604424201</v>
      </c>
      <c r="F60">
        <v>0.14057800000000001</v>
      </c>
    </row>
    <row r="61" spans="1:6" x14ac:dyDescent="0.4">
      <c r="A61">
        <v>0</v>
      </c>
      <c r="B61">
        <f t="shared" si="0"/>
        <v>-4400.4932211688501</v>
      </c>
      <c r="C61">
        <v>0</v>
      </c>
      <c r="D61">
        <v>0.66354330649457605</v>
      </c>
      <c r="E61">
        <v>14.6122899431326</v>
      </c>
      <c r="F61">
        <v>0.13223499999999999</v>
      </c>
    </row>
    <row r="62" spans="1:6" x14ac:dyDescent="0.4">
      <c r="A62">
        <v>0</v>
      </c>
      <c r="B62">
        <f t="shared" si="0"/>
        <v>-4248.2452956907218</v>
      </c>
      <c r="C62">
        <v>0</v>
      </c>
      <c r="D62">
        <v>0.132494674410333</v>
      </c>
      <c r="E62">
        <v>17.844854803300301</v>
      </c>
      <c r="F62">
        <v>0.12614600000000001</v>
      </c>
    </row>
    <row r="63" spans="1:6" x14ac:dyDescent="0.4">
      <c r="A63">
        <v>0</v>
      </c>
      <c r="B63">
        <f t="shared" si="0"/>
        <v>-4221.6555891537673</v>
      </c>
      <c r="C63">
        <v>0</v>
      </c>
      <c r="D63">
        <v>3.9748403880690099E-2</v>
      </c>
      <c r="E63">
        <v>31.4637832568086</v>
      </c>
      <c r="F63">
        <v>0.119394</v>
      </c>
    </row>
    <row r="64" spans="1:6" x14ac:dyDescent="0.4">
      <c r="A64">
        <v>208.39680000000001</v>
      </c>
      <c r="B64">
        <f t="shared" si="0"/>
        <v>12771.50485598301</v>
      </c>
      <c r="C64">
        <v>316051.20000000001</v>
      </c>
      <c r="D64">
        <v>19.037333817069101</v>
      </c>
      <c r="E64">
        <v>57.914123999771498</v>
      </c>
      <c r="F64">
        <v>0.118337</v>
      </c>
    </row>
    <row r="65" spans="1:6" x14ac:dyDescent="0.4">
      <c r="A65">
        <v>0</v>
      </c>
      <c r="B65">
        <f t="shared" si="0"/>
        <v>1690.8414863481462</v>
      </c>
      <c r="C65">
        <v>95731.199999999997</v>
      </c>
      <c r="D65">
        <v>3.12464452795099</v>
      </c>
      <c r="E65">
        <v>119.503967526285</v>
      </c>
      <c r="F65">
        <v>0.12731600000000001</v>
      </c>
    </row>
    <row r="66" spans="1:6" x14ac:dyDescent="0.4">
      <c r="A66">
        <v>0</v>
      </c>
      <c r="B66">
        <f t="shared" si="0"/>
        <v>-12172.76081790953</v>
      </c>
      <c r="C66">
        <v>0</v>
      </c>
      <c r="D66">
        <v>27.773614346738601</v>
      </c>
      <c r="E66">
        <v>154.35498813196099</v>
      </c>
      <c r="F66">
        <v>0.173793</v>
      </c>
    </row>
    <row r="67" spans="1:6" x14ac:dyDescent="0.4">
      <c r="A67">
        <v>19547.308799999999</v>
      </c>
      <c r="B67">
        <f t="shared" ref="B67:B130" si="1">-4210.26+0.071*C67-286.693*D67</f>
        <v>32122.767358972629</v>
      </c>
      <c r="C67">
        <v>794448</v>
      </c>
      <c r="D67">
        <v>70.014896216605806</v>
      </c>
      <c r="E67">
        <v>152.30380048474299</v>
      </c>
      <c r="F67">
        <v>0.218389</v>
      </c>
    </row>
    <row r="68" spans="1:6" x14ac:dyDescent="0.4">
      <c r="A68">
        <v>150678.144</v>
      </c>
      <c r="B68">
        <f t="shared" si="1"/>
        <v>215366.2460375299</v>
      </c>
      <c r="C68">
        <v>3587328</v>
      </c>
      <c r="D68">
        <v>122.51356664609899</v>
      </c>
      <c r="E68">
        <v>151.125053516034</v>
      </c>
      <c r="F68">
        <v>0.33287800000000001</v>
      </c>
    </row>
    <row r="69" spans="1:6" x14ac:dyDescent="0.4">
      <c r="A69">
        <v>288283.01760000002</v>
      </c>
      <c r="B69">
        <f t="shared" si="1"/>
        <v>338208.9221345532</v>
      </c>
      <c r="C69">
        <v>5184604.8</v>
      </c>
      <c r="D69">
        <v>89.600229742082306</v>
      </c>
      <c r="E69">
        <v>127.826325559735</v>
      </c>
      <c r="F69">
        <v>0.39066299999999998</v>
      </c>
    </row>
    <row r="70" spans="1:6" x14ac:dyDescent="0.4">
      <c r="A70">
        <v>2297.1167999999998</v>
      </c>
      <c r="B70">
        <f t="shared" si="1"/>
        <v>12473.660009581585</v>
      </c>
      <c r="C70">
        <v>476928</v>
      </c>
      <c r="D70">
        <v>59.917640090334999</v>
      </c>
      <c r="E70">
        <v>80.867551246712097</v>
      </c>
      <c r="F70">
        <v>0.31114900000000001</v>
      </c>
    </row>
    <row r="71" spans="1:6" x14ac:dyDescent="0.4">
      <c r="A71">
        <v>0</v>
      </c>
      <c r="B71">
        <f t="shared" si="1"/>
        <v>-11813.920062054332</v>
      </c>
      <c r="C71">
        <v>0</v>
      </c>
      <c r="D71">
        <v>26.521959245793699</v>
      </c>
      <c r="E71">
        <v>56.3496908995429</v>
      </c>
      <c r="F71">
        <v>0.214364</v>
      </c>
    </row>
    <row r="72" spans="1:6" x14ac:dyDescent="0.4">
      <c r="A72">
        <v>0</v>
      </c>
      <c r="B72">
        <f t="shared" si="1"/>
        <v>-10282.296315985885</v>
      </c>
      <c r="C72">
        <v>0</v>
      </c>
      <c r="D72">
        <v>21.179576466763699</v>
      </c>
      <c r="E72">
        <v>24.9288154373418</v>
      </c>
      <c r="F72">
        <v>8.8096999999999995E-2</v>
      </c>
    </row>
    <row r="73" spans="1:6" x14ac:dyDescent="0.4">
      <c r="A73">
        <v>0</v>
      </c>
      <c r="B73">
        <f t="shared" si="1"/>
        <v>-5524.9978755968968</v>
      </c>
      <c r="C73">
        <v>0</v>
      </c>
      <c r="D73">
        <v>4.5858736543860399</v>
      </c>
      <c r="E73">
        <v>16.373786532228699</v>
      </c>
      <c r="F73">
        <v>0.11501599999999999</v>
      </c>
    </row>
    <row r="74" spans="1:6" x14ac:dyDescent="0.4">
      <c r="A74">
        <v>0</v>
      </c>
      <c r="B74">
        <f t="shared" si="1"/>
        <v>-4733.4747386705858</v>
      </c>
      <c r="C74">
        <v>0</v>
      </c>
      <c r="D74">
        <v>1.82500004768371</v>
      </c>
      <c r="E74">
        <v>19.044895067360098</v>
      </c>
      <c r="F74">
        <v>0.13095100000000001</v>
      </c>
    </row>
    <row r="75" spans="1:6" x14ac:dyDescent="0.4">
      <c r="A75">
        <v>0</v>
      </c>
      <c r="B75">
        <f t="shared" si="1"/>
        <v>-4210.26</v>
      </c>
      <c r="C75">
        <v>0</v>
      </c>
      <c r="D75">
        <v>0</v>
      </c>
      <c r="E75">
        <v>38.749546570041801</v>
      </c>
      <c r="F75">
        <v>0.123386</v>
      </c>
    </row>
    <row r="76" spans="1:6" x14ac:dyDescent="0.4">
      <c r="A76">
        <v>581.904</v>
      </c>
      <c r="B76">
        <f t="shared" si="1"/>
        <v>39300.300160570885</v>
      </c>
      <c r="C76">
        <v>614131.19999999995</v>
      </c>
      <c r="D76">
        <v>0.323534371013948</v>
      </c>
      <c r="E76">
        <v>86.055854813536598</v>
      </c>
      <c r="F76">
        <v>0.13179399999999999</v>
      </c>
    </row>
    <row r="77" spans="1:6" x14ac:dyDescent="0.4">
      <c r="A77">
        <v>0</v>
      </c>
      <c r="B77">
        <f t="shared" si="1"/>
        <v>-3566.6126071441081</v>
      </c>
      <c r="C77">
        <v>16588.8</v>
      </c>
      <c r="D77">
        <v>1.8631686408252299</v>
      </c>
      <c r="E77">
        <v>131.75</v>
      </c>
      <c r="F77">
        <v>0.144982</v>
      </c>
    </row>
    <row r="78" spans="1:6" x14ac:dyDescent="0.4">
      <c r="A78">
        <v>0</v>
      </c>
      <c r="B78">
        <f t="shared" si="1"/>
        <v>-10122.757453052771</v>
      </c>
      <c r="C78">
        <v>0</v>
      </c>
      <c r="D78">
        <v>20.623096668048301</v>
      </c>
      <c r="E78">
        <v>174.14999389648401</v>
      </c>
      <c r="F78">
        <v>0.190303</v>
      </c>
    </row>
    <row r="79" spans="1:6" x14ac:dyDescent="0.4">
      <c r="A79">
        <v>0</v>
      </c>
      <c r="B79">
        <f t="shared" si="1"/>
        <v>-19119.076986129716</v>
      </c>
      <c r="C79">
        <v>0</v>
      </c>
      <c r="D79">
        <v>52.002724119981004</v>
      </c>
      <c r="E79">
        <v>170.02499389648401</v>
      </c>
      <c r="F79">
        <v>0.25611800000000001</v>
      </c>
    </row>
    <row r="80" spans="1:6" x14ac:dyDescent="0.4">
      <c r="A80">
        <v>514057.79519999999</v>
      </c>
      <c r="B80">
        <f t="shared" si="1"/>
        <v>423820.39533787285</v>
      </c>
      <c r="C80">
        <v>6512832</v>
      </c>
      <c r="D80">
        <v>119.920670062147</v>
      </c>
      <c r="E80">
        <v>148.92639135161099</v>
      </c>
      <c r="F80">
        <v>0.34391300000000002</v>
      </c>
    </row>
    <row r="81" spans="1:6" x14ac:dyDescent="0.4">
      <c r="A81">
        <v>185881.04639999999</v>
      </c>
      <c r="B81">
        <f t="shared" si="1"/>
        <v>200046.83347499999</v>
      </c>
      <c r="C81">
        <v>3141849.6</v>
      </c>
      <c r="D81">
        <v>65.625</v>
      </c>
      <c r="E81">
        <v>142.475006103515</v>
      </c>
      <c r="F81">
        <v>0.38535399999999997</v>
      </c>
    </row>
    <row r="82" spans="1:6" x14ac:dyDescent="0.4">
      <c r="A82">
        <v>0</v>
      </c>
      <c r="B82">
        <f t="shared" si="1"/>
        <v>-22520.792179291086</v>
      </c>
      <c r="C82">
        <v>0</v>
      </c>
      <c r="D82">
        <v>63.868082510877798</v>
      </c>
      <c r="E82">
        <v>101.34999847412099</v>
      </c>
      <c r="F82">
        <v>0.33032099999999998</v>
      </c>
    </row>
    <row r="83" spans="1:6" x14ac:dyDescent="0.4">
      <c r="A83">
        <v>0</v>
      </c>
      <c r="B83">
        <f t="shared" si="1"/>
        <v>-5676.5206429755335</v>
      </c>
      <c r="C83">
        <v>0</v>
      </c>
      <c r="D83">
        <v>5.11439289754383</v>
      </c>
      <c r="E83">
        <v>73.150001525878906</v>
      </c>
      <c r="F83">
        <v>0.21213399999999999</v>
      </c>
    </row>
    <row r="84" spans="1:6" x14ac:dyDescent="0.4">
      <c r="A84">
        <v>0</v>
      </c>
      <c r="B84">
        <f t="shared" si="1"/>
        <v>-6205.0633155253354</v>
      </c>
      <c r="C84">
        <v>0</v>
      </c>
      <c r="D84">
        <v>6.9579770539404002</v>
      </c>
      <c r="E84">
        <v>36.065500871412397</v>
      </c>
      <c r="F84">
        <v>0.16987099999999999</v>
      </c>
    </row>
    <row r="85" spans="1:6" x14ac:dyDescent="0.4">
      <c r="A85">
        <v>0</v>
      </c>
      <c r="B85">
        <f t="shared" si="1"/>
        <v>-4256.3316161301227</v>
      </c>
      <c r="C85">
        <v>0</v>
      </c>
      <c r="D85">
        <v>0.16070017799570499</v>
      </c>
      <c r="E85">
        <v>21.625</v>
      </c>
      <c r="F85">
        <v>0.15808800000000001</v>
      </c>
    </row>
    <row r="86" spans="1:6" x14ac:dyDescent="0.4">
      <c r="A86">
        <v>0</v>
      </c>
      <c r="B86">
        <f t="shared" si="1"/>
        <v>-4210.26</v>
      </c>
      <c r="C86">
        <v>0</v>
      </c>
      <c r="D86">
        <v>0</v>
      </c>
      <c r="E86">
        <v>28.811474473519102</v>
      </c>
      <c r="F86">
        <v>0.14705699999999999</v>
      </c>
    </row>
    <row r="87" spans="1:6" x14ac:dyDescent="0.4">
      <c r="A87">
        <v>0</v>
      </c>
      <c r="B87">
        <f t="shared" si="1"/>
        <v>-6008.501340161778</v>
      </c>
      <c r="C87">
        <v>0</v>
      </c>
      <c r="D87">
        <v>6.2723587257511602</v>
      </c>
      <c r="E87">
        <v>28.703278684000399</v>
      </c>
      <c r="F87">
        <v>0.141122</v>
      </c>
    </row>
    <row r="88" spans="1:6" x14ac:dyDescent="0.4">
      <c r="A88">
        <v>1002.3264</v>
      </c>
      <c r="B88">
        <f t="shared" si="1"/>
        <v>41684.96300861855</v>
      </c>
      <c r="C88">
        <v>647481.59999999998</v>
      </c>
      <c r="D88">
        <v>0.26498934882066599</v>
      </c>
      <c r="E88">
        <v>86.349998474120994</v>
      </c>
      <c r="F88">
        <v>0.136742</v>
      </c>
    </row>
    <row r="89" spans="1:6" x14ac:dyDescent="0.4">
      <c r="A89">
        <v>0</v>
      </c>
      <c r="B89">
        <f t="shared" si="1"/>
        <v>-804.70589430163091</v>
      </c>
      <c r="C89">
        <v>118022.39999999999</v>
      </c>
      <c r="D89">
        <v>17.349695647614801</v>
      </c>
      <c r="E89">
        <v>118.350006103515</v>
      </c>
      <c r="F89">
        <v>0.166049</v>
      </c>
    </row>
    <row r="90" spans="1:6" x14ac:dyDescent="0.4">
      <c r="A90">
        <v>0</v>
      </c>
      <c r="B90">
        <f t="shared" si="1"/>
        <v>-11660.056165392602</v>
      </c>
      <c r="C90">
        <v>35942.400000000001</v>
      </c>
      <c r="D90">
        <v>34.886469378019697</v>
      </c>
      <c r="E90">
        <v>181.625</v>
      </c>
      <c r="F90">
        <v>0.17716399999999999</v>
      </c>
    </row>
    <row r="91" spans="1:6" x14ac:dyDescent="0.4">
      <c r="A91">
        <v>15563.750400000001</v>
      </c>
      <c r="B91">
        <f t="shared" si="1"/>
        <v>11574.094267727991</v>
      </c>
      <c r="C91">
        <v>417744</v>
      </c>
      <c r="D91">
        <v>48.398355496199798</v>
      </c>
      <c r="E91">
        <v>160.84999084472599</v>
      </c>
      <c r="F91">
        <v>0.25858799999999998</v>
      </c>
    </row>
    <row r="92" spans="1:6" x14ac:dyDescent="0.4">
      <c r="A92">
        <v>98084.822400000005</v>
      </c>
      <c r="B92">
        <f t="shared" si="1"/>
        <v>63910.632067891165</v>
      </c>
      <c r="C92">
        <v>1316908.8</v>
      </c>
      <c r="D92">
        <v>88.525470562967499</v>
      </c>
      <c r="E92">
        <v>163.93009859336101</v>
      </c>
      <c r="F92">
        <v>0.332922</v>
      </c>
    </row>
    <row r="93" spans="1:6" x14ac:dyDescent="0.4">
      <c r="A93">
        <v>283012.4448</v>
      </c>
      <c r="B93">
        <f t="shared" si="1"/>
        <v>215761.7580733317</v>
      </c>
      <c r="C93">
        <v>3546892.8</v>
      </c>
      <c r="D93">
        <v>111.12015545084201</v>
      </c>
      <c r="E93">
        <v>121.559169645046</v>
      </c>
      <c r="F93">
        <v>0.37479899999999999</v>
      </c>
    </row>
    <row r="94" spans="1:6" x14ac:dyDescent="0.4">
      <c r="A94">
        <v>64829.289599999996</v>
      </c>
      <c r="B94">
        <f t="shared" si="1"/>
        <v>157062.59632499999</v>
      </c>
      <c r="C94">
        <v>2600035.2000000002</v>
      </c>
      <c r="D94">
        <v>81.375</v>
      </c>
      <c r="E94">
        <v>84.574996948242102</v>
      </c>
      <c r="F94">
        <v>0.31767699999999999</v>
      </c>
    </row>
    <row r="95" spans="1:6" x14ac:dyDescent="0.4">
      <c r="A95">
        <v>0</v>
      </c>
      <c r="B95">
        <f t="shared" si="1"/>
        <v>1205.2554974778677</v>
      </c>
      <c r="C95">
        <v>174873.60000000001</v>
      </c>
      <c r="D95">
        <v>24.418141016774499</v>
      </c>
      <c r="E95">
        <v>65.172718729580396</v>
      </c>
      <c r="F95">
        <v>0.198043</v>
      </c>
    </row>
    <row r="96" spans="1:6" x14ac:dyDescent="0.4">
      <c r="A96">
        <v>0</v>
      </c>
      <c r="B96">
        <f t="shared" si="1"/>
        <v>3676.7359200034884</v>
      </c>
      <c r="C96">
        <v>111283.2</v>
      </c>
      <c r="D96">
        <v>4.9220873884297099E-2</v>
      </c>
      <c r="E96">
        <v>35.075000762939403</v>
      </c>
      <c r="F96">
        <v>0.16314999999999999</v>
      </c>
    </row>
    <row r="97" spans="1:6" x14ac:dyDescent="0.4">
      <c r="A97">
        <v>0</v>
      </c>
      <c r="B97">
        <f t="shared" si="1"/>
        <v>-4225.4541185056032</v>
      </c>
      <c r="C97">
        <v>0</v>
      </c>
      <c r="D97">
        <v>5.2997870563992099E-2</v>
      </c>
      <c r="E97">
        <v>24.795330751146601</v>
      </c>
      <c r="F97">
        <v>0.146506</v>
      </c>
    </row>
    <row r="98" spans="1:6" x14ac:dyDescent="0.4">
      <c r="A98">
        <v>0</v>
      </c>
      <c r="B98">
        <f t="shared" si="1"/>
        <v>-4732.3182128428443</v>
      </c>
      <c r="C98">
        <v>0</v>
      </c>
      <c r="D98">
        <v>1.8209660258284801</v>
      </c>
      <c r="E98">
        <v>23.408592607134601</v>
      </c>
      <c r="F98">
        <v>0.14215</v>
      </c>
    </row>
    <row r="99" spans="1:6" x14ac:dyDescent="0.4">
      <c r="A99">
        <v>0</v>
      </c>
      <c r="B99">
        <f t="shared" si="1"/>
        <v>-6477.414121052956</v>
      </c>
      <c r="C99">
        <v>0</v>
      </c>
      <c r="D99">
        <v>7.9079507384308503</v>
      </c>
      <c r="E99">
        <v>33.826580709243103</v>
      </c>
      <c r="F99">
        <v>0.13572300000000001</v>
      </c>
    </row>
    <row r="100" spans="1:6" x14ac:dyDescent="0.4">
      <c r="A100">
        <v>836.61120000000005</v>
      </c>
      <c r="B100">
        <f t="shared" si="1"/>
        <v>32537.131870373596</v>
      </c>
      <c r="C100">
        <v>517622.4</v>
      </c>
      <c r="D100">
        <v>1.3249467640998E-2</v>
      </c>
      <c r="E100">
        <v>84.678066367610398</v>
      </c>
      <c r="F100">
        <v>0.13544700000000001</v>
      </c>
    </row>
    <row r="101" spans="1:6" x14ac:dyDescent="0.4">
      <c r="A101">
        <v>136.16640000000001</v>
      </c>
      <c r="B101">
        <f t="shared" si="1"/>
        <v>8794.8492507376395</v>
      </c>
      <c r="C101">
        <v>242265.60000000001</v>
      </c>
      <c r="D101">
        <v>14.6349870741956</v>
      </c>
      <c r="E101">
        <v>118.316942557178</v>
      </c>
      <c r="F101">
        <v>0.14702000000000001</v>
      </c>
    </row>
    <row r="102" spans="1:6" x14ac:dyDescent="0.4">
      <c r="A102">
        <v>0</v>
      </c>
      <c r="B102">
        <f t="shared" si="1"/>
        <v>-1850.1765863080138</v>
      </c>
      <c r="C102">
        <v>52099.199999999997</v>
      </c>
      <c r="D102">
        <v>4.6703609307098999</v>
      </c>
      <c r="E102">
        <v>177.09712339802999</v>
      </c>
      <c r="F102">
        <v>0.19361700000000001</v>
      </c>
    </row>
    <row r="103" spans="1:6" x14ac:dyDescent="0.4">
      <c r="A103">
        <v>0</v>
      </c>
      <c r="B103">
        <f t="shared" si="1"/>
        <v>-13218.488929291771</v>
      </c>
      <c r="C103">
        <v>0</v>
      </c>
      <c r="D103">
        <v>31.421168041395401</v>
      </c>
      <c r="E103">
        <v>159.89999389648401</v>
      </c>
      <c r="F103">
        <v>0.23494499999999999</v>
      </c>
    </row>
    <row r="104" spans="1:6" x14ac:dyDescent="0.4">
      <c r="A104">
        <v>0</v>
      </c>
      <c r="B104">
        <f t="shared" si="1"/>
        <v>-9837.1803411725086</v>
      </c>
      <c r="C104">
        <v>0</v>
      </c>
      <c r="D104">
        <v>19.626988943477901</v>
      </c>
      <c r="E104">
        <v>173.64999389648401</v>
      </c>
      <c r="F104">
        <v>0.30344500000000002</v>
      </c>
    </row>
    <row r="105" spans="1:6" x14ac:dyDescent="0.4">
      <c r="A105">
        <v>0</v>
      </c>
      <c r="B105">
        <f t="shared" si="1"/>
        <v>-5817.3910143272351</v>
      </c>
      <c r="C105">
        <v>0</v>
      </c>
      <c r="D105">
        <v>5.6057560328547797</v>
      </c>
      <c r="E105">
        <v>158.725006103515</v>
      </c>
      <c r="F105">
        <v>0.29803800000000003</v>
      </c>
    </row>
    <row r="106" spans="1:6" x14ac:dyDescent="0.4">
      <c r="A106">
        <v>0</v>
      </c>
      <c r="B106">
        <f t="shared" si="1"/>
        <v>-35094.262987541166</v>
      </c>
      <c r="C106">
        <v>0</v>
      </c>
      <c r="D106">
        <v>107.72499847412099</v>
      </c>
      <c r="E106">
        <v>91.650001525878906</v>
      </c>
      <c r="F106">
        <v>0.27406000000000003</v>
      </c>
    </row>
    <row r="107" spans="1:6" x14ac:dyDescent="0.4">
      <c r="A107">
        <v>0</v>
      </c>
      <c r="B107">
        <f t="shared" si="1"/>
        <v>-6195.0566162699379</v>
      </c>
      <c r="C107">
        <v>49507.199999999997</v>
      </c>
      <c r="D107">
        <v>19.1836138875729</v>
      </c>
      <c r="E107">
        <v>71.190368889062299</v>
      </c>
      <c r="F107">
        <v>0.19305900000000001</v>
      </c>
    </row>
    <row r="108" spans="1:6" x14ac:dyDescent="0.4">
      <c r="A108">
        <v>0</v>
      </c>
      <c r="B108">
        <f t="shared" si="1"/>
        <v>-8399.3502996900188</v>
      </c>
      <c r="C108">
        <v>49161.599999999999</v>
      </c>
      <c r="D108">
        <v>26.786715754099401</v>
      </c>
      <c r="E108">
        <v>22.721910060589199</v>
      </c>
      <c r="F108">
        <v>0.149558</v>
      </c>
    </row>
    <row r="109" spans="1:6" x14ac:dyDescent="0.4">
      <c r="A109">
        <v>0</v>
      </c>
      <c r="B109">
        <f t="shared" si="1"/>
        <v>-4154.8474441393446</v>
      </c>
      <c r="C109">
        <v>8899.2000000000007</v>
      </c>
      <c r="D109">
        <v>2.0106198761021199</v>
      </c>
      <c r="E109">
        <v>18.5867155997319</v>
      </c>
      <c r="F109">
        <v>0.13262699999999999</v>
      </c>
    </row>
    <row r="110" spans="1:6" x14ac:dyDescent="0.4">
      <c r="A110">
        <v>0</v>
      </c>
      <c r="B110">
        <f t="shared" si="1"/>
        <v>-4328.9539001328176</v>
      </c>
      <c r="C110">
        <v>0</v>
      </c>
      <c r="D110">
        <v>0.41401045764220701</v>
      </c>
      <c r="E110">
        <v>20.804602225820599</v>
      </c>
      <c r="F110">
        <v>0.13370899999999999</v>
      </c>
    </row>
    <row r="111" spans="1:6" x14ac:dyDescent="0.4">
      <c r="A111">
        <v>0</v>
      </c>
      <c r="B111">
        <f t="shared" si="1"/>
        <v>-5600.7409376903488</v>
      </c>
      <c r="C111">
        <v>0</v>
      </c>
      <c r="D111">
        <v>4.8500693692917096</v>
      </c>
      <c r="E111">
        <v>34.996412252594098</v>
      </c>
      <c r="F111">
        <v>0.120583</v>
      </c>
    </row>
    <row r="112" spans="1:6" x14ac:dyDescent="0.4">
      <c r="A112">
        <v>1568.5056</v>
      </c>
      <c r="B112">
        <f t="shared" si="1"/>
        <v>32543.633250719344</v>
      </c>
      <c r="C112">
        <v>519609.59999999998</v>
      </c>
      <c r="D112">
        <v>0.482705714058765</v>
      </c>
      <c r="E112">
        <v>84.942277756516503</v>
      </c>
      <c r="F112">
        <v>0.12589500000000001</v>
      </c>
    </row>
    <row r="113" spans="1:6" x14ac:dyDescent="0.4">
      <c r="A113">
        <v>0</v>
      </c>
      <c r="B113">
        <f t="shared" si="1"/>
        <v>9460.4353889585909</v>
      </c>
      <c r="C113">
        <v>199497.60000000001</v>
      </c>
      <c r="D113">
        <v>1.7218216386218299</v>
      </c>
      <c r="E113">
        <v>147.308205752134</v>
      </c>
      <c r="F113">
        <v>0.141344</v>
      </c>
    </row>
    <row r="114" spans="1:6" x14ac:dyDescent="0.4">
      <c r="A114">
        <v>0</v>
      </c>
      <c r="B114">
        <f t="shared" si="1"/>
        <v>-6392.6567568840564</v>
      </c>
      <c r="C114">
        <v>52012.800000000003</v>
      </c>
      <c r="D114">
        <v>20.4933694121728</v>
      </c>
      <c r="E114">
        <v>175.82501220703099</v>
      </c>
      <c r="F114">
        <v>0.188661</v>
      </c>
    </row>
    <row r="115" spans="1:6" x14ac:dyDescent="0.4">
      <c r="A115">
        <v>37596.614399999999</v>
      </c>
      <c r="B115">
        <f t="shared" si="1"/>
        <v>57167.500149835381</v>
      </c>
      <c r="C115">
        <v>1135209.6000000001</v>
      </c>
      <c r="D115">
        <v>67.047752997682593</v>
      </c>
      <c r="E115">
        <v>157.875</v>
      </c>
      <c r="F115">
        <v>0.269229</v>
      </c>
    </row>
    <row r="116" spans="1:6" x14ac:dyDescent="0.4">
      <c r="A116">
        <v>51729.84</v>
      </c>
      <c r="B116">
        <f t="shared" si="1"/>
        <v>43700.418020174693</v>
      </c>
      <c r="C116">
        <v>1011916.8</v>
      </c>
      <c r="D116">
        <v>83.487963709701006</v>
      </c>
      <c r="E116">
        <v>162.95655231104499</v>
      </c>
      <c r="F116">
        <v>0.34631800000000001</v>
      </c>
    </row>
    <row r="117" spans="1:6" x14ac:dyDescent="0.4">
      <c r="A117">
        <v>1277332.848</v>
      </c>
      <c r="B117">
        <f t="shared" si="1"/>
        <v>1130999.9925316786</v>
      </c>
      <c r="C117">
        <v>16463520</v>
      </c>
      <c r="D117">
        <v>117.546181693733</v>
      </c>
      <c r="E117">
        <v>138.698891105071</v>
      </c>
      <c r="F117">
        <v>0.39317200000000002</v>
      </c>
    </row>
    <row r="118" spans="1:6" x14ac:dyDescent="0.4">
      <c r="A118">
        <v>0</v>
      </c>
      <c r="B118">
        <f t="shared" si="1"/>
        <v>36148.533037910071</v>
      </c>
      <c r="C118">
        <v>720144</v>
      </c>
      <c r="D118">
        <v>37.571307852266798</v>
      </c>
      <c r="E118">
        <v>104.40397816509299</v>
      </c>
      <c r="F118">
        <v>0.31834200000000001</v>
      </c>
    </row>
    <row r="119" spans="1:6" x14ac:dyDescent="0.4">
      <c r="A119">
        <v>0</v>
      </c>
      <c r="B119">
        <f t="shared" si="1"/>
        <v>49896.517919278391</v>
      </c>
      <c r="C119">
        <v>962409.6</v>
      </c>
      <c r="D119">
        <v>49.615106335772403</v>
      </c>
      <c r="E119">
        <v>65.404474134549901</v>
      </c>
      <c r="F119">
        <v>0.22010299999999999</v>
      </c>
    </row>
    <row r="120" spans="1:6" x14ac:dyDescent="0.4">
      <c r="A120">
        <v>0</v>
      </c>
      <c r="B120">
        <f t="shared" si="1"/>
        <v>28741.628003714388</v>
      </c>
      <c r="C120">
        <v>466819.2</v>
      </c>
      <c r="D120">
        <v>0.67066582122900098</v>
      </c>
      <c r="E120">
        <v>40.453853294003501</v>
      </c>
      <c r="F120">
        <v>0.16255600000000001</v>
      </c>
    </row>
    <row r="121" spans="1:6" x14ac:dyDescent="0.4">
      <c r="A121">
        <v>0</v>
      </c>
      <c r="B121">
        <f t="shared" si="1"/>
        <v>-4966.0144711594266</v>
      </c>
      <c r="C121">
        <v>0</v>
      </c>
      <c r="D121">
        <v>2.6361106520195001</v>
      </c>
      <c r="E121">
        <v>25.059722980154401</v>
      </c>
      <c r="F121">
        <v>0.15183199999999999</v>
      </c>
    </row>
    <row r="122" spans="1:6" x14ac:dyDescent="0.4">
      <c r="A122">
        <v>0</v>
      </c>
      <c r="B122">
        <f t="shared" si="1"/>
        <v>-4378.9328650768039</v>
      </c>
      <c r="C122">
        <v>0</v>
      </c>
      <c r="D122">
        <v>0.58833967022844502</v>
      </c>
      <c r="E122">
        <v>28.0476569949282</v>
      </c>
      <c r="F122">
        <v>0.14250399999999999</v>
      </c>
    </row>
    <row r="123" spans="1:6" x14ac:dyDescent="0.4">
      <c r="A123">
        <v>0</v>
      </c>
      <c r="B123">
        <f t="shared" si="1"/>
        <v>-9659.4059389214635</v>
      </c>
      <c r="C123">
        <v>0</v>
      </c>
      <c r="D123">
        <v>19.006902641227601</v>
      </c>
      <c r="E123">
        <v>35.588175528999102</v>
      </c>
      <c r="F123">
        <v>0.139293</v>
      </c>
    </row>
    <row r="124" spans="1:6" x14ac:dyDescent="0.4">
      <c r="A124">
        <v>1541.808</v>
      </c>
      <c r="B124">
        <f t="shared" si="1"/>
        <v>48297.592927570782</v>
      </c>
      <c r="C124">
        <v>826675.19999999995</v>
      </c>
      <c r="D124">
        <v>21.577388608822702</v>
      </c>
      <c r="E124">
        <v>63.196022672537403</v>
      </c>
      <c r="F124">
        <v>0.14374799999999999</v>
      </c>
    </row>
    <row r="125" spans="1:6" x14ac:dyDescent="0.4">
      <c r="A125">
        <v>0</v>
      </c>
      <c r="B125">
        <f t="shared" si="1"/>
        <v>35749.795426651624</v>
      </c>
      <c r="C125">
        <v>570499.19999999995</v>
      </c>
      <c r="D125">
        <v>1.9023407385194799</v>
      </c>
      <c r="E125">
        <v>129.838388557309</v>
      </c>
      <c r="F125">
        <v>0.158968</v>
      </c>
    </row>
    <row r="126" spans="1:6" x14ac:dyDescent="0.4">
      <c r="A126">
        <v>0</v>
      </c>
      <c r="B126">
        <f t="shared" si="1"/>
        <v>7378.1336346346798</v>
      </c>
      <c r="C126">
        <v>256694.39999999999</v>
      </c>
      <c r="D126">
        <v>23.1498807622276</v>
      </c>
      <c r="E126">
        <v>187.885599985819</v>
      </c>
      <c r="F126">
        <v>0.20324700000000001</v>
      </c>
    </row>
    <row r="127" spans="1:6" x14ac:dyDescent="0.4">
      <c r="A127">
        <v>0</v>
      </c>
      <c r="B127">
        <f t="shared" si="1"/>
        <v>-858.4595872304908</v>
      </c>
      <c r="C127">
        <v>232502.39999999999</v>
      </c>
      <c r="D127">
        <v>45.8883543973187</v>
      </c>
      <c r="E127">
        <v>182.5</v>
      </c>
      <c r="F127">
        <v>0.27249800000000002</v>
      </c>
    </row>
    <row r="128" spans="1:6" x14ac:dyDescent="0.4">
      <c r="A128">
        <v>0</v>
      </c>
      <c r="B128">
        <f t="shared" si="1"/>
        <v>-840.91164249751455</v>
      </c>
      <c r="C128">
        <v>354931.20000000001</v>
      </c>
      <c r="D128">
        <v>76.146842938256299</v>
      </c>
      <c r="E128">
        <v>173.57228990849899</v>
      </c>
      <c r="F128">
        <v>0.35547699999999999</v>
      </c>
    </row>
    <row r="129" spans="1:6" x14ac:dyDescent="0.4">
      <c r="A129">
        <v>0</v>
      </c>
      <c r="B129">
        <f t="shared" si="1"/>
        <v>-3223.858175795247</v>
      </c>
      <c r="C129">
        <v>287366.40000000002</v>
      </c>
      <c r="D129">
        <v>67.726148094983998</v>
      </c>
      <c r="E129">
        <v>147.77396610573899</v>
      </c>
      <c r="F129">
        <v>0.36483599999999999</v>
      </c>
    </row>
    <row r="130" spans="1:6" x14ac:dyDescent="0.4">
      <c r="A130">
        <v>0</v>
      </c>
      <c r="B130">
        <f t="shared" si="1"/>
        <v>-3280.0337517533662</v>
      </c>
      <c r="C130">
        <v>136857.60000000001</v>
      </c>
      <c r="D130">
        <v>30.648335856659799</v>
      </c>
      <c r="E130">
        <v>117.447330180058</v>
      </c>
      <c r="F130">
        <v>0.28534199999999998</v>
      </c>
    </row>
    <row r="131" spans="1:6" x14ac:dyDescent="0.4">
      <c r="A131">
        <v>0</v>
      </c>
      <c r="B131">
        <f t="shared" ref="B131:B181" si="2">-4210.26+0.071*C131-286.693*D131</f>
        <v>7274.5215400502784</v>
      </c>
      <c r="C131">
        <v>305683.20000000001</v>
      </c>
      <c r="D131">
        <v>35.643443195159001</v>
      </c>
      <c r="E131">
        <v>54.900001525878899</v>
      </c>
      <c r="F131">
        <v>0.200684</v>
      </c>
    </row>
    <row r="132" spans="1:6" x14ac:dyDescent="0.4">
      <c r="A132">
        <v>0</v>
      </c>
      <c r="B132">
        <f t="shared" si="2"/>
        <v>3531.3527999999997</v>
      </c>
      <c r="C132">
        <v>109036.8</v>
      </c>
      <c r="D132">
        <v>0</v>
      </c>
      <c r="E132">
        <v>43.595611393623898</v>
      </c>
      <c r="F132">
        <v>0.15429699999999999</v>
      </c>
    </row>
    <row r="133" spans="1:6" x14ac:dyDescent="0.4">
      <c r="A133">
        <v>0</v>
      </c>
      <c r="B133">
        <f t="shared" si="2"/>
        <v>-4233.0511783075335</v>
      </c>
      <c r="C133">
        <v>0</v>
      </c>
      <c r="D133">
        <v>7.9496807761380295E-2</v>
      </c>
      <c r="E133">
        <v>28.973724662235199</v>
      </c>
      <c r="F133">
        <v>0.14580299999999999</v>
      </c>
    </row>
    <row r="134" spans="1:6" x14ac:dyDescent="0.4">
      <c r="A134">
        <v>0</v>
      </c>
      <c r="B134">
        <f t="shared" si="2"/>
        <v>-4524.0705870969896</v>
      </c>
      <c r="C134">
        <v>0</v>
      </c>
      <c r="D134">
        <v>1.09458754520337</v>
      </c>
      <c r="E134">
        <v>23.994284532965601</v>
      </c>
      <c r="F134">
        <v>0.14102799999999999</v>
      </c>
    </row>
    <row r="135" spans="1:6" x14ac:dyDescent="0.4">
      <c r="A135">
        <v>0</v>
      </c>
      <c r="B135">
        <f t="shared" si="2"/>
        <v>-4210.26</v>
      </c>
      <c r="C135">
        <v>0</v>
      </c>
      <c r="D135">
        <v>0</v>
      </c>
      <c r="E135">
        <v>41.083895954007801</v>
      </c>
      <c r="F135">
        <v>0.13533100000000001</v>
      </c>
    </row>
    <row r="136" spans="1:6" x14ac:dyDescent="0.4">
      <c r="A136">
        <v>1072.2239999999999</v>
      </c>
      <c r="B136">
        <f t="shared" si="2"/>
        <v>19755.704118082045</v>
      </c>
      <c r="C136">
        <v>368928</v>
      </c>
      <c r="D136">
        <v>7.77111363694946</v>
      </c>
      <c r="E136">
        <v>94.682161029397307</v>
      </c>
      <c r="F136">
        <v>0.13558100000000001</v>
      </c>
    </row>
    <row r="137" spans="1:6" x14ac:dyDescent="0.4">
      <c r="A137">
        <v>0</v>
      </c>
      <c r="B137">
        <f t="shared" si="2"/>
        <v>-8607.5724550228606</v>
      </c>
      <c r="C137">
        <v>43286.400000000001</v>
      </c>
      <c r="D137">
        <v>26.058002305681899</v>
      </c>
      <c r="E137">
        <v>139.123619695646</v>
      </c>
      <c r="F137">
        <v>0.16670199999999999</v>
      </c>
    </row>
    <row r="138" spans="1:6" x14ac:dyDescent="0.4">
      <c r="A138">
        <v>0</v>
      </c>
      <c r="B138">
        <f t="shared" si="2"/>
        <v>-9779.7347335796567</v>
      </c>
      <c r="C138">
        <v>139795.20000000001</v>
      </c>
      <c r="D138">
        <v>54.047130322608702</v>
      </c>
      <c r="E138">
        <v>174.19999694824199</v>
      </c>
      <c r="F138">
        <v>0.20558699999999999</v>
      </c>
    </row>
    <row r="139" spans="1:6" x14ac:dyDescent="0.4">
      <c r="A139">
        <v>0</v>
      </c>
      <c r="B139">
        <f t="shared" si="2"/>
        <v>-1075.6045111817302</v>
      </c>
      <c r="C139">
        <v>63504</v>
      </c>
      <c r="D139">
        <v>4.7930312605530299</v>
      </c>
      <c r="E139">
        <v>191.77499389648401</v>
      </c>
      <c r="F139">
        <v>0.26297999999999999</v>
      </c>
    </row>
    <row r="140" spans="1:6" x14ac:dyDescent="0.4">
      <c r="A140">
        <v>542139.52320000005</v>
      </c>
      <c r="B140">
        <f t="shared" si="2"/>
        <v>648018.78761174309</v>
      </c>
      <c r="C140">
        <v>9800179.1999999993</v>
      </c>
      <c r="D140">
        <v>152.02211281146299</v>
      </c>
      <c r="E140">
        <v>143.59608087192299</v>
      </c>
      <c r="F140">
        <v>0.35885499999999998</v>
      </c>
    </row>
    <row r="141" spans="1:6" x14ac:dyDescent="0.4">
      <c r="A141">
        <v>70721.251199999999</v>
      </c>
      <c r="B141">
        <f t="shared" si="2"/>
        <v>116616.03869999998</v>
      </c>
      <c r="C141">
        <v>2083363.2</v>
      </c>
      <c r="D141">
        <v>94.5</v>
      </c>
      <c r="E141">
        <v>135.81277128239</v>
      </c>
      <c r="F141">
        <v>0.42483199999999999</v>
      </c>
    </row>
    <row r="142" spans="1:6" x14ac:dyDescent="0.4">
      <c r="A142">
        <v>0</v>
      </c>
      <c r="B142">
        <f t="shared" si="2"/>
        <v>-9134.9762757062181</v>
      </c>
      <c r="C142">
        <v>137030.39999999999</v>
      </c>
      <c r="D142">
        <v>51.113472166066899</v>
      </c>
      <c r="E142">
        <v>94.726878457502195</v>
      </c>
      <c r="F142">
        <v>0.33653</v>
      </c>
    </row>
    <row r="143" spans="1:6" x14ac:dyDescent="0.4">
      <c r="A143">
        <v>0</v>
      </c>
      <c r="B143">
        <f t="shared" si="2"/>
        <v>10729.353934364721</v>
      </c>
      <c r="C143">
        <v>276134.40000000002</v>
      </c>
      <c r="D143">
        <v>16.274999618530199</v>
      </c>
      <c r="E143">
        <v>68.147547513263703</v>
      </c>
      <c r="F143">
        <v>0.21043200000000001</v>
      </c>
    </row>
    <row r="144" spans="1:6" x14ac:dyDescent="0.4">
      <c r="A144">
        <v>0</v>
      </c>
      <c r="B144">
        <f t="shared" si="2"/>
        <v>15830.624445248501</v>
      </c>
      <c r="C144">
        <v>291168</v>
      </c>
      <c r="D144">
        <v>2.2046005823354502</v>
      </c>
      <c r="E144">
        <v>38.1909079559967</v>
      </c>
      <c r="F144">
        <v>0.16691600000000001</v>
      </c>
    </row>
    <row r="145" spans="1:6" x14ac:dyDescent="0.4">
      <c r="A145">
        <v>0</v>
      </c>
      <c r="B145">
        <f t="shared" si="2"/>
        <v>-4167.5127760153991</v>
      </c>
      <c r="C145">
        <v>1296</v>
      </c>
      <c r="D145">
        <v>0.17185203690148901</v>
      </c>
      <c r="E145">
        <v>23.1753653818344</v>
      </c>
      <c r="F145">
        <v>0.15474399999999999</v>
      </c>
    </row>
    <row r="146" spans="1:6" x14ac:dyDescent="0.4">
      <c r="A146">
        <v>0</v>
      </c>
      <c r="B146">
        <f t="shared" si="2"/>
        <v>-4210.26</v>
      </c>
      <c r="C146">
        <v>0</v>
      </c>
      <c r="D146">
        <v>0</v>
      </c>
      <c r="E146">
        <v>26.738543151131999</v>
      </c>
      <c r="F146">
        <v>0.14647499999999999</v>
      </c>
    </row>
    <row r="147" spans="1:6" x14ac:dyDescent="0.4">
      <c r="A147">
        <v>0</v>
      </c>
      <c r="B147">
        <f t="shared" si="2"/>
        <v>-5336.0613692142906</v>
      </c>
      <c r="C147">
        <v>0</v>
      </c>
      <c r="D147">
        <v>3.92685335607877</v>
      </c>
      <c r="E147">
        <v>34.741135248583703</v>
      </c>
      <c r="F147">
        <v>0.14357400000000001</v>
      </c>
    </row>
    <row r="148" spans="1:6" x14ac:dyDescent="0.4">
      <c r="A148">
        <v>820.62720000000002</v>
      </c>
      <c r="B148">
        <f t="shared" si="2"/>
        <v>37424.047696572998</v>
      </c>
      <c r="C148">
        <v>595728</v>
      </c>
      <c r="D148">
        <v>2.3104167294876299</v>
      </c>
      <c r="E148">
        <v>82.824861132080798</v>
      </c>
      <c r="F148">
        <v>0.14587800000000001</v>
      </c>
    </row>
    <row r="149" spans="1:6" x14ac:dyDescent="0.4">
      <c r="A149">
        <v>0</v>
      </c>
      <c r="B149">
        <f t="shared" si="2"/>
        <v>-1211.4227796815512</v>
      </c>
      <c r="C149">
        <v>157593.60000000001</v>
      </c>
      <c r="D149">
        <v>28.568218895060401</v>
      </c>
      <c r="E149">
        <v>128.86317031281001</v>
      </c>
      <c r="F149">
        <v>0.159187</v>
      </c>
    </row>
    <row r="150" spans="1:6" x14ac:dyDescent="0.4">
      <c r="A150">
        <v>0</v>
      </c>
      <c r="B150">
        <f t="shared" si="2"/>
        <v>-4627.7149445746145</v>
      </c>
      <c r="C150">
        <v>36633.599999999999</v>
      </c>
      <c r="D150">
        <v>10.528476609385701</v>
      </c>
      <c r="E150">
        <v>177.89999389648401</v>
      </c>
      <c r="F150">
        <v>0.19794100000000001</v>
      </c>
    </row>
    <row r="151" spans="1:6" x14ac:dyDescent="0.4">
      <c r="A151">
        <v>0</v>
      </c>
      <c r="B151">
        <f t="shared" si="2"/>
        <v>-22974.315975082369</v>
      </c>
      <c r="C151">
        <v>0</v>
      </c>
      <c r="D151">
        <v>65.449996948242102</v>
      </c>
      <c r="E151">
        <v>175.97752211874499</v>
      </c>
      <c r="F151">
        <v>0.26737499999999997</v>
      </c>
    </row>
    <row r="152" spans="1:6" x14ac:dyDescent="0.4">
      <c r="A152">
        <v>0</v>
      </c>
      <c r="B152">
        <f t="shared" si="2"/>
        <v>-14526.463709653972</v>
      </c>
      <c r="C152">
        <v>0</v>
      </c>
      <c r="D152">
        <v>35.983451670092997</v>
      </c>
      <c r="E152">
        <v>161.07499694824199</v>
      </c>
      <c r="F152">
        <v>0.346134</v>
      </c>
    </row>
    <row r="153" spans="1:6" x14ac:dyDescent="0.4">
      <c r="A153">
        <v>7197.8976000000002</v>
      </c>
      <c r="B153">
        <f t="shared" si="2"/>
        <v>-8294.2866336747138</v>
      </c>
      <c r="C153">
        <v>340156.8</v>
      </c>
      <c r="D153">
        <v>98.485695268718501</v>
      </c>
      <c r="E153">
        <v>139.55000305175699</v>
      </c>
      <c r="F153">
        <v>0.39024300000000001</v>
      </c>
    </row>
    <row r="154" spans="1:6" x14ac:dyDescent="0.4">
      <c r="A154">
        <v>0</v>
      </c>
      <c r="B154">
        <f t="shared" si="2"/>
        <v>-26427.42978258786</v>
      </c>
      <c r="C154">
        <v>0</v>
      </c>
      <c r="D154">
        <v>77.494636362198804</v>
      </c>
      <c r="E154">
        <v>101.13509464172</v>
      </c>
      <c r="F154">
        <v>0.32026500000000002</v>
      </c>
    </row>
    <row r="155" spans="1:6" x14ac:dyDescent="0.4">
      <c r="A155">
        <v>0</v>
      </c>
      <c r="B155">
        <f t="shared" si="2"/>
        <v>-7214.2480790999534</v>
      </c>
      <c r="C155">
        <v>0</v>
      </c>
      <c r="D155">
        <v>10.4780656629215</v>
      </c>
      <c r="E155">
        <v>72.599998474120994</v>
      </c>
      <c r="F155">
        <v>0.21992100000000001</v>
      </c>
    </row>
    <row r="156" spans="1:6" x14ac:dyDescent="0.4">
      <c r="A156">
        <v>0</v>
      </c>
      <c r="B156">
        <f t="shared" si="2"/>
        <v>-10742.181081913375</v>
      </c>
      <c r="C156">
        <v>0</v>
      </c>
      <c r="D156">
        <v>22.783678296691502</v>
      </c>
      <c r="E156">
        <v>35.3337963771029</v>
      </c>
      <c r="F156">
        <v>0.16836300000000001</v>
      </c>
    </row>
    <row r="157" spans="1:6" x14ac:dyDescent="0.4">
      <c r="A157">
        <v>0</v>
      </c>
      <c r="B157">
        <f t="shared" si="2"/>
        <v>-6011.204384209761</v>
      </c>
      <c r="C157">
        <v>0</v>
      </c>
      <c r="D157">
        <v>6.2817870830810696</v>
      </c>
      <c r="E157">
        <v>15.8990199099526</v>
      </c>
      <c r="F157">
        <v>9.2561000000000004E-2</v>
      </c>
    </row>
    <row r="158" spans="1:6" x14ac:dyDescent="0.4">
      <c r="A158">
        <v>0</v>
      </c>
      <c r="B158">
        <f t="shared" si="2"/>
        <v>-6602.0900752592443</v>
      </c>
      <c r="C158">
        <v>0</v>
      </c>
      <c r="D158">
        <v>8.3428269098277408</v>
      </c>
      <c r="E158">
        <v>12.2214180833688</v>
      </c>
      <c r="F158">
        <v>7.5080999999999995E-2</v>
      </c>
    </row>
    <row r="159" spans="1:6" x14ac:dyDescent="0.4">
      <c r="A159">
        <v>0</v>
      </c>
      <c r="B159">
        <f t="shared" si="2"/>
        <v>-4282.4320609252118</v>
      </c>
      <c r="C159">
        <v>0</v>
      </c>
      <c r="D159">
        <v>0.25173987828517502</v>
      </c>
      <c r="E159">
        <v>36.7184555272785</v>
      </c>
      <c r="F159">
        <v>0.145622</v>
      </c>
    </row>
    <row r="160" spans="1:6" x14ac:dyDescent="0.4">
      <c r="A160">
        <v>1927.3248000000001</v>
      </c>
      <c r="B160">
        <f t="shared" si="2"/>
        <v>39587.669110201372</v>
      </c>
      <c r="C160">
        <v>628905.6</v>
      </c>
      <c r="D160">
        <v>2.9800814453042701</v>
      </c>
      <c r="E160">
        <v>86.021103289022093</v>
      </c>
      <c r="F160">
        <v>0.14491399999999999</v>
      </c>
    </row>
    <row r="161" spans="1:6" x14ac:dyDescent="0.4">
      <c r="A161">
        <v>0</v>
      </c>
      <c r="B161">
        <f t="shared" si="2"/>
        <v>7810.3154758733181</v>
      </c>
      <c r="C161">
        <v>171417.60000000001</v>
      </c>
      <c r="D161">
        <v>0.52346630063057198</v>
      </c>
      <c r="E161">
        <v>133.22499084472599</v>
      </c>
      <c r="F161">
        <v>0.15609899999999999</v>
      </c>
    </row>
    <row r="162" spans="1:6" x14ac:dyDescent="0.4">
      <c r="A162">
        <v>0</v>
      </c>
      <c r="B162">
        <f t="shared" si="2"/>
        <v>-8268.0571733342731</v>
      </c>
      <c r="C162">
        <v>32140.799999999999</v>
      </c>
      <c r="D162">
        <v>22.113529013035802</v>
      </c>
      <c r="E162">
        <v>181.14045938817799</v>
      </c>
      <c r="F162">
        <v>0.200596</v>
      </c>
    </row>
    <row r="163" spans="1:6" x14ac:dyDescent="0.4">
      <c r="A163">
        <v>0</v>
      </c>
      <c r="B163">
        <f t="shared" si="2"/>
        <v>-14230.180568729385</v>
      </c>
      <c r="C163">
        <v>0</v>
      </c>
      <c r="D163">
        <v>34.950000762939403</v>
      </c>
      <c r="E163">
        <v>185.729194180908</v>
      </c>
      <c r="F163">
        <v>0.239064</v>
      </c>
    </row>
    <row r="164" spans="1:6" x14ac:dyDescent="0.4">
      <c r="A164">
        <v>0</v>
      </c>
      <c r="B164">
        <f t="shared" si="2"/>
        <v>-32134.123533359962</v>
      </c>
      <c r="C164">
        <v>0</v>
      </c>
      <c r="D164">
        <v>97.399879080968006</v>
      </c>
      <c r="E164">
        <v>161.84767671659699</v>
      </c>
      <c r="F164">
        <v>0.377388</v>
      </c>
    </row>
    <row r="165" spans="1:6" x14ac:dyDescent="0.4">
      <c r="A165">
        <v>77431.852799999993</v>
      </c>
      <c r="B165">
        <f t="shared" si="2"/>
        <v>256230.31801254145</v>
      </c>
      <c r="C165">
        <v>4153334.4</v>
      </c>
      <c r="D165">
        <v>120.150001525878</v>
      </c>
      <c r="E165">
        <v>131.73847274206801</v>
      </c>
      <c r="F165">
        <v>0.40006199999999997</v>
      </c>
    </row>
    <row r="166" spans="1:6" x14ac:dyDescent="0.4">
      <c r="A166">
        <v>11.4048</v>
      </c>
      <c r="B166">
        <f t="shared" si="2"/>
        <v>-1254.373142591543</v>
      </c>
      <c r="C166">
        <v>173750.39999999999</v>
      </c>
      <c r="D166">
        <v>32.7192904695669</v>
      </c>
      <c r="E166">
        <v>95.857533353260393</v>
      </c>
      <c r="F166">
        <v>0.33497500000000002</v>
      </c>
    </row>
    <row r="167" spans="1:6" x14ac:dyDescent="0.4">
      <c r="A167">
        <v>0</v>
      </c>
      <c r="B167">
        <f t="shared" si="2"/>
        <v>-551.29710445846672</v>
      </c>
      <c r="C167">
        <v>70502.399999999994</v>
      </c>
      <c r="D167">
        <v>4.6973853720127998</v>
      </c>
      <c r="E167">
        <v>73.539397921353597</v>
      </c>
      <c r="F167">
        <v>0.210094</v>
      </c>
    </row>
    <row r="168" spans="1:6" x14ac:dyDescent="0.4">
      <c r="A168">
        <v>0</v>
      </c>
      <c r="B168">
        <f t="shared" si="2"/>
        <v>-5384.3563533220513</v>
      </c>
      <c r="C168">
        <v>36720</v>
      </c>
      <c r="D168">
        <v>13.1890780497677</v>
      </c>
      <c r="E168">
        <v>37.717389357253097</v>
      </c>
      <c r="F168">
        <v>0.12886800000000001</v>
      </c>
    </row>
    <row r="169" spans="1:6" x14ac:dyDescent="0.4">
      <c r="A169">
        <v>0</v>
      </c>
      <c r="B169">
        <f t="shared" si="2"/>
        <v>-4240.8050609435077</v>
      </c>
      <c r="C169">
        <v>0</v>
      </c>
      <c r="D169">
        <v>0.106542751108356</v>
      </c>
      <c r="E169">
        <v>19.816187416572099</v>
      </c>
      <c r="F169">
        <v>0.140292</v>
      </c>
    </row>
    <row r="170" spans="1:6" x14ac:dyDescent="0.4">
      <c r="A170">
        <v>0</v>
      </c>
      <c r="B170">
        <f t="shared" si="2"/>
        <v>-4289.1005767088236</v>
      </c>
      <c r="C170">
        <v>0</v>
      </c>
      <c r="D170">
        <v>0.27500000596046398</v>
      </c>
      <c r="E170">
        <v>32.369788935704101</v>
      </c>
      <c r="F170">
        <v>0.14116999999999999</v>
      </c>
    </row>
    <row r="171" spans="1:6" x14ac:dyDescent="0.4">
      <c r="A171">
        <v>0</v>
      </c>
      <c r="B171">
        <f t="shared" si="2"/>
        <v>-5800.8318027165333</v>
      </c>
      <c r="C171">
        <v>0</v>
      </c>
      <c r="D171">
        <v>5.5479966469935897</v>
      </c>
      <c r="E171">
        <v>51.577743863296703</v>
      </c>
      <c r="F171">
        <v>0.14863699999999999</v>
      </c>
    </row>
    <row r="172" spans="1:6" x14ac:dyDescent="0.4">
      <c r="A172">
        <v>685.23839999999996</v>
      </c>
      <c r="B172">
        <f t="shared" si="2"/>
        <v>38677.744233431833</v>
      </c>
      <c r="C172">
        <v>670982.40000000002</v>
      </c>
      <c r="D172">
        <v>16.5743361943548</v>
      </c>
      <c r="E172">
        <v>77.0639068227118</v>
      </c>
      <c r="F172">
        <v>0.15549499999999999</v>
      </c>
    </row>
    <row r="173" spans="1:6" x14ac:dyDescent="0.4">
      <c r="A173">
        <v>0</v>
      </c>
      <c r="B173">
        <f t="shared" si="2"/>
        <v>12026.715763635242</v>
      </c>
      <c r="C173">
        <v>333676.79999999999</v>
      </c>
      <c r="D173">
        <v>26.000205921891201</v>
      </c>
      <c r="E173">
        <v>104.55264455280999</v>
      </c>
      <c r="F173">
        <v>0.16306000000000001</v>
      </c>
    </row>
    <row r="174" spans="1:6" x14ac:dyDescent="0.4">
      <c r="A174">
        <v>0</v>
      </c>
      <c r="B174">
        <f t="shared" si="2"/>
        <v>-9876.598860559543</v>
      </c>
      <c r="C174">
        <v>0</v>
      </c>
      <c r="D174">
        <v>19.764482776208499</v>
      </c>
      <c r="E174">
        <v>183.19999694824199</v>
      </c>
      <c r="F174">
        <v>0.215367</v>
      </c>
    </row>
    <row r="175" spans="1:6" x14ac:dyDescent="0.4">
      <c r="A175">
        <v>922.75199999999995</v>
      </c>
      <c r="B175">
        <f t="shared" si="2"/>
        <v>-8564.3332101756569</v>
      </c>
      <c r="C175">
        <v>171158.39999999999</v>
      </c>
      <c r="D175">
        <v>57.574895829949298</v>
      </c>
      <c r="E175">
        <v>177.850006103515</v>
      </c>
      <c r="F175">
        <v>0.27596300000000001</v>
      </c>
    </row>
    <row r="176" spans="1:6" x14ac:dyDescent="0.4">
      <c r="A176">
        <v>313.45920000000001</v>
      </c>
      <c r="B176">
        <f t="shared" si="2"/>
        <v>-7299.0414989969486</v>
      </c>
      <c r="C176">
        <v>85276.800000000003</v>
      </c>
      <c r="D176">
        <v>31.892771358201799</v>
      </c>
      <c r="E176">
        <v>176.22376475147601</v>
      </c>
      <c r="F176">
        <v>0.35396300000000003</v>
      </c>
    </row>
    <row r="177" spans="1:6" x14ac:dyDescent="0.4">
      <c r="A177">
        <v>3092.5151999999998</v>
      </c>
      <c r="B177">
        <f t="shared" si="2"/>
        <v>-9564.309900391514</v>
      </c>
      <c r="C177">
        <v>221529.60000000001</v>
      </c>
      <c r="D177">
        <v>73.537377963157496</v>
      </c>
      <c r="E177">
        <v>141.159977058473</v>
      </c>
      <c r="F177">
        <v>0.38849899999999998</v>
      </c>
    </row>
    <row r="178" spans="1:6" x14ac:dyDescent="0.4">
      <c r="A178">
        <v>0</v>
      </c>
      <c r="B178">
        <f t="shared" si="2"/>
        <v>-8760.3248956059542</v>
      </c>
      <c r="C178">
        <v>9590.4</v>
      </c>
      <c r="D178">
        <v>18.245940066921602</v>
      </c>
      <c r="E178">
        <v>104.302266301573</v>
      </c>
      <c r="F178">
        <v>0.32572699999999999</v>
      </c>
    </row>
    <row r="179" spans="1:6" x14ac:dyDescent="0.4">
      <c r="A179">
        <v>0</v>
      </c>
      <c r="B179">
        <f t="shared" si="2"/>
        <v>-6282.188829118717</v>
      </c>
      <c r="C179">
        <v>0</v>
      </c>
      <c r="D179">
        <v>7.2269948311215</v>
      </c>
      <c r="E179">
        <v>65.625</v>
      </c>
      <c r="F179">
        <v>0.220355</v>
      </c>
    </row>
    <row r="180" spans="1:6" x14ac:dyDescent="0.4">
      <c r="A180">
        <v>0</v>
      </c>
      <c r="B180">
        <f t="shared" si="2"/>
        <v>-6318.6599493084441</v>
      </c>
      <c r="C180">
        <v>0</v>
      </c>
      <c r="D180">
        <v>7.35420798313333</v>
      </c>
      <c r="E180">
        <v>39.875</v>
      </c>
      <c r="F180">
        <v>0.17129800000000001</v>
      </c>
    </row>
    <row r="181" spans="1:6" x14ac:dyDescent="0.4">
      <c r="A181">
        <v>0</v>
      </c>
      <c r="B181">
        <f t="shared" si="2"/>
        <v>-5061.8929661355169</v>
      </c>
      <c r="C181">
        <v>0</v>
      </c>
      <c r="D181">
        <v>2.9705397973983199</v>
      </c>
      <c r="E181">
        <v>23.176622672677301</v>
      </c>
      <c r="F181">
        <v>0.160302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6E7882-39DD-4752-8EC3-38EE02D19F93}">
  <dimension ref="A1:AL181"/>
  <sheetViews>
    <sheetView topLeftCell="AI1" workbookViewId="0">
      <selection activeCell="B1" sqref="B1:B181"/>
    </sheetView>
  </sheetViews>
  <sheetFormatPr defaultRowHeight="13.9" x14ac:dyDescent="0.4"/>
  <cols>
    <col min="2" max="2" width="19.59765625" customWidth="1"/>
    <col min="3" max="38" width="9.06640625" style="16"/>
  </cols>
  <sheetData>
    <row r="1" spans="1:37" x14ac:dyDescent="0.35">
      <c r="A1" s="17" t="s">
        <v>15</v>
      </c>
      <c r="B1" s="17" t="s">
        <v>52</v>
      </c>
      <c r="C1" s="16" t="s">
        <v>55</v>
      </c>
      <c r="D1" s="16" t="s">
        <v>61</v>
      </c>
      <c r="E1" s="16" t="s">
        <v>62</v>
      </c>
      <c r="F1" s="16" t="s">
        <v>63</v>
      </c>
      <c r="G1" s="16" t="s">
        <v>64</v>
      </c>
      <c r="H1" s="16" t="s">
        <v>65</v>
      </c>
      <c r="I1" s="16" t="s">
        <v>66</v>
      </c>
      <c r="J1" s="16" t="s">
        <v>57</v>
      </c>
      <c r="K1" s="16" t="s">
        <v>67</v>
      </c>
      <c r="L1" s="16" t="s">
        <v>68</v>
      </c>
      <c r="M1" s="16" t="s">
        <v>69</v>
      </c>
      <c r="N1" s="16" t="s">
        <v>70</v>
      </c>
      <c r="O1" s="16" t="s">
        <v>71</v>
      </c>
      <c r="P1" s="16" t="s">
        <v>56</v>
      </c>
      <c r="Q1" s="16" t="s">
        <v>58</v>
      </c>
      <c r="R1" s="16" t="s">
        <v>72</v>
      </c>
      <c r="S1" s="16" t="s">
        <v>73</v>
      </c>
      <c r="T1" s="16" t="s">
        <v>74</v>
      </c>
      <c r="U1" s="16" t="s">
        <v>75</v>
      </c>
      <c r="V1" s="16" t="s">
        <v>76</v>
      </c>
      <c r="W1" s="16" t="s">
        <v>77</v>
      </c>
      <c r="X1" s="16" t="s">
        <v>59</v>
      </c>
      <c r="Y1" s="16" t="s">
        <v>78</v>
      </c>
      <c r="Z1" s="16" t="s">
        <v>79</v>
      </c>
      <c r="AA1" s="16" t="s">
        <v>80</v>
      </c>
      <c r="AB1" s="16" t="s">
        <v>81</v>
      </c>
      <c r="AC1" s="16" t="s">
        <v>82</v>
      </c>
      <c r="AD1" s="16" t="s">
        <v>83</v>
      </c>
      <c r="AE1" s="16" t="s">
        <v>60</v>
      </c>
      <c r="AF1" s="16" t="s">
        <v>84</v>
      </c>
      <c r="AG1" s="16" t="s">
        <v>85</v>
      </c>
      <c r="AH1" s="16" t="s">
        <v>86</v>
      </c>
      <c r="AI1" s="16" t="s">
        <v>87</v>
      </c>
      <c r="AJ1" s="16" t="s">
        <v>88</v>
      </c>
      <c r="AK1" s="16" t="s">
        <v>89</v>
      </c>
    </row>
    <row r="2" spans="1:37" x14ac:dyDescent="0.4">
      <c r="A2" s="18">
        <v>0</v>
      </c>
      <c r="B2" s="18">
        <f>18690.508+0.002*J2+0.998*E2+0.005*M2+0.978*C2+1.001*D2+1.064*G2+0.929*F2</f>
        <v>-1275.8314161795704</v>
      </c>
      <c r="C2" s="16">
        <v>-10033.143720240207</v>
      </c>
      <c r="D2" s="16">
        <v>12253.201269894431</v>
      </c>
      <c r="E2" s="16">
        <v>-20958.526435504904</v>
      </c>
      <c r="F2" s="16">
        <v>-1969.1741790409503</v>
      </c>
      <c r="G2" s="16">
        <v>1215.7145115291171</v>
      </c>
      <c r="H2" s="16">
        <v>614.8699595006442</v>
      </c>
      <c r="I2" s="16">
        <v>18877.058593861868</v>
      </c>
      <c r="J2" s="16">
        <v>-547383.3453453593</v>
      </c>
      <c r="K2" s="16">
        <v>60425.519924313681</v>
      </c>
      <c r="L2" s="16">
        <v>-96174.088659665576</v>
      </c>
      <c r="M2" s="16">
        <v>25567.863287539989</v>
      </c>
      <c r="N2" s="16">
        <v>163666.3796808839</v>
      </c>
      <c r="O2" s="16">
        <v>52300.744355184004</v>
      </c>
      <c r="P2" s="16">
        <v>341596.92675710324</v>
      </c>
      <c r="Q2" s="16">
        <v>-0.3453701340417874</v>
      </c>
      <c r="R2" s="16">
        <v>-10.563434385728115</v>
      </c>
      <c r="S2" s="16">
        <v>-19.735011762836322</v>
      </c>
      <c r="T2" s="16">
        <v>-4.2561565250890414</v>
      </c>
      <c r="U2" s="16">
        <v>4.6829765521780757</v>
      </c>
      <c r="V2" s="16">
        <v>1.3607819636363381</v>
      </c>
      <c r="W2" s="16">
        <v>29.315275986508329</v>
      </c>
      <c r="X2" s="16">
        <v>-6.2638869182651087</v>
      </c>
      <c r="Y2" s="16">
        <v>-21.132500881517259</v>
      </c>
      <c r="Z2" s="16">
        <v>-35.356266881947008</v>
      </c>
      <c r="AA2" s="16">
        <v>-7.9558564101940714</v>
      </c>
      <c r="AB2" s="16">
        <v>3.9962593125043337</v>
      </c>
      <c r="AC2" s="16">
        <v>4.1998262659361432</v>
      </c>
      <c r="AD2" s="16">
        <v>82.535859093482969</v>
      </c>
      <c r="AE2" s="16">
        <v>-2.5809028336706456E-2</v>
      </c>
      <c r="AF2" s="16">
        <v>3.1597901268843903E-2</v>
      </c>
      <c r="AG2" s="16">
        <v>-4.8640347888833702E-2</v>
      </c>
      <c r="AH2" s="16">
        <v>-3.0018991670413487E-2</v>
      </c>
      <c r="AI2" s="16">
        <v>1.5583587956730514E-2</v>
      </c>
      <c r="AJ2" s="16">
        <v>-8.170870637396457E-4</v>
      </c>
      <c r="AK2" s="16">
        <v>0.184772965734119</v>
      </c>
    </row>
    <row r="3" spans="1:37" x14ac:dyDescent="0.4">
      <c r="A3" s="18">
        <v>0</v>
      </c>
      <c r="B3" s="18">
        <f t="shared" ref="B3:B66" si="0">18690.508+0.002*J3+0.998*E3+0.005*M3+0.978*C3+1.001*D3+1.064*G3+0.929*F3</f>
        <v>-1346.9487620920547</v>
      </c>
      <c r="C3" s="16">
        <v>4510.8252908683362</v>
      </c>
      <c r="D3" s="16">
        <v>296.52404898189457</v>
      </c>
      <c r="E3" s="16">
        <v>-26369.051984713555</v>
      </c>
      <c r="F3" s="16">
        <v>-1192.5303780194217</v>
      </c>
      <c r="G3" s="16">
        <v>3208.5832240917953</v>
      </c>
      <c r="H3" s="16">
        <v>671.25048529420178</v>
      </c>
      <c r="I3" s="16">
        <v>18874.399313496753</v>
      </c>
      <c r="J3" s="16">
        <v>-438575.26806988585</v>
      </c>
      <c r="K3" s="16">
        <v>-2134.6522913235294</v>
      </c>
      <c r="L3" s="16">
        <v>-178245.25551539144</v>
      </c>
      <c r="M3" s="16">
        <v>28305.623607621641</v>
      </c>
      <c r="N3" s="16">
        <v>195766.44945679931</v>
      </c>
      <c r="O3" s="16">
        <v>52278.278907653752</v>
      </c>
      <c r="P3" s="16">
        <v>342604.82390452607</v>
      </c>
      <c r="Q3" s="16">
        <v>-2.2764371129587446</v>
      </c>
      <c r="R3" s="16">
        <v>-8.0045472282589127</v>
      </c>
      <c r="S3" s="16">
        <v>-13.209858486795556</v>
      </c>
      <c r="T3" s="16">
        <v>-2.9164844864241735</v>
      </c>
      <c r="U3" s="16">
        <v>5.1574808087214192</v>
      </c>
      <c r="V3" s="16">
        <v>1.3309909869884819</v>
      </c>
      <c r="W3" s="16">
        <v>29.367661123270953</v>
      </c>
      <c r="X3" s="16">
        <v>6.5545996742692525</v>
      </c>
      <c r="Y3" s="16">
        <v>-37.173796476561677</v>
      </c>
      <c r="Z3" s="16">
        <v>-19.390246608673863</v>
      </c>
      <c r="AA3" s="16">
        <v>-6.7215639037508481</v>
      </c>
      <c r="AB3" s="16">
        <v>4.7984943174037022</v>
      </c>
      <c r="AC3" s="16">
        <v>4.1811332809792985</v>
      </c>
      <c r="AD3" s="16">
        <v>82.601401816334132</v>
      </c>
      <c r="AE3" s="16">
        <v>-7.9069966794409925E-3</v>
      </c>
      <c r="AF3" s="16">
        <v>-6.1100953846515765E-3</v>
      </c>
      <c r="AG3" s="16">
        <v>-6.0349195669392619E-2</v>
      </c>
      <c r="AH3" s="16">
        <v>-2.505138446057702E-2</v>
      </c>
      <c r="AI3" s="16">
        <v>1.8831831081442502E-2</v>
      </c>
      <c r="AJ3" s="16">
        <v>-1.0990538343530723E-3</v>
      </c>
      <c r="AK3" s="16">
        <v>0.18500289494697275</v>
      </c>
    </row>
    <row r="4" spans="1:37" x14ac:dyDescent="0.4">
      <c r="A4" s="18">
        <v>637.37279999999998</v>
      </c>
      <c r="B4" s="18">
        <f t="shared" si="0"/>
        <v>1084.7177786909772</v>
      </c>
      <c r="C4" s="16">
        <v>12202.981633452438</v>
      </c>
      <c r="D4" s="16">
        <v>-6264.5574983729721</v>
      </c>
      <c r="E4" s="16">
        <v>-29604.534651438997</v>
      </c>
      <c r="F4" s="16">
        <v>-741.51971332444737</v>
      </c>
      <c r="G4" s="16">
        <v>5451.0928255739564</v>
      </c>
      <c r="H4" s="16">
        <v>722.33574565128754</v>
      </c>
      <c r="I4" s="16">
        <v>18871.574458458734</v>
      </c>
      <c r="J4" s="16">
        <v>524440.39010778884</v>
      </c>
      <c r="K4" s="16">
        <v>-43684.121291685595</v>
      </c>
      <c r="L4" s="16">
        <v>-249004.29199953712</v>
      </c>
      <c r="M4" s="16">
        <v>23173.929246819411</v>
      </c>
      <c r="N4" s="16">
        <v>229513.39494656335</v>
      </c>
      <c r="O4" s="16">
        <v>52164.545011668975</v>
      </c>
      <c r="P4" s="16">
        <v>343639.35397838207</v>
      </c>
      <c r="Q4" s="16">
        <v>-1.1220952891819884</v>
      </c>
      <c r="R4" s="16">
        <v>-4.4794936459016625</v>
      </c>
      <c r="S4" s="16">
        <v>-5.8626344538637403</v>
      </c>
      <c r="T4" s="16">
        <v>-1.6008093216794821</v>
      </c>
      <c r="U4" s="16">
        <v>5.7213258977522345</v>
      </c>
      <c r="V4" s="16">
        <v>1.3061206122899955</v>
      </c>
      <c r="W4" s="16">
        <v>29.421107462636545</v>
      </c>
      <c r="X4" s="16">
        <v>6.0496489574872845</v>
      </c>
      <c r="Y4" s="16">
        <v>-29.397023509864344</v>
      </c>
      <c r="Z4" s="16">
        <v>-0.69114213478210851</v>
      </c>
      <c r="AA4" s="16">
        <v>-4.4164066063155261</v>
      </c>
      <c r="AB4" s="16">
        <v>5.1574431404580308</v>
      </c>
      <c r="AC4" s="16">
        <v>4.153637200023133</v>
      </c>
      <c r="AD4" s="16">
        <v>82.668667022993546</v>
      </c>
      <c r="AE4" s="16">
        <v>2.5908186103632692E-2</v>
      </c>
      <c r="AF4" s="16">
        <v>-3.0098947676452905E-2</v>
      </c>
      <c r="AG4" s="16">
        <v>-5.9255033167627424E-2</v>
      </c>
      <c r="AH4" s="16">
        <v>-1.8408384883803808E-2</v>
      </c>
      <c r="AI4" s="16">
        <v>2.1670256462734877E-2</v>
      </c>
      <c r="AJ4" s="16">
        <v>-1.3703940675253304E-3</v>
      </c>
      <c r="AK4" s="16">
        <v>0.18523931722904191</v>
      </c>
    </row>
    <row r="5" spans="1:37" x14ac:dyDescent="0.4">
      <c r="A5" s="18">
        <v>51.580800000000004</v>
      </c>
      <c r="B5" s="18">
        <f t="shared" si="0"/>
        <v>-780.25300197681349</v>
      </c>
      <c r="C5" s="16">
        <v>7179.3818015049337</v>
      </c>
      <c r="D5" s="16">
        <v>-4142.2556841529749</v>
      </c>
      <c r="E5" s="16">
        <v>-29949.47001953379</v>
      </c>
      <c r="F5" s="16">
        <v>-536.57115915491931</v>
      </c>
      <c r="G5" s="16">
        <v>7864.1531079388542</v>
      </c>
      <c r="H5" s="16">
        <v>767.75495634798403</v>
      </c>
      <c r="I5" s="16">
        <v>18868.58779704991</v>
      </c>
      <c r="J5" s="16">
        <v>-193306.33598394334</v>
      </c>
      <c r="K5" s="16">
        <v>-52977.930162075943</v>
      </c>
      <c r="L5" s="16">
        <v>-298272.88429097523</v>
      </c>
      <c r="M5" s="16">
        <v>12280.197491815186</v>
      </c>
      <c r="N5" s="16">
        <v>264186.80386705516</v>
      </c>
      <c r="O5" s="16">
        <v>51953.063594734362</v>
      </c>
      <c r="P5" s="16">
        <v>344700.28548338986</v>
      </c>
      <c r="Q5" s="16">
        <v>-12.988480327046036</v>
      </c>
      <c r="R5" s="16">
        <v>-0.35876965943994787</v>
      </c>
      <c r="S5" s="16">
        <v>1.3913238700467232</v>
      </c>
      <c r="T5" s="16">
        <v>-0.40288380957693171</v>
      </c>
      <c r="U5" s="16">
        <v>6.3229755959155316</v>
      </c>
      <c r="V5" s="16">
        <v>1.2863295711193239</v>
      </c>
      <c r="W5" s="16">
        <v>29.47559346211024</v>
      </c>
      <c r="X5" s="16">
        <v>17.586426059413881</v>
      </c>
      <c r="Y5" s="16">
        <v>-8.6609425002185034</v>
      </c>
      <c r="Z5" s="16">
        <v>19.22392456302822</v>
      </c>
      <c r="AA5" s="16">
        <v>-1.5143902899983326</v>
      </c>
      <c r="AB5" s="16">
        <v>5.0925249040083012</v>
      </c>
      <c r="AC5" s="16">
        <v>4.1168959112747947</v>
      </c>
      <c r="AD5" s="16">
        <v>82.737642852491646</v>
      </c>
      <c r="AE5" s="16">
        <v>1.6372990290427204E-2</v>
      </c>
      <c r="AF5" s="16">
        <v>-3.3148535101521201E-2</v>
      </c>
      <c r="AG5" s="16">
        <v>-4.1899136755465957E-2</v>
      </c>
      <c r="AH5" s="16">
        <v>-1.0663779451309195E-2</v>
      </c>
      <c r="AI5" s="16">
        <v>2.3986471045549813E-2</v>
      </c>
      <c r="AJ5" s="16">
        <v>-1.6311676343878766E-3</v>
      </c>
      <c r="AK5" s="16">
        <v>0.18548215760670719</v>
      </c>
    </row>
    <row r="6" spans="1:37" x14ac:dyDescent="0.4">
      <c r="A6" s="18">
        <v>0</v>
      </c>
      <c r="B6" s="18">
        <f t="shared" si="0"/>
        <v>-817.88584704862444</v>
      </c>
      <c r="C6" s="16">
        <v>-3823.7995521511002</v>
      </c>
      <c r="D6" s="16">
        <v>2366.9750359802488</v>
      </c>
      <c r="E6" s="16">
        <v>-28087.287874639627</v>
      </c>
      <c r="F6" s="16">
        <v>-474.7937672563146</v>
      </c>
      <c r="G6" s="16">
        <v>10346.32572733396</v>
      </c>
      <c r="H6" s="16">
        <v>807.1373331604234</v>
      </c>
      <c r="I6" s="16">
        <v>18865.443097572406</v>
      </c>
      <c r="J6" s="16">
        <v>-332467.58612264349</v>
      </c>
      <c r="K6" s="16">
        <v>-36562.253762335429</v>
      </c>
      <c r="L6" s="16">
        <v>-325274.28333251213</v>
      </c>
      <c r="M6" s="16">
        <v>-1883.7178055323338</v>
      </c>
      <c r="N6" s="16">
        <v>298763.09851440188</v>
      </c>
      <c r="O6" s="16">
        <v>51637.35558435307</v>
      </c>
      <c r="P6" s="16">
        <v>345787.3869242685</v>
      </c>
      <c r="Q6" s="16">
        <v>-34.859925653463584</v>
      </c>
      <c r="R6" s="16">
        <v>3.7806602843658421</v>
      </c>
      <c r="S6" s="16">
        <v>7.0051722767558138</v>
      </c>
      <c r="T6" s="16">
        <v>0.59934521747424707</v>
      </c>
      <c r="U6" s="16">
        <v>6.9079730687380607</v>
      </c>
      <c r="V6" s="16">
        <v>1.2717765950549771</v>
      </c>
      <c r="W6" s="16">
        <v>29.531097579197148</v>
      </c>
      <c r="X6" s="16">
        <v>44.066535984589954</v>
      </c>
      <c r="Y6" s="16">
        <v>8.7493920027156644</v>
      </c>
      <c r="Z6" s="16">
        <v>37.309891439122232</v>
      </c>
      <c r="AA6" s="16">
        <v>1.490825763192654</v>
      </c>
      <c r="AB6" s="16">
        <v>4.6662399635790761</v>
      </c>
      <c r="AC6" s="16">
        <v>4.0704673029415241</v>
      </c>
      <c r="AD6" s="16">
        <v>82.808317443858883</v>
      </c>
      <c r="AE6" s="16">
        <v>-7.1595623270041316E-3</v>
      </c>
      <c r="AF6" s="16">
        <v>-2.0056646878185678E-2</v>
      </c>
      <c r="AG6" s="16">
        <v>-1.1197636830742062E-2</v>
      </c>
      <c r="AH6" s="16">
        <v>-2.4333905851230001E-3</v>
      </c>
      <c r="AI6" s="16">
        <v>2.5718329920776828E-2</v>
      </c>
      <c r="AJ6" s="16">
        <v>-1.881434406071505E-3</v>
      </c>
      <c r="AK6" s="16">
        <v>0.18573134110634956</v>
      </c>
    </row>
    <row r="7" spans="1:37" x14ac:dyDescent="0.4">
      <c r="A7" s="18">
        <v>0</v>
      </c>
      <c r="B7" s="18">
        <f t="shared" si="0"/>
        <v>-629.16609701490631</v>
      </c>
      <c r="C7" s="16">
        <v>-14172.467149248441</v>
      </c>
      <c r="D7" s="16">
        <v>7402.8983875465574</v>
      </c>
      <c r="E7" s="16">
        <v>-25272.728517109103</v>
      </c>
      <c r="F7" s="16">
        <v>-451.03188899062377</v>
      </c>
      <c r="G7" s="16">
        <v>12791.072947608613</v>
      </c>
      <c r="H7" s="16">
        <v>840.11209186465862</v>
      </c>
      <c r="I7" s="16">
        <v>18862.144128328338</v>
      </c>
      <c r="J7" s="16">
        <v>-377649.39046710427</v>
      </c>
      <c r="K7" s="16">
        <v>13751.19493467828</v>
      </c>
      <c r="L7" s="16">
        <v>-349864.16631479748</v>
      </c>
      <c r="M7" s="16">
        <v>-16502.732271643708</v>
      </c>
      <c r="N7" s="16">
        <v>332153.7254051019</v>
      </c>
      <c r="O7" s="16">
        <v>51210.941908027991</v>
      </c>
      <c r="P7" s="16">
        <v>346900.42680573731</v>
      </c>
      <c r="Q7" s="16">
        <v>7.5402076932078659</v>
      </c>
      <c r="R7" s="16">
        <v>6.1021092644198038</v>
      </c>
      <c r="S7" s="16">
        <v>9.558558575000939</v>
      </c>
      <c r="T7" s="16">
        <v>1.3575700449258419</v>
      </c>
      <c r="U7" s="16">
        <v>7.4214790116731404</v>
      </c>
      <c r="V7" s="16">
        <v>1.2626204156753964</v>
      </c>
      <c r="W7" s="16">
        <v>29.58759827140241</v>
      </c>
      <c r="X7" s="16">
        <v>-8.1036175643274895</v>
      </c>
      <c r="Y7" s="16">
        <v>12.557629918493681</v>
      </c>
      <c r="Z7" s="16">
        <v>48.472506183150593</v>
      </c>
      <c r="AA7" s="16">
        <v>4.1620785714000803</v>
      </c>
      <c r="AB7" s="16">
        <v>3.9510022919267551</v>
      </c>
      <c r="AC7" s="16">
        <v>4.0139092632304996</v>
      </c>
      <c r="AD7" s="16">
        <v>82.880678936125875</v>
      </c>
      <c r="AE7" s="16">
        <v>-2.116376576525248E-2</v>
      </c>
      <c r="AF7" s="16">
        <v>4.9322592332981027E-3</v>
      </c>
      <c r="AG7" s="16">
        <v>2.2603308001408199E-2</v>
      </c>
      <c r="AH7" s="16">
        <v>5.661720540366625E-3</v>
      </c>
      <c r="AI7" s="16">
        <v>2.6812939489537127E-2</v>
      </c>
      <c r="AJ7" s="16">
        <v>-2.1212542537069139E-3</v>
      </c>
      <c r="AK7" s="16">
        <v>0.18598679275434932</v>
      </c>
    </row>
    <row r="8" spans="1:37" x14ac:dyDescent="0.4">
      <c r="A8" s="18">
        <v>28707.696</v>
      </c>
      <c r="B8" s="18">
        <f t="shared" si="0"/>
        <v>28914.630496651142</v>
      </c>
      <c r="C8" s="16">
        <v>11111.459378975806</v>
      </c>
      <c r="D8" s="16">
        <v>6038.5553452867052</v>
      </c>
      <c r="E8" s="16">
        <v>-22889.785662777813</v>
      </c>
      <c r="F8" s="16">
        <v>-371.99838827644726</v>
      </c>
      <c r="G8" s="16">
        <v>15094.462220935085</v>
      </c>
      <c r="H8" s="16">
        <v>866.30844823683196</v>
      </c>
      <c r="I8" s="16">
        <v>18858.694657619835</v>
      </c>
      <c r="J8" s="16">
        <v>293069.81233014114</v>
      </c>
      <c r="K8" s="16">
        <v>67741.125527477532</v>
      </c>
      <c r="L8" s="16">
        <v>-396895.93111362436</v>
      </c>
      <c r="M8" s="16">
        <v>-28906.702038664818</v>
      </c>
      <c r="N8" s="16">
        <v>363273.97816889203</v>
      </c>
      <c r="O8" s="16">
        <v>50667.343493263237</v>
      </c>
      <c r="P8" s="16">
        <v>348039.1736325153</v>
      </c>
      <c r="Q8" s="16">
        <v>-5.985166529416472</v>
      </c>
      <c r="R8" s="16">
        <v>2.807695610455482</v>
      </c>
      <c r="S8" s="16">
        <v>7.8435957135161036</v>
      </c>
      <c r="T8" s="16">
        <v>1.8599921378751603</v>
      </c>
      <c r="U8" s="16">
        <v>7.8122544684193649</v>
      </c>
      <c r="V8" s="16">
        <v>1.2590197645591157</v>
      </c>
      <c r="W8" s="16">
        <v>29.645073996231147</v>
      </c>
      <c r="X8" s="16">
        <v>4.050888612994493</v>
      </c>
      <c r="Y8" s="16">
        <v>8.8973723649767429</v>
      </c>
      <c r="Z8" s="16">
        <v>47.658969518436066</v>
      </c>
      <c r="AA8" s="16">
        <v>6.1719185583205167</v>
      </c>
      <c r="AB8" s="16">
        <v>3.0229384966005353</v>
      </c>
      <c r="AC8" s="16">
        <v>3.9467796803486004</v>
      </c>
      <c r="AD8" s="16">
        <v>82.954715468323045</v>
      </c>
      <c r="AE8" s="16">
        <v>1.4423747910733488E-2</v>
      </c>
      <c r="AF8" s="16">
        <v>2.79349070048765E-2</v>
      </c>
      <c r="AG8" s="16">
        <v>4.755867720830434E-2</v>
      </c>
      <c r="AH8" s="16">
        <v>1.3067531085278803E-2</v>
      </c>
      <c r="AI8" s="16">
        <v>2.7232386262144203E-2</v>
      </c>
      <c r="AJ8" s="16">
        <v>-2.3506870484249361E-3</v>
      </c>
      <c r="AK8" s="16">
        <v>0.18624843757708762</v>
      </c>
    </row>
    <row r="9" spans="1:37" x14ac:dyDescent="0.4">
      <c r="A9" s="18">
        <v>18834.163199999999</v>
      </c>
      <c r="B9" s="18">
        <f t="shared" si="0"/>
        <v>18472.926375992494</v>
      </c>
      <c r="C9" s="16">
        <v>9076.1001177197522</v>
      </c>
      <c r="D9" s="16">
        <v>-4771.3846384571661</v>
      </c>
      <c r="E9" s="16">
        <v>-22189.858663306361</v>
      </c>
      <c r="F9" s="16">
        <v>-188.25130651241193</v>
      </c>
      <c r="G9" s="16">
        <v>17167.10361875419</v>
      </c>
      <c r="H9" s="16">
        <v>885.35561805301199</v>
      </c>
      <c r="I9" s="16">
        <v>18855.098453748989</v>
      </c>
      <c r="J9" s="16">
        <v>-37384.546848820166</v>
      </c>
      <c r="K9" s="16">
        <v>32205.403697012302</v>
      </c>
      <c r="L9" s="16">
        <v>-484585.29726822593</v>
      </c>
      <c r="M9" s="16">
        <v>-37703.252593768993</v>
      </c>
      <c r="N9" s="16">
        <v>391093.01583691954</v>
      </c>
      <c r="O9" s="16">
        <v>50000.081267562084</v>
      </c>
      <c r="P9" s="16">
        <v>349203.39590932115</v>
      </c>
      <c r="Q9" s="16">
        <v>-10.658318310328026</v>
      </c>
      <c r="R9" s="16">
        <v>-3.2520764185384117</v>
      </c>
      <c r="S9" s="16">
        <v>1.2225303095041529</v>
      </c>
      <c r="T9" s="16">
        <v>2.1607011084252221</v>
      </c>
      <c r="U9" s="16">
        <v>8.0450467911287511</v>
      </c>
      <c r="V9" s="16">
        <v>1.261133373284625</v>
      </c>
      <c r="W9" s="16">
        <v>29.703503211188483</v>
      </c>
      <c r="X9" s="16">
        <v>9.4596732309803926</v>
      </c>
      <c r="Y9" s="16">
        <v>2.8653598294928853</v>
      </c>
      <c r="Z9" s="16">
        <v>31.75315817347547</v>
      </c>
      <c r="AA9" s="16">
        <v>7.4475618423099386</v>
      </c>
      <c r="AB9" s="16">
        <v>1.9689578017572378</v>
      </c>
      <c r="AC9" s="16">
        <v>3.8686364425032633</v>
      </c>
      <c r="AD9" s="16">
        <v>83.030415179480812</v>
      </c>
      <c r="AE9" s="16">
        <v>3.0356931335074524E-2</v>
      </c>
      <c r="AF9" s="16">
        <v>2.9912533586701092E-2</v>
      </c>
      <c r="AG9" s="16">
        <v>5.3205411576057536E-2</v>
      </c>
      <c r="AH9" s="16">
        <v>1.9463135669301863E-2</v>
      </c>
      <c r="AI9" s="16">
        <v>2.7002579893276656E-2</v>
      </c>
      <c r="AJ9" s="16">
        <v>-2.5697926613568265E-3</v>
      </c>
      <c r="AK9" s="16">
        <v>0.18651620060094518</v>
      </c>
    </row>
    <row r="10" spans="1:37" x14ac:dyDescent="0.4">
      <c r="A10" s="18">
        <v>0</v>
      </c>
      <c r="B10" s="18">
        <f t="shared" si="0"/>
        <v>-242.21659031272372</v>
      </c>
      <c r="C10" s="16">
        <v>-635.21655024935149</v>
      </c>
      <c r="D10" s="16">
        <v>-14430.667120142805</v>
      </c>
      <c r="E10" s="16">
        <v>-23741.322494343582</v>
      </c>
      <c r="F10" s="16">
        <v>109.72175797290213</v>
      </c>
      <c r="G10" s="16">
        <v>18949.2423046556</v>
      </c>
      <c r="H10" s="16">
        <v>896.88281708929651</v>
      </c>
      <c r="I10" s="16">
        <v>18851.359285017941</v>
      </c>
      <c r="J10" s="16">
        <v>-113006.16752017195</v>
      </c>
      <c r="K10" s="16">
        <v>-53100.17017848503</v>
      </c>
      <c r="L10" s="16">
        <v>-606145.26614817767</v>
      </c>
      <c r="M10" s="16">
        <v>-42091.631564211617</v>
      </c>
      <c r="N10" s="16">
        <v>414747.69711174333</v>
      </c>
      <c r="O10" s="16">
        <v>49202.676158428687</v>
      </c>
      <c r="P10" s="16">
        <v>350392.86214087415</v>
      </c>
      <c r="Q10" s="16">
        <v>6.119702976665236</v>
      </c>
      <c r="R10" s="16">
        <v>-7.3786945224835927</v>
      </c>
      <c r="S10" s="16">
        <v>-9.2284252675282108</v>
      </c>
      <c r="T10" s="16">
        <v>2.3076713559229596</v>
      </c>
      <c r="U10" s="16">
        <v>8.112660134811291</v>
      </c>
      <c r="V10" s="16">
        <v>1.269119973430396</v>
      </c>
      <c r="W10" s="16">
        <v>29.762864373779518</v>
      </c>
      <c r="X10" s="16">
        <v>-1.9565341506137461</v>
      </c>
      <c r="Y10" s="16">
        <v>-2.0002818751170639</v>
      </c>
      <c r="Z10" s="16">
        <v>3.8615657938909975</v>
      </c>
      <c r="AA10" s="16">
        <v>7.9839313452117953</v>
      </c>
      <c r="AB10" s="16">
        <v>0.88472805009674105</v>
      </c>
      <c r="AC10" s="16">
        <v>3.7790374379014846</v>
      </c>
      <c r="AD10" s="16">
        <v>83.107766208629798</v>
      </c>
      <c r="AE10" s="16">
        <v>1.3170774189624863E-3</v>
      </c>
      <c r="AF10" s="16">
        <v>1.2760614940346511E-2</v>
      </c>
      <c r="AG10" s="16">
        <v>3.717855603838649E-2</v>
      </c>
      <c r="AH10" s="16">
        <v>2.4519791440841265E-2</v>
      </c>
      <c r="AI10" s="16">
        <v>2.6249584272793992E-2</v>
      </c>
      <c r="AJ10" s="16">
        <v>-2.7786309636333027E-3</v>
      </c>
      <c r="AK10" s="16">
        <v>0.18679000685230254</v>
      </c>
    </row>
    <row r="11" spans="1:37" x14ac:dyDescent="0.4">
      <c r="A11" s="18">
        <v>0</v>
      </c>
      <c r="B11" s="18">
        <f t="shared" si="0"/>
        <v>186.62736891931439</v>
      </c>
      <c r="C11" s="16">
        <v>-777.3480291459723</v>
      </c>
      <c r="D11" s="16">
        <v>-12161.617926112243</v>
      </c>
      <c r="E11" s="16">
        <v>-27714.445955697087</v>
      </c>
      <c r="F11" s="16">
        <v>502.15597523137524</v>
      </c>
      <c r="G11" s="16">
        <v>20403.25575487332</v>
      </c>
      <c r="H11" s="16">
        <v>900.51926112181673</v>
      </c>
      <c r="I11" s="16">
        <v>18847.480919728787</v>
      </c>
      <c r="J11" s="16">
        <v>61076.802338061469</v>
      </c>
      <c r="K11" s="16">
        <v>-119843.99695820786</v>
      </c>
      <c r="L11" s="16">
        <v>-733018.06902686995</v>
      </c>
      <c r="M11" s="16">
        <v>-41711.655920632737</v>
      </c>
      <c r="N11" s="16">
        <v>433620.92964238994</v>
      </c>
      <c r="O11" s="16">
        <v>48268.649093366068</v>
      </c>
      <c r="P11" s="16">
        <v>351607.34083189315</v>
      </c>
      <c r="Q11" s="16">
        <v>39.253387500172508</v>
      </c>
      <c r="R11" s="16">
        <v>-6.636816025431858</v>
      </c>
      <c r="S11" s="16">
        <v>-21.554342344525512</v>
      </c>
      <c r="T11" s="16">
        <v>2.3366843553793104</v>
      </c>
      <c r="U11" s="16">
        <v>8.0199955633260238</v>
      </c>
      <c r="V11" s="16">
        <v>1.2831382965749074</v>
      </c>
      <c r="W11" s="16">
        <v>29.82313594150942</v>
      </c>
      <c r="X11" s="16">
        <v>-4.1672794430315481</v>
      </c>
      <c r="Y11" s="16">
        <v>-4.5108368382676876</v>
      </c>
      <c r="Z11" s="16">
        <v>-28.76336983453848</v>
      </c>
      <c r="AA11" s="16">
        <v>7.8097186612834371</v>
      </c>
      <c r="AB11" s="16">
        <v>-0.15567826499662613</v>
      </c>
      <c r="AC11" s="16">
        <v>3.6775405547504425</v>
      </c>
      <c r="AD11" s="16">
        <v>83.186756694800465</v>
      </c>
      <c r="AE11" s="16">
        <v>-1.9627595801759469E-2</v>
      </c>
      <c r="AF11" s="16">
        <v>-1.5586536315395074E-2</v>
      </c>
      <c r="AG11" s="16">
        <v>2.8636434921766327E-3</v>
      </c>
      <c r="AH11" s="16">
        <v>2.7927208392683044E-2</v>
      </c>
      <c r="AI11" s="16">
        <v>2.5098760701139613E-2</v>
      </c>
      <c r="AJ11" s="16">
        <v>-2.9772618263855617E-3</v>
      </c>
      <c r="AK11" s="16">
        <v>0.18706978135754082</v>
      </c>
    </row>
    <row r="12" spans="1:37" x14ac:dyDescent="0.4">
      <c r="A12" s="18">
        <v>0</v>
      </c>
      <c r="B12" s="18">
        <f t="shared" si="0"/>
        <v>530.10793020042104</v>
      </c>
      <c r="C12" s="16">
        <v>-7923.1755072495243</v>
      </c>
      <c r="D12" s="16">
        <v>-24.988246840966468</v>
      </c>
      <c r="E12" s="16">
        <v>-34247.042098317957</v>
      </c>
      <c r="F12" s="16">
        <v>950.37526476960295</v>
      </c>
      <c r="G12" s="16">
        <v>21505.469295528557</v>
      </c>
      <c r="H12" s="16">
        <v>895.8941659266261</v>
      </c>
      <c r="I12" s="16">
        <v>18843.467126183663</v>
      </c>
      <c r="J12" s="16">
        <v>104869.16186819049</v>
      </c>
      <c r="K12" s="16">
        <v>-86652.437685261975</v>
      </c>
      <c r="L12" s="16">
        <v>-829041.14046216558</v>
      </c>
      <c r="M12" s="16">
        <v>-36485.889930029429</v>
      </c>
      <c r="N12" s="16">
        <v>447272.18472229148</v>
      </c>
      <c r="O12" s="16">
        <v>47191.520999877561</v>
      </c>
      <c r="P12" s="16">
        <v>352846.6004870974</v>
      </c>
      <c r="Q12" s="16">
        <v>-4.8754284025715551</v>
      </c>
      <c r="R12" s="16">
        <v>-2.1994127181925598</v>
      </c>
      <c r="S12" s="16">
        <v>-33.658407280386818</v>
      </c>
      <c r="T12" s="16">
        <v>2.2754510938842718</v>
      </c>
      <c r="U12" s="16">
        <v>7.7777950923653139</v>
      </c>
      <c r="V12" s="16">
        <v>1.3033470742966859</v>
      </c>
      <c r="W12" s="16">
        <v>29.884296371883266</v>
      </c>
      <c r="X12" s="16">
        <v>1.568127118515922</v>
      </c>
      <c r="Y12" s="16">
        <v>-4.5523732444387282</v>
      </c>
      <c r="Z12" s="16">
        <v>-57.631647333109818</v>
      </c>
      <c r="AA12" s="16">
        <v>6.9733880578065524</v>
      </c>
      <c r="AB12" s="16">
        <v>-1.0964253970544919</v>
      </c>
      <c r="AC12" s="16">
        <v>3.5637036812574023</v>
      </c>
      <c r="AD12" s="16">
        <v>83.267374777023164</v>
      </c>
      <c r="AE12" s="16">
        <v>-1.2126318320614692E-2</v>
      </c>
      <c r="AF12" s="16">
        <v>-3.3929582509036479E-2</v>
      </c>
      <c r="AG12" s="16">
        <v>-4.3791542937973715E-2</v>
      </c>
      <c r="AH12" s="16">
        <v>2.9390967331705348E-2</v>
      </c>
      <c r="AI12" s="16">
        <v>2.3662772413623117E-2</v>
      </c>
      <c r="AJ12" s="16">
        <v>-3.1657451207441592E-3</v>
      </c>
      <c r="AK12" s="16">
        <v>0.18735544914304061</v>
      </c>
    </row>
    <row r="13" spans="1:37" x14ac:dyDescent="0.4">
      <c r="A13" s="18">
        <v>0</v>
      </c>
      <c r="B13" s="18">
        <f t="shared" si="0"/>
        <v>484.41462271443902</v>
      </c>
      <c r="C13" s="16">
        <v>-15570.364067903967</v>
      </c>
      <c r="D13" s="16">
        <v>14846.249246992356</v>
      </c>
      <c r="E13" s="16">
        <v>-42642.365277430181</v>
      </c>
      <c r="F13" s="16">
        <v>1408.5163188940141</v>
      </c>
      <c r="G13" s="16">
        <v>22236.005359483261</v>
      </c>
      <c r="H13" s="16">
        <v>882.63674727982675</v>
      </c>
      <c r="I13" s="16">
        <v>18839.321672684695</v>
      </c>
      <c r="J13" s="16">
        <v>-58669.434538206224</v>
      </c>
      <c r="K13" s="16">
        <v>78187.884604275358</v>
      </c>
      <c r="L13" s="16">
        <v>-848386.74663717311</v>
      </c>
      <c r="M13" s="16">
        <v>-26514.952381166113</v>
      </c>
      <c r="N13" s="16">
        <v>455308.02653559734</v>
      </c>
      <c r="O13" s="16">
        <v>45964.812805467234</v>
      </c>
      <c r="P13" s="16">
        <v>354110.40961120557</v>
      </c>
      <c r="Q13" s="16">
        <v>0.34356422578515139</v>
      </c>
      <c r="R13" s="16">
        <v>4.9117082065266899</v>
      </c>
      <c r="S13" s="16">
        <v>-43.365118054272472</v>
      </c>
      <c r="T13" s="16">
        <v>2.1492408045380289</v>
      </c>
      <c r="U13" s="16">
        <v>7.3984673933949638</v>
      </c>
      <c r="V13" s="16">
        <v>1.329905038174187</v>
      </c>
      <c r="W13" s="16">
        <v>29.946324122406189</v>
      </c>
      <c r="X13" s="16">
        <v>6.4970898184578667</v>
      </c>
      <c r="Y13" s="16">
        <v>-3.8499450341621264</v>
      </c>
      <c r="Z13" s="16">
        <v>-74.063203010297215</v>
      </c>
      <c r="AA13" s="16">
        <v>5.5374485444194654</v>
      </c>
      <c r="AB13" s="16">
        <v>-1.8862960683759471</v>
      </c>
      <c r="AC13" s="16">
        <v>3.4370847056293581</v>
      </c>
      <c r="AD13" s="16">
        <v>83.349608594328586</v>
      </c>
      <c r="AE13" s="16">
        <v>1.6039286251270147E-2</v>
      </c>
      <c r="AF13" s="16">
        <v>-2.3915448660228579E-2</v>
      </c>
      <c r="AG13" s="16">
        <v>-9.2476646987010747E-2</v>
      </c>
      <c r="AH13" s="16">
        <v>2.8654054680419767E-2</v>
      </c>
      <c r="AI13" s="16">
        <v>2.2051960198206832E-2</v>
      </c>
      <c r="AJ13" s="16">
        <v>-3.3441407178401508E-3</v>
      </c>
      <c r="AK13" s="16">
        <v>0.18764693523518275</v>
      </c>
    </row>
    <row r="14" spans="1:37" x14ac:dyDescent="0.4">
      <c r="A14" s="18">
        <v>0</v>
      </c>
      <c r="B14" s="18">
        <f t="shared" si="0"/>
        <v>78.449334107847562</v>
      </c>
      <c r="C14" s="16">
        <v>-16452.083114086196</v>
      </c>
      <c r="D14" s="16">
        <v>21038.491692913205</v>
      </c>
      <c r="E14" s="16">
        <v>-48699.876256024392</v>
      </c>
      <c r="F14" s="16">
        <v>1842.7276613383629</v>
      </c>
      <c r="G14" s="16">
        <v>22575.313716386423</v>
      </c>
      <c r="H14" s="16">
        <v>860.37797193863503</v>
      </c>
      <c r="I14" s="16">
        <v>18835.048327533957</v>
      </c>
      <c r="J14" s="16">
        <v>-324979.82598574308</v>
      </c>
      <c r="K14" s="16">
        <v>229242.15027651034</v>
      </c>
      <c r="L14" s="16">
        <v>-749373.2519378498</v>
      </c>
      <c r="M14" s="16">
        <v>-12208.640211328042</v>
      </c>
      <c r="N14" s="16">
        <v>457338.9674727128</v>
      </c>
      <c r="O14" s="16">
        <v>44582.063676760692</v>
      </c>
      <c r="P14" s="16">
        <v>355398.53670893714</v>
      </c>
      <c r="Q14" s="16">
        <v>1.5406606462137231</v>
      </c>
      <c r="R14" s="16">
        <v>10.125782283131203</v>
      </c>
      <c r="S14" s="16">
        <v>-47.631059924193828</v>
      </c>
      <c r="T14" s="16">
        <v>1.990149912924005</v>
      </c>
      <c r="U14" s="16">
        <v>6.8945328129540311</v>
      </c>
      <c r="V14" s="16">
        <v>1.3629681770326525</v>
      </c>
      <c r="W14" s="16">
        <v>30.009197650583342</v>
      </c>
      <c r="X14" s="16">
        <v>1.876660691578022</v>
      </c>
      <c r="Y14" s="16">
        <v>-2.9135558837649875</v>
      </c>
      <c r="Z14" s="16">
        <v>-72.424550031511714</v>
      </c>
      <c r="AA14" s="16">
        <v>3.623913557502318</v>
      </c>
      <c r="AB14" s="16">
        <v>-2.4745459838130475</v>
      </c>
      <c r="AC14" s="16">
        <v>3.2972454224269594</v>
      </c>
      <c r="AD14" s="16">
        <v>83.433446285747053</v>
      </c>
      <c r="AE14" s="16">
        <v>-8.7508075650149134E-2</v>
      </c>
      <c r="AF14" s="16">
        <v>2.9975107439749928E-3</v>
      </c>
      <c r="AG14" s="16">
        <v>-0.12755005716937196</v>
      </c>
      <c r="AH14" s="16">
        <v>2.5694753308732502E-2</v>
      </c>
      <c r="AI14" s="16">
        <v>2.0376214063472807E-2</v>
      </c>
      <c r="AJ14" s="16">
        <v>-3.5125099570071515E-3</v>
      </c>
      <c r="AK14" s="16">
        <v>0.18794416466034797</v>
      </c>
    </row>
    <row r="15" spans="1:37" x14ac:dyDescent="0.4">
      <c r="A15" s="18">
        <v>0</v>
      </c>
      <c r="B15" s="18">
        <f t="shared" si="0"/>
        <v>-520.72046123033715</v>
      </c>
      <c r="C15" s="16">
        <v>-4127.0857804953312</v>
      </c>
      <c r="D15" s="16">
        <v>7583.6697371109849</v>
      </c>
      <c r="E15" s="16">
        <v>-47846.937944671263</v>
      </c>
      <c r="F15" s="16">
        <v>2226.8934721618543</v>
      </c>
      <c r="G15" s="16">
        <v>22503.976201253306</v>
      </c>
      <c r="H15" s="16">
        <v>828.83345560683711</v>
      </c>
      <c r="I15" s="16">
        <v>18830.650859033605</v>
      </c>
      <c r="J15" s="16">
        <v>-526547.20106915862</v>
      </c>
      <c r="K15" s="16">
        <v>176201.00413315115</v>
      </c>
      <c r="L15" s="16">
        <v>-507406.05573927419</v>
      </c>
      <c r="M15" s="16">
        <v>5026.3564788708345</v>
      </c>
      <c r="N15" s="16">
        <v>452977.2049038352</v>
      </c>
      <c r="O15" s="16">
        <v>43037.941007564725</v>
      </c>
      <c r="P15" s="16">
        <v>356710.75028501084</v>
      </c>
      <c r="Q15" s="16">
        <v>-2.9929262224790261</v>
      </c>
      <c r="R15" s="16">
        <v>7.9887023956906891</v>
      </c>
      <c r="S15" s="16">
        <v>-43.709962336879968</v>
      </c>
      <c r="T15" s="16">
        <v>1.8032570343289398</v>
      </c>
      <c r="U15" s="16">
        <v>6.2786106508958595</v>
      </c>
      <c r="V15" s="16">
        <v>1.4025107645780355</v>
      </c>
      <c r="W15" s="16">
        <v>30.072895413919838</v>
      </c>
      <c r="X15" s="16">
        <v>-4.398453402236874</v>
      </c>
      <c r="Y15" s="16">
        <v>-1.3976822756359459</v>
      </c>
      <c r="Z15" s="16">
        <v>-50.170077774260122</v>
      </c>
      <c r="AA15" s="16">
        <v>1.3995969667473742</v>
      </c>
      <c r="AB15" s="16">
        <v>-2.8110369286996728</v>
      </c>
      <c r="AC15" s="16">
        <v>3.1438450686286257</v>
      </c>
      <c r="AD15" s="16">
        <v>83.518875990309127</v>
      </c>
      <c r="AE15" s="16">
        <v>1.0962353189861964E-2</v>
      </c>
      <c r="AF15" s="16">
        <v>2.6249470713518477E-2</v>
      </c>
      <c r="AG15" s="16">
        <v>-0.13515907332675467</v>
      </c>
      <c r="AH15" s="16">
        <v>2.0868993271882831E-2</v>
      </c>
      <c r="AI15" s="16">
        <v>1.8744402464657223E-2</v>
      </c>
      <c r="AJ15" s="16">
        <v>-3.6712087580829059E-3</v>
      </c>
      <c r="AK15" s="16">
        <v>0.18824706244491707</v>
      </c>
    </row>
    <row r="16" spans="1:37" x14ac:dyDescent="0.4">
      <c r="A16" s="18">
        <v>3723.1487999999999</v>
      </c>
      <c r="B16" s="18">
        <f t="shared" si="0"/>
        <v>5324.7626109644443</v>
      </c>
      <c r="C16" s="16">
        <v>18840.236798924368</v>
      </c>
      <c r="D16" s="16">
        <v>-21203.504414353327</v>
      </c>
      <c r="E16" s="16">
        <v>-38064.311192651992</v>
      </c>
      <c r="F16" s="16">
        <v>2533.6505504403681</v>
      </c>
      <c r="G16" s="16">
        <v>22002.827819486283</v>
      </c>
      <c r="H16" s="16">
        <v>788.11620266854777</v>
      </c>
      <c r="I16" s="16">
        <v>18826.133035485753</v>
      </c>
      <c r="J16" s="16">
        <v>769686.92966995877</v>
      </c>
      <c r="K16" s="16">
        <v>-143358.10739749711</v>
      </c>
      <c r="L16" s="16">
        <v>-166228.28580630218</v>
      </c>
      <c r="M16" s="16">
        <v>23449.898003671056</v>
      </c>
      <c r="N16" s="16">
        <v>441840.88852249493</v>
      </c>
      <c r="O16" s="16">
        <v>41333.05816352868</v>
      </c>
      <c r="P16" s="16">
        <v>358046.81884414586</v>
      </c>
      <c r="Q16" s="16">
        <v>6.410297837727251</v>
      </c>
      <c r="R16" s="16">
        <v>-2.9223779467732203</v>
      </c>
      <c r="S16" s="16">
        <v>-31.371196661517185</v>
      </c>
      <c r="T16" s="16">
        <v>1.5788024247446777</v>
      </c>
      <c r="U16" s="16">
        <v>5.5640668976312755</v>
      </c>
      <c r="V16" s="16">
        <v>1.4478574208471993</v>
      </c>
      <c r="W16" s="16">
        <v>30.137395869920798</v>
      </c>
      <c r="X16" s="16">
        <v>5.4068541470168645</v>
      </c>
      <c r="Y16" s="16">
        <v>2.0505869140349611</v>
      </c>
      <c r="Z16" s="16">
        <v>-13.668231250918089</v>
      </c>
      <c r="AA16" s="16">
        <v>-0.97543355632672779</v>
      </c>
      <c r="AB16" s="16">
        <v>-2.8467538778417891</v>
      </c>
      <c r="AC16" s="16">
        <v>2.9769742360877371</v>
      </c>
      <c r="AD16" s="16">
        <v>83.605885847045343</v>
      </c>
      <c r="AE16" s="16">
        <v>-4.3745235959258459E-3</v>
      </c>
      <c r="AF16" s="16">
        <v>2.5439754469897817E-2</v>
      </c>
      <c r="AG16" s="16">
        <v>-0.11302889047363254</v>
      </c>
      <c r="AH16" s="16">
        <v>1.461219549133058E-2</v>
      </c>
      <c r="AI16" s="16">
        <v>1.726537025905173E-2</v>
      </c>
      <c r="AJ16" s="16">
        <v>-3.8214597659924441E-3</v>
      </c>
      <c r="AK16" s="16">
        <v>0.18855555361527068</v>
      </c>
    </row>
    <row r="17" spans="1:37" x14ac:dyDescent="0.4">
      <c r="A17" s="18">
        <v>229.47839999999999</v>
      </c>
      <c r="B17" s="18">
        <f t="shared" si="0"/>
        <v>-227.15615505968526</v>
      </c>
      <c r="C17" s="16">
        <v>8818.8596712866365</v>
      </c>
      <c r="D17" s="16">
        <v>-31132.59658792027</v>
      </c>
      <c r="E17" s="16">
        <v>-20804.587590616979</v>
      </c>
      <c r="F17" s="16">
        <v>2733.713994774896</v>
      </c>
      <c r="G17" s="16">
        <v>21053.833194313451</v>
      </c>
      <c r="H17" s="16">
        <v>738.75709296977266</v>
      </c>
      <c r="I17" s="16">
        <v>18821.4986251925</v>
      </c>
      <c r="J17" s="16">
        <v>-381576.40293385636</v>
      </c>
      <c r="K17" s="16">
        <v>-394370.24339370243</v>
      </c>
      <c r="L17" s="16">
        <v>185754.08822723263</v>
      </c>
      <c r="M17" s="16">
        <v>41290.534467647121</v>
      </c>
      <c r="N17" s="16">
        <v>423562.00236084405</v>
      </c>
      <c r="O17" s="16">
        <v>39475.910380774389</v>
      </c>
      <c r="P17" s="16">
        <v>359406.51089106058</v>
      </c>
      <c r="Q17" s="16">
        <v>4.1868419378103878</v>
      </c>
      <c r="R17" s="16">
        <v>-12.691141996735739</v>
      </c>
      <c r="S17" s="16">
        <v>-13.356142941644439</v>
      </c>
      <c r="T17" s="16">
        <v>1.3041362737479361</v>
      </c>
      <c r="U17" s="16">
        <v>4.7646608533234209</v>
      </c>
      <c r="V17" s="16">
        <v>1.4983062838078172</v>
      </c>
      <c r="W17" s="16">
        <v>30.202677476091321</v>
      </c>
      <c r="X17" s="16">
        <v>5.2546202458691269</v>
      </c>
      <c r="Y17" s="16">
        <v>7.4557792660683191</v>
      </c>
      <c r="Z17" s="16">
        <v>24.977574551332992</v>
      </c>
      <c r="AA17" s="16">
        <v>-3.3466036205022225</v>
      </c>
      <c r="AB17" s="16">
        <v>-2.5330374416773713</v>
      </c>
      <c r="AC17" s="16">
        <v>2.7972060556800447</v>
      </c>
      <c r="AD17" s="16">
        <v>83.694463994986094</v>
      </c>
      <c r="AE17" s="16">
        <v>-9.2874012143670734E-3</v>
      </c>
      <c r="AF17" s="16">
        <v>5.4045019404313187E-3</v>
      </c>
      <c r="AG17" s="16">
        <v>-6.8540175780560333E-2</v>
      </c>
      <c r="AH17" s="16">
        <v>7.3563508048500072E-3</v>
      </c>
      <c r="AI17" s="16">
        <v>1.6047777089651133E-2</v>
      </c>
      <c r="AJ17" s="16">
        <v>-3.9636160377947991E-3</v>
      </c>
      <c r="AK17" s="16">
        <v>0.18886956319778977</v>
      </c>
    </row>
    <row r="18" spans="1:37" x14ac:dyDescent="0.4">
      <c r="A18" s="18">
        <v>0</v>
      </c>
      <c r="B18" s="18">
        <f t="shared" si="0"/>
        <v>-788.26686535167755</v>
      </c>
      <c r="C18" s="16">
        <v>-24437.255154094168</v>
      </c>
      <c r="D18" s="16">
        <v>-18259.905652560774</v>
      </c>
      <c r="E18" s="16">
        <v>761.9413899741196</v>
      </c>
      <c r="F18" s="16">
        <v>2788.4017731615359</v>
      </c>
      <c r="G18" s="16">
        <v>19648.694183096926</v>
      </c>
      <c r="H18" s="16">
        <v>681.37206396637146</v>
      </c>
      <c r="I18" s="16">
        <v>18816.751396455984</v>
      </c>
      <c r="J18" s="16">
        <v>-920685.65599970077</v>
      </c>
      <c r="K18" s="16">
        <v>-381971.7031940663</v>
      </c>
      <c r="L18" s="16">
        <v>478399.92145159742</v>
      </c>
      <c r="M18" s="16">
        <v>56668.836057756147</v>
      </c>
      <c r="N18" s="16">
        <v>397920.70720857155</v>
      </c>
      <c r="O18" s="16">
        <v>37476.699545367075</v>
      </c>
      <c r="P18" s="16">
        <v>360789.59493047488</v>
      </c>
      <c r="Q18" s="16">
        <v>-24.495093776176073</v>
      </c>
      <c r="R18" s="16">
        <v>-15.982571259279013</v>
      </c>
      <c r="S18" s="16">
        <v>7.0166213208078485</v>
      </c>
      <c r="T18" s="16">
        <v>0.9621857106563998</v>
      </c>
      <c r="U18" s="16">
        <v>3.895924128268033</v>
      </c>
      <c r="V18" s="16">
        <v>1.553191556936697</v>
      </c>
      <c r="W18" s="16">
        <v>30.268718689936559</v>
      </c>
      <c r="X18" s="16">
        <v>32.008585477119439</v>
      </c>
      <c r="Y18" s="16">
        <v>13.001164616225257</v>
      </c>
      <c r="Z18" s="16">
        <v>55.893977757221592</v>
      </c>
      <c r="AA18" s="16">
        <v>-5.561394743025958</v>
      </c>
      <c r="AB18" s="16">
        <v>-1.8243897719502724</v>
      </c>
      <c r="AC18" s="16">
        <v>2.6052138387859598</v>
      </c>
      <c r="AD18" s="16">
        <v>83.784598573161972</v>
      </c>
      <c r="AE18" s="16">
        <v>-5.3266262807638385E-3</v>
      </c>
      <c r="AF18" s="16">
        <v>-1.781976683101559E-2</v>
      </c>
      <c r="AG18" s="16">
        <v>-1.1967829021327821E-2</v>
      </c>
      <c r="AH18" s="16">
        <v>-4.7155430725257658E-4</v>
      </c>
      <c r="AI18" s="16">
        <v>1.520050127816442E-2</v>
      </c>
      <c r="AJ18" s="16">
        <v>-4.0977410566596937E-3</v>
      </c>
      <c r="AK18" s="16">
        <v>0.18918901621885509</v>
      </c>
    </row>
    <row r="19" spans="1:37" x14ac:dyDescent="0.4">
      <c r="A19" s="18">
        <v>0</v>
      </c>
      <c r="B19" s="18">
        <f t="shared" si="0"/>
        <v>-802.46226208236658</v>
      </c>
      <c r="C19" s="16">
        <v>-72192.100517572369</v>
      </c>
      <c r="D19" s="16">
        <v>10444.34400859895</v>
      </c>
      <c r="E19" s="16">
        <v>21881.033551200901</v>
      </c>
      <c r="F19" s="16">
        <v>2634.4379797155402</v>
      </c>
      <c r="G19" s="16">
        <v>17803.812807364418</v>
      </c>
      <c r="H19" s="16">
        <v>616.57705311425707</v>
      </c>
      <c r="I19" s="16">
        <v>18811.895117578308</v>
      </c>
      <c r="J19" s="16">
        <v>-1454116.2110873305</v>
      </c>
      <c r="K19" s="16">
        <v>-48181.133919691638</v>
      </c>
      <c r="L19" s="16">
        <v>672342.86530775693</v>
      </c>
      <c r="M19" s="16">
        <v>67285.383876109845</v>
      </c>
      <c r="N19" s="16">
        <v>365127.62881267484</v>
      </c>
      <c r="O19" s="16">
        <v>35345.627543373179</v>
      </c>
      <c r="P19" s="16">
        <v>362195.83946710732</v>
      </c>
      <c r="Q19" s="16">
        <v>-15.428669161832568</v>
      </c>
      <c r="R19" s="16">
        <v>-9.430414847481682</v>
      </c>
      <c r="S19" s="16">
        <v>25.922920644355415</v>
      </c>
      <c r="T19" s="16">
        <v>0.53182108362596503</v>
      </c>
      <c r="U19" s="16">
        <v>2.9767914427686</v>
      </c>
      <c r="V19" s="16">
        <v>1.6118474437106489</v>
      </c>
      <c r="W19" s="16">
        <v>30.335497968961622</v>
      </c>
      <c r="X19" s="16">
        <v>-7.5236980849398609</v>
      </c>
      <c r="Y19" s="16">
        <v>12.765504412937309</v>
      </c>
      <c r="Z19" s="16">
        <v>74.199122781720803</v>
      </c>
      <c r="AA19" s="16">
        <v>-7.4470393172625489</v>
      </c>
      <c r="AB19" s="16">
        <v>-0.69684146160299898</v>
      </c>
      <c r="AC19" s="16">
        <v>2.4016708967859519</v>
      </c>
      <c r="AD19" s="16">
        <v>83.876277720603341</v>
      </c>
      <c r="AE19" s="16">
        <v>-1.119958550319514E-2</v>
      </c>
      <c r="AF19" s="16">
        <v>-2.7031436175101835E-2</v>
      </c>
      <c r="AG19" s="16">
        <v>4.4726318523791518E-2</v>
      </c>
      <c r="AH19" s="16">
        <v>-8.4320073534773221E-3</v>
      </c>
      <c r="AI19" s="16">
        <v>1.481877110889203E-2</v>
      </c>
      <c r="AJ19" s="16">
        <v>-4.2238983057565774E-3</v>
      </c>
      <c r="AK19" s="16">
        <v>0.18951383770484731</v>
      </c>
    </row>
    <row r="20" spans="1:37" x14ac:dyDescent="0.4">
      <c r="A20" s="18">
        <v>196041.60000000001</v>
      </c>
      <c r="B20" s="18">
        <f t="shared" si="0"/>
        <v>197787.99700402218</v>
      </c>
      <c r="C20" s="16">
        <v>81988.296000080038</v>
      </c>
      <c r="D20" s="16">
        <v>39366.033365756797</v>
      </c>
      <c r="E20" s="16">
        <v>37589.277681240637</v>
      </c>
      <c r="F20" s="16">
        <v>2195.8384348421537</v>
      </c>
      <c r="G20" s="16">
        <v>15550.232963349468</v>
      </c>
      <c r="H20" s="16">
        <v>544.98799786932921</v>
      </c>
      <c r="I20" s="16">
        <v>18806.933556861586</v>
      </c>
      <c r="J20" s="16">
        <v>1527380.2390951854</v>
      </c>
      <c r="K20" s="16">
        <v>476277.54467249988</v>
      </c>
      <c r="L20" s="16">
        <v>737103.20442901971</v>
      </c>
      <c r="M20" s="16">
        <v>70658.946756123769</v>
      </c>
      <c r="N20" s="16">
        <v>325622.15578063542</v>
      </c>
      <c r="O20" s="16">
        <v>33092.896260858841</v>
      </c>
      <c r="P20" s="16">
        <v>363625.01300567691</v>
      </c>
      <c r="Q20" s="16">
        <v>16.020965643362683</v>
      </c>
      <c r="R20" s="16">
        <v>6.012032799042264</v>
      </c>
      <c r="S20" s="16">
        <v>39.298464861125787</v>
      </c>
      <c r="T20" s="16">
        <v>-7.7005235222597779E-3</v>
      </c>
      <c r="U20" s="16">
        <v>2.0269193551367226</v>
      </c>
      <c r="V20" s="16">
        <v>1.6736081476065787</v>
      </c>
      <c r="W20" s="16">
        <v>30.402993770671635</v>
      </c>
      <c r="X20" s="16">
        <v>7.7341590524275317</v>
      </c>
      <c r="Y20" s="16">
        <v>2.3275674700177569</v>
      </c>
      <c r="Z20" s="16">
        <v>76.60435765270725</v>
      </c>
      <c r="AA20" s="16">
        <v>-8.8113689109966042</v>
      </c>
      <c r="AB20" s="16">
        <v>0.85185791219410134</v>
      </c>
      <c r="AC20" s="16">
        <v>2.1872505410601324</v>
      </c>
      <c r="AD20" s="16">
        <v>83.969489576340806</v>
      </c>
      <c r="AE20" s="16">
        <v>1.1436265784838709E-2</v>
      </c>
      <c r="AF20" s="16">
        <v>-1.3615876439561454E-2</v>
      </c>
      <c r="AG20" s="16">
        <v>8.9085564621507587E-2</v>
      </c>
      <c r="AH20" s="16">
        <v>-1.6063311737540501E-2</v>
      </c>
      <c r="AI20" s="16">
        <v>1.4973556356863165E-2</v>
      </c>
      <c r="AJ20" s="16">
        <v>-4.3421512682548114E-3</v>
      </c>
      <c r="AK20" s="16">
        <v>0.18984395268214735</v>
      </c>
    </row>
    <row r="21" spans="1:37" x14ac:dyDescent="0.4">
      <c r="A21" s="18">
        <v>99490.550399999993</v>
      </c>
      <c r="B21" s="18">
        <f t="shared" si="0"/>
        <v>101961.21393371797</v>
      </c>
      <c r="C21" s="16">
        <v>-11404.282190148124</v>
      </c>
      <c r="D21" s="16">
        <v>34072.461627383054</v>
      </c>
      <c r="E21" s="16">
        <v>43192.352037407829</v>
      </c>
      <c r="F21" s="16">
        <v>1418.8612499975277</v>
      </c>
      <c r="G21" s="16">
        <v>12942.066357064326</v>
      </c>
      <c r="H21" s="16">
        <v>467.22090049428226</v>
      </c>
      <c r="I21" s="16">
        <v>18801.870417801103</v>
      </c>
      <c r="J21" s="16">
        <v>899223.33510171692</v>
      </c>
      <c r="K21" s="16">
        <v>586760.40984198276</v>
      </c>
      <c r="L21" s="16">
        <v>644834.34564560768</v>
      </c>
      <c r="M21" s="16">
        <v>64933.023594359365</v>
      </c>
      <c r="N21" s="16">
        <v>280206.49418154068</v>
      </c>
      <c r="O21" s="16">
        <v>30728.707552315387</v>
      </c>
      <c r="P21" s="16">
        <v>365076.88408247725</v>
      </c>
      <c r="Q21" s="16">
        <v>7.1403633275065852</v>
      </c>
      <c r="R21" s="16">
        <v>15.67626663002736</v>
      </c>
      <c r="S21" s="16">
        <v>43.219610767545277</v>
      </c>
      <c r="T21" s="16">
        <v>-0.65872191714862427</v>
      </c>
      <c r="U21" s="16">
        <v>1.0634826638807</v>
      </c>
      <c r="V21" s="16">
        <v>1.7378077495379329</v>
      </c>
      <c r="W21" s="16">
        <v>30.471184675135074</v>
      </c>
      <c r="X21" s="16">
        <v>-9.4809331214554344</v>
      </c>
      <c r="Y21" s="16">
        <v>-10.321363192169624</v>
      </c>
      <c r="Z21" s="16">
        <v>60.349155161057311</v>
      </c>
      <c r="AA21" s="16">
        <v>-9.4759582929052435</v>
      </c>
      <c r="AB21" s="16">
        <v>2.7724801502311784</v>
      </c>
      <c r="AC21" s="16">
        <v>1.9626262498510154</v>
      </c>
      <c r="AD21" s="16">
        <v>84.064222112542794</v>
      </c>
      <c r="AE21" s="16">
        <v>3.8091119800043094E-2</v>
      </c>
      <c r="AF21" s="16">
        <v>1.905116676113104E-3</v>
      </c>
      <c r="AG21" s="16">
        <v>0.10906411349246541</v>
      </c>
      <c r="AH21" s="16">
        <v>-2.2865692379458433E-2</v>
      </c>
      <c r="AI21" s="16">
        <v>1.5644619661024761E-2</v>
      </c>
      <c r="AJ21" s="16">
        <v>-4.4525633643793206E-3</v>
      </c>
      <c r="AK21" s="16">
        <v>0.19017928611419141</v>
      </c>
    </row>
    <row r="22" spans="1:37" x14ac:dyDescent="0.4">
      <c r="A22" s="18">
        <v>0</v>
      </c>
      <c r="B22" s="18">
        <f t="shared" si="0"/>
        <v>-779.25938680407</v>
      </c>
      <c r="C22" s="16">
        <v>-73733.267487077232</v>
      </c>
      <c r="D22" s="16">
        <v>7688.1343093209207</v>
      </c>
      <c r="E22" s="16">
        <v>36425.645414188577</v>
      </c>
      <c r="F22" s="16">
        <v>388.62998482082924</v>
      </c>
      <c r="G22" s="16">
        <v>10050.256611602908</v>
      </c>
      <c r="H22" s="16">
        <v>383.89202247926971</v>
      </c>
      <c r="I22" s="16">
        <v>18796.709144664732</v>
      </c>
      <c r="J22" s="16">
        <v>-1359171.5496598757</v>
      </c>
      <c r="K22" s="16">
        <v>287823.97730051033</v>
      </c>
      <c r="L22" s="16">
        <v>395281.99652894016</v>
      </c>
      <c r="M22" s="16">
        <v>51316.891448546477</v>
      </c>
      <c r="N22" s="16">
        <v>229934.19987584217</v>
      </c>
      <c r="O22" s="16">
        <v>28263.263145939218</v>
      </c>
      <c r="P22" s="16">
        <v>366551.22136009741</v>
      </c>
      <c r="Q22" s="16">
        <v>-13.470608861156805</v>
      </c>
      <c r="R22" s="16">
        <v>15.22580308669186</v>
      </c>
      <c r="S22" s="16">
        <v>35.733134793221659</v>
      </c>
      <c r="T22" s="16">
        <v>-1.3717232995542328</v>
      </c>
      <c r="U22" s="16">
        <v>0.10037885055066631</v>
      </c>
      <c r="V22" s="16">
        <v>1.8037798401649763</v>
      </c>
      <c r="W22" s="16">
        <v>30.540049752673674</v>
      </c>
      <c r="X22" s="16">
        <v>-5.8179234082200075</v>
      </c>
      <c r="Y22" s="16">
        <v>-13.870334297326018</v>
      </c>
      <c r="Z22" s="16">
        <v>26.311481465857131</v>
      </c>
      <c r="AA22" s="16">
        <v>-9.44616238120501</v>
      </c>
      <c r="AB22" s="16">
        <v>4.9726478114935722</v>
      </c>
      <c r="AC22" s="16">
        <v>1.7284721688490383</v>
      </c>
      <c r="AD22" s="16">
        <v>84.160462633929697</v>
      </c>
      <c r="AE22" s="16">
        <v>-6.8588686692759625E-3</v>
      </c>
      <c r="AF22" s="16">
        <v>1.0079204700751087E-2</v>
      </c>
      <c r="AG22" s="16">
        <v>9.7859505386804241E-2</v>
      </c>
      <c r="AH22" s="16">
        <v>-2.8427842077162344E-2</v>
      </c>
      <c r="AI22" s="16">
        <v>1.6716435708822485E-2</v>
      </c>
      <c r="AJ22" s="16">
        <v>-4.5551977625777999E-3</v>
      </c>
      <c r="AK22" s="16">
        <v>0.19051976271263832</v>
      </c>
    </row>
    <row r="23" spans="1:37" x14ac:dyDescent="0.4">
      <c r="A23" s="18">
        <v>0</v>
      </c>
      <c r="B23" s="18">
        <f t="shared" si="0"/>
        <v>-129.72574605582952</v>
      </c>
      <c r="C23" s="16">
        <v>-28136.435060927019</v>
      </c>
      <c r="D23" s="16">
        <v>-18332.428249808618</v>
      </c>
      <c r="E23" s="16">
        <v>21192.645245799293</v>
      </c>
      <c r="F23" s="16">
        <v>-759.62140433712216</v>
      </c>
      <c r="G23" s="16">
        <v>6948.7686622387155</v>
      </c>
      <c r="H23" s="16">
        <v>295.6178732958561</v>
      </c>
      <c r="I23" s="16">
        <v>18791.452933738892</v>
      </c>
      <c r="J23" s="16">
        <v>-475282.09300861921</v>
      </c>
      <c r="K23" s="16">
        <v>-193027.3081550643</v>
      </c>
      <c r="L23" s="16">
        <v>66559.71620177741</v>
      </c>
      <c r="M23" s="16">
        <v>32092.616061190922</v>
      </c>
      <c r="N23" s="16">
        <v>175902.51062966246</v>
      </c>
      <c r="O23" s="16">
        <v>25706.763870324467</v>
      </c>
      <c r="P23" s="16">
        <v>368047.79440072819</v>
      </c>
      <c r="Q23" s="16">
        <v>-31.712506376687781</v>
      </c>
      <c r="R23" s="16">
        <v>3.3143915064244251</v>
      </c>
      <c r="S23" s="16">
        <v>20.192507829385303</v>
      </c>
      <c r="T23" s="16">
        <v>-2.0777247667575716</v>
      </c>
      <c r="U23" s="16">
        <v>-0.84919585740235348</v>
      </c>
      <c r="V23" s="16">
        <v>1.8708574796248774</v>
      </c>
      <c r="W23" s="16">
        <v>30.609568604132203</v>
      </c>
      <c r="X23" s="16">
        <v>-1.6089305135137537</v>
      </c>
      <c r="Y23" s="16">
        <v>-6.6228728154628334</v>
      </c>
      <c r="Z23" s="16">
        <v>-15.936136521959892</v>
      </c>
      <c r="AA23" s="16">
        <v>-8.777603125392071</v>
      </c>
      <c r="AB23" s="16">
        <v>7.3518064650504318</v>
      </c>
      <c r="AC23" s="16">
        <v>1.4854630321722184</v>
      </c>
      <c r="AD23" s="16">
        <v>84.258197856794311</v>
      </c>
      <c r="AE23" s="16">
        <v>-3.8694636050607585E-2</v>
      </c>
      <c r="AF23" s="16">
        <v>1.8372749680962053E-3</v>
      </c>
      <c r="AG23" s="16">
        <v>6.3102302781747735E-2</v>
      </c>
      <c r="AH23" s="16">
        <v>-3.2373230566625624E-2</v>
      </c>
      <c r="AI23" s="16">
        <v>1.8054099309539808E-2</v>
      </c>
      <c r="AJ23" s="16">
        <v>-4.6501175701250839E-3</v>
      </c>
      <c r="AK23" s="16">
        <v>0.19086530712797456</v>
      </c>
    </row>
    <row r="24" spans="1:37" x14ac:dyDescent="0.4">
      <c r="A24" s="18">
        <v>0</v>
      </c>
      <c r="B24" s="18">
        <f t="shared" si="0"/>
        <v>491.08118714059583</v>
      </c>
      <c r="C24" s="16">
        <v>8974.2030103012676</v>
      </c>
      <c r="D24" s="16">
        <v>-32667.704636406215</v>
      </c>
      <c r="E24" s="16">
        <v>2873.1638043589646</v>
      </c>
      <c r="F24" s="16">
        <v>-1880.3495662250903</v>
      </c>
      <c r="G24" s="16">
        <v>3711.5674442454115</v>
      </c>
      <c r="H24" s="16">
        <v>203.01569511420365</v>
      </c>
      <c r="I24" s="16">
        <v>18786.104248611457</v>
      </c>
      <c r="J24" s="16">
        <v>302894.21197511838</v>
      </c>
      <c r="K24" s="16">
        <v>-580197.17712477688</v>
      </c>
      <c r="L24" s="16">
        <v>-244282.69633090642</v>
      </c>
      <c r="M24" s="16">
        <v>9741.2139508151049</v>
      </c>
      <c r="N24" s="16">
        <v>119208.66420912406</v>
      </c>
      <c r="O24" s="16">
        <v>23069.407081961217</v>
      </c>
      <c r="P24" s="16">
        <v>369566.37623866455</v>
      </c>
      <c r="Q24" s="16">
        <v>-10.982794551176376</v>
      </c>
      <c r="R24" s="16">
        <v>-10.766849586705543</v>
      </c>
      <c r="S24" s="16">
        <v>1.2307295176595368</v>
      </c>
      <c r="T24" s="16">
        <v>-2.7017546095074665</v>
      </c>
      <c r="U24" s="16">
        <v>-1.772045232527544</v>
      </c>
      <c r="V24" s="16">
        <v>1.9383720962166504</v>
      </c>
      <c r="W24" s="16">
        <v>30.679722462193677</v>
      </c>
      <c r="X24" s="16">
        <v>-3.591636445230332</v>
      </c>
      <c r="Y24" s="16">
        <v>4.3369498945231211</v>
      </c>
      <c r="Z24" s="16">
        <v>-54.747882887140449</v>
      </c>
      <c r="AA24" s="16">
        <v>-7.5236646162333196</v>
      </c>
      <c r="AB24" s="16">
        <v>9.8094016799712236</v>
      </c>
      <c r="AC24" s="16">
        <v>1.2342752602012785</v>
      </c>
      <c r="AD24" s="16">
        <v>84.357412811166782</v>
      </c>
      <c r="AE24" s="16">
        <v>-1.7321884209562773E-2</v>
      </c>
      <c r="AF24" s="16">
        <v>-1.1517078512882143E-2</v>
      </c>
      <c r="AG24" s="16">
        <v>1.5922070736580977E-2</v>
      </c>
      <c r="AH24" s="16">
        <v>-3.4327271402988357E-2</v>
      </c>
      <c r="AI24" s="16">
        <v>1.9522705272462373E-2</v>
      </c>
      <c r="AJ24" s="16">
        <v>-4.7373859013855515E-3</v>
      </c>
      <c r="AK24" s="16">
        <v>0.19121584401777547</v>
      </c>
    </row>
    <row r="25" spans="1:37" x14ac:dyDescent="0.4">
      <c r="A25" s="18">
        <v>0</v>
      </c>
      <c r="B25" s="18">
        <f t="shared" si="0"/>
        <v>665.6885845566876</v>
      </c>
      <c r="C25" s="16">
        <v>26147.337731348325</v>
      </c>
      <c r="D25" s="16">
        <v>-29393.035688717206</v>
      </c>
      <c r="E25" s="16">
        <v>-13227.989173414633</v>
      </c>
      <c r="F25" s="16">
        <v>-2826.2990450877874</v>
      </c>
      <c r="G25" s="16">
        <v>412.61789289659919</v>
      </c>
      <c r="H25" s="16">
        <v>106.70291327898907</v>
      </c>
      <c r="I25" s="16">
        <v>18780.665369695711</v>
      </c>
      <c r="J25" s="16">
        <v>639887.18843978143</v>
      </c>
      <c r="K25" s="16">
        <v>-637324.84882732749</v>
      </c>
      <c r="L25" s="16">
        <v>-441756.00818569626</v>
      </c>
      <c r="M25" s="16">
        <v>-13224.359852648109</v>
      </c>
      <c r="N25" s="16">
        <v>60949.898380349499</v>
      </c>
      <c r="O25" s="16">
        <v>20361.389269312505</v>
      </c>
      <c r="P25" s="16">
        <v>371106.74077622843</v>
      </c>
      <c r="Q25" s="16">
        <v>6.6770274379803478</v>
      </c>
      <c r="R25" s="16">
        <v>-16.0822996965294</v>
      </c>
      <c r="S25" s="16">
        <v>-16.520355075986338</v>
      </c>
      <c r="T25" s="16">
        <v>-3.1677282902716737</v>
      </c>
      <c r="U25" s="16">
        <v>-2.6549730473738578</v>
      </c>
      <c r="V25" s="16">
        <v>2.0056547102794928</v>
      </c>
      <c r="W25" s="16">
        <v>30.750492967500769</v>
      </c>
      <c r="X25" s="16">
        <v>0.88397307001237291</v>
      </c>
      <c r="Y25" s="16">
        <v>9.2504614782049757</v>
      </c>
      <c r="Z25" s="16">
        <v>-78.49109732115393</v>
      </c>
      <c r="AA25" s="16">
        <v>-5.7369678599775193</v>
      </c>
      <c r="AB25" s="16">
        <v>12.244879025325028</v>
      </c>
      <c r="AC25" s="16">
        <v>0.9755856948826741</v>
      </c>
      <c r="AD25" s="16">
        <v>84.458092105511398</v>
      </c>
      <c r="AE25" s="16">
        <v>-4.0475506709199503E-3</v>
      </c>
      <c r="AF25" s="16">
        <v>-1.3232360374371211E-2</v>
      </c>
      <c r="AG25" s="16">
        <v>-3.2496394756093387E-2</v>
      </c>
      <c r="AH25" s="16">
        <v>-3.39152747743834E-2</v>
      </c>
      <c r="AI25" s="16">
        <v>2.0987348406874565E-2</v>
      </c>
      <c r="AJ25" s="16">
        <v>-4.8170658724949102E-3</v>
      </c>
      <c r="AK25" s="16">
        <v>0.19157129804138828</v>
      </c>
    </row>
    <row r="26" spans="1:37" x14ac:dyDescent="0.4">
      <c r="A26" s="18">
        <v>0</v>
      </c>
      <c r="B26" s="18">
        <f t="shared" si="0"/>
        <v>102.05807589522783</v>
      </c>
      <c r="C26" s="16">
        <v>17388.834200459216</v>
      </c>
      <c r="D26" s="16">
        <v>-6871.9985308084069</v>
      </c>
      <c r="E26" s="16">
        <v>-22974.581923318394</v>
      </c>
      <c r="F26" s="16">
        <v>-3450.568801456051</v>
      </c>
      <c r="G26" s="16">
        <v>-2874.1204754162786</v>
      </c>
      <c r="H26" s="16">
        <v>7.296953135022294</v>
      </c>
      <c r="I26" s="16">
        <v>18775.138577404894</v>
      </c>
      <c r="J26" s="16">
        <v>323961.78398368525</v>
      </c>
      <c r="K26" s="16">
        <v>-219688.72951220223</v>
      </c>
      <c r="L26" s="16">
        <v>-462456.48062544083</v>
      </c>
      <c r="M26" s="16">
        <v>-34301.489782938486</v>
      </c>
      <c r="N26" s="16">
        <v>2223.3471003129303</v>
      </c>
      <c r="O26" s="16">
        <v>17592.906920841371</v>
      </c>
      <c r="P26" s="16">
        <v>372668.66191574204</v>
      </c>
      <c r="Q26" s="16">
        <v>9.3145607840027562</v>
      </c>
      <c r="R26" s="16">
        <v>-6.2873646405845625</v>
      </c>
      <c r="S26" s="16">
        <v>-28.935461450198524</v>
      </c>
      <c r="T26" s="16">
        <v>-3.3989784197835835</v>
      </c>
      <c r="U26" s="16">
        <v>-3.4847863863173818</v>
      </c>
      <c r="V26" s="16">
        <v>2.0720363421527948</v>
      </c>
      <c r="W26" s="16">
        <v>30.821861760696098</v>
      </c>
      <c r="X26" s="16">
        <v>1.8292583037712207</v>
      </c>
      <c r="Y26" s="16">
        <v>2.3419255266166346</v>
      </c>
      <c r="Z26" s="16">
        <v>-78.535363460977592</v>
      </c>
      <c r="AA26" s="16">
        <v>-3.4749278728249378</v>
      </c>
      <c r="AB26" s="16">
        <v>14.557688913043982</v>
      </c>
      <c r="AC26" s="16">
        <v>0.71007117816284504</v>
      </c>
      <c r="AD26" s="16">
        <v>84.560220348292631</v>
      </c>
      <c r="AE26" s="16">
        <v>1.0197008847322268E-2</v>
      </c>
      <c r="AF26" s="16">
        <v>5.1428561680119771E-3</v>
      </c>
      <c r="AG26" s="16">
        <v>-7.1527638420320436E-2</v>
      </c>
      <c r="AH26" s="16">
        <v>-3.0768696447802071E-2</v>
      </c>
      <c r="AI26" s="16">
        <v>2.2313096594217045E-2</v>
      </c>
      <c r="AJ26" s="16">
        <v>-4.8892205995894828E-3</v>
      </c>
      <c r="AK26" s="16">
        <v>0.19193159385816069</v>
      </c>
    </row>
    <row r="27" spans="1:37" x14ac:dyDescent="0.4">
      <c r="A27" s="18">
        <v>0</v>
      </c>
      <c r="B27" s="18">
        <f t="shared" si="0"/>
        <v>-911.36742171617334</v>
      </c>
      <c r="C27" s="16">
        <v>-1701.7980271388647</v>
      </c>
      <c r="D27" s="16">
        <v>18514.580023541257</v>
      </c>
      <c r="E27" s="16">
        <v>-25768.876262790953</v>
      </c>
      <c r="F27" s="16">
        <v>-3644.0669779091168</v>
      </c>
      <c r="G27" s="16">
        <v>-6074.7801478816154</v>
      </c>
      <c r="H27" s="16">
        <v>-94.584759972980365</v>
      </c>
      <c r="I27" s="16">
        <v>18769.526152152273</v>
      </c>
      <c r="J27" s="16">
        <v>-323873.39759102144</v>
      </c>
      <c r="K27" s="16">
        <v>390143.45389142894</v>
      </c>
      <c r="L27" s="16">
        <v>-348096.41725690872</v>
      </c>
      <c r="M27" s="16">
        <v>-51324.389893627937</v>
      </c>
      <c r="N27" s="16">
        <v>-55875.319234409151</v>
      </c>
      <c r="O27" s="16">
        <v>14774.156525011198</v>
      </c>
      <c r="P27" s="16">
        <v>374251.91355952714</v>
      </c>
      <c r="Q27" s="16">
        <v>-1.4183138099256181</v>
      </c>
      <c r="R27" s="16">
        <v>10.132377598520076</v>
      </c>
      <c r="S27" s="16">
        <v>-33.89295862497675</v>
      </c>
      <c r="T27" s="16">
        <v>-3.3384201281299162</v>
      </c>
      <c r="U27" s="16">
        <v>-4.2483541812653689</v>
      </c>
      <c r="V27" s="16">
        <v>2.1368480121759252</v>
      </c>
      <c r="W27" s="16">
        <v>30.893810482422317</v>
      </c>
      <c r="X27" s="16">
        <v>1.2276919925582483</v>
      </c>
      <c r="Y27" s="16">
        <v>-6.3218567657340703</v>
      </c>
      <c r="Z27" s="16">
        <v>-58.038855995847776</v>
      </c>
      <c r="AA27" s="16">
        <v>-0.84865688272671957</v>
      </c>
      <c r="AB27" s="16">
        <v>16.647325401755825</v>
      </c>
      <c r="AC27" s="16">
        <v>0.43840855198831941</v>
      </c>
      <c r="AD27" s="16">
        <v>84.66378214797497</v>
      </c>
      <c r="AE27" s="16">
        <v>4.6117379154444844E-3</v>
      </c>
      <c r="AF27" s="16">
        <v>2.5333766008640179E-2</v>
      </c>
      <c r="AG27" s="16">
        <v>-9.3407498560903898E-2</v>
      </c>
      <c r="AH27" s="16">
        <v>-2.4749380133023958E-2</v>
      </c>
      <c r="AI27" s="16">
        <v>2.3364631841208669E-2</v>
      </c>
      <c r="AJ27" s="16">
        <v>-4.9539131988053896E-3</v>
      </c>
      <c r="AK27" s="16">
        <v>0.1922966561274399</v>
      </c>
    </row>
    <row r="28" spans="1:37" x14ac:dyDescent="0.4">
      <c r="A28" s="18">
        <v>1202.5152</v>
      </c>
      <c r="B28" s="18">
        <f t="shared" si="0"/>
        <v>1245.4224999037224</v>
      </c>
      <c r="C28" s="16">
        <v>-3158.6113133424478</v>
      </c>
      <c r="D28" s="16">
        <v>20101.993480522528</v>
      </c>
      <c r="E28" s="16">
        <v>-21746.426572823813</v>
      </c>
      <c r="F28" s="16">
        <v>-3444.1320978028939</v>
      </c>
      <c r="G28" s="16">
        <v>-9115.8138702041979</v>
      </c>
      <c r="H28" s="16">
        <v>-198.324800700292</v>
      </c>
      <c r="I28" s="16">
        <v>18763.830374351117</v>
      </c>
      <c r="J28" s="16">
        <v>220143.48580225901</v>
      </c>
      <c r="K28" s="16">
        <v>534831.96904717234</v>
      </c>
      <c r="L28" s="16">
        <v>-164345.36977923531</v>
      </c>
      <c r="M28" s="16">
        <v>-63317.536964121464</v>
      </c>
      <c r="N28" s="16">
        <v>-112255.35228626544</v>
      </c>
      <c r="O28" s="16">
        <v>11915.33457028544</v>
      </c>
      <c r="P28" s="16">
        <v>375856.26960990537</v>
      </c>
      <c r="Q28" s="16">
        <v>-3.5489989745468504</v>
      </c>
      <c r="R28" s="16">
        <v>15.814780568741824</v>
      </c>
      <c r="S28" s="16">
        <v>-29.672463723131404</v>
      </c>
      <c r="T28" s="16">
        <v>-3.015304476174208</v>
      </c>
      <c r="U28" s="16">
        <v>-4.932762278087317</v>
      </c>
      <c r="V28" s="16">
        <v>2.1994207406881112</v>
      </c>
      <c r="W28" s="16">
        <v>30.966320773322103</v>
      </c>
      <c r="X28" s="16">
        <v>-0.69821824522286191</v>
      </c>
      <c r="Y28" s="16">
        <v>-8.3156126929500136</v>
      </c>
      <c r="Z28" s="16">
        <v>-23.099772381878005</v>
      </c>
      <c r="AA28" s="16">
        <v>1.8911032253339333</v>
      </c>
      <c r="AB28" s="16">
        <v>18.413411056275713</v>
      </c>
      <c r="AC28" s="16">
        <v>0.16127465830528129</v>
      </c>
      <c r="AD28" s="16">
        <v>84.76876211302276</v>
      </c>
      <c r="AE28" s="16">
        <v>-4.5479147995382422E-3</v>
      </c>
      <c r="AF28" s="16">
        <v>2.3391009469487873E-2</v>
      </c>
      <c r="AG28" s="16">
        <v>-9.02604643613069E-2</v>
      </c>
      <c r="AH28" s="16">
        <v>-1.6549285394126225E-2</v>
      </c>
      <c r="AI28" s="16">
        <v>2.4005452363188629E-2</v>
      </c>
      <c r="AJ28" s="16">
        <v>-5.0112067862786748E-3</v>
      </c>
      <c r="AK28" s="16">
        <v>0.19266640950857356</v>
      </c>
    </row>
    <row r="29" spans="1:37" x14ac:dyDescent="0.4">
      <c r="A29" s="18">
        <v>0</v>
      </c>
      <c r="B29" s="18">
        <f t="shared" si="0"/>
        <v>-1026.6530405911749</v>
      </c>
      <c r="C29" s="16">
        <v>3477.1667578798983</v>
      </c>
      <c r="D29" s="16">
        <v>4754.6275970959032</v>
      </c>
      <c r="E29" s="16">
        <v>-11835.230032543406</v>
      </c>
      <c r="F29" s="16">
        <v>-2927.3946255986139</v>
      </c>
      <c r="G29" s="16">
        <v>-11923.917477546316</v>
      </c>
      <c r="H29" s="16">
        <v>-303.3057437021352</v>
      </c>
      <c r="I29" s="16">
        <v>18758.053524414667</v>
      </c>
      <c r="J29" s="16">
        <v>-155502.77573165306</v>
      </c>
      <c r="K29" s="16">
        <v>124297.81558879597</v>
      </c>
      <c r="L29" s="16">
        <v>28139.868956026301</v>
      </c>
      <c r="M29" s="16">
        <v>-69609.885451739232</v>
      </c>
      <c r="N29" s="16">
        <v>-165829.96487575609</v>
      </c>
      <c r="O29" s="16">
        <v>9026.637545127187</v>
      </c>
      <c r="P29" s="16">
        <v>377481.50396919891</v>
      </c>
      <c r="Q29" s="16">
        <v>9.2452987886953917</v>
      </c>
      <c r="R29" s="16">
        <v>0.81480244758613241</v>
      </c>
      <c r="S29" s="16">
        <v>-15.912955417551347</v>
      </c>
      <c r="T29" s="16">
        <v>-2.4772191149970832</v>
      </c>
      <c r="U29" s="16">
        <v>-5.5252672980175648</v>
      </c>
      <c r="V29" s="16">
        <v>2.2590855480287115</v>
      </c>
      <c r="W29" s="16">
        <v>31.039374274038064</v>
      </c>
      <c r="X29" s="16">
        <v>-0.41383274039856405</v>
      </c>
      <c r="Y29" s="16">
        <v>-1.7677374663950092</v>
      </c>
      <c r="Z29" s="16">
        <v>18.570815755208727</v>
      </c>
      <c r="AA29" s="16">
        <v>4.4754574717943587</v>
      </c>
      <c r="AB29" s="16">
        <v>19.755805788829843</v>
      </c>
      <c r="AC29" s="16">
        <v>-0.12065366093994159</v>
      </c>
      <c r="AD29" s="16">
        <v>84.875144851900572</v>
      </c>
      <c r="AE29" s="16">
        <v>4.6199924316596194E-3</v>
      </c>
      <c r="AF29" s="16">
        <v>-8.0574809807753226E-3</v>
      </c>
      <c r="AG29" s="16">
        <v>-5.80542605096745E-2</v>
      </c>
      <c r="AH29" s="16">
        <v>-7.0684530207650821E-3</v>
      </c>
      <c r="AI29" s="16">
        <v>2.4098587896791722E-2</v>
      </c>
      <c r="AJ29" s="16">
        <v>-5.0611644781454902E-3</v>
      </c>
      <c r="AK29" s="16">
        <v>0.19304077866090907</v>
      </c>
    </row>
    <row r="30" spans="1:37" x14ac:dyDescent="0.4">
      <c r="A30" s="18">
        <v>0</v>
      </c>
      <c r="B30" s="18">
        <f t="shared" si="0"/>
        <v>-898.66134268026576</v>
      </c>
      <c r="C30" s="16">
        <v>4867.8351802143397</v>
      </c>
      <c r="D30" s="16">
        <v>-6437.7802339284472</v>
      </c>
      <c r="E30" s="16">
        <v>-172.92945667460998</v>
      </c>
      <c r="F30" s="16">
        <v>-2173.351772766398</v>
      </c>
      <c r="G30" s="16">
        <v>-14427.061435967304</v>
      </c>
      <c r="H30" s="16">
        <v>-408.91016363377889</v>
      </c>
      <c r="I30" s="16">
        <v>18752.197882756198</v>
      </c>
      <c r="J30" s="16">
        <v>-7880.1708848142252</v>
      </c>
      <c r="K30" s="16">
        <v>-268248.86102274363</v>
      </c>
      <c r="L30" s="16">
        <v>175993.89671105673</v>
      </c>
      <c r="M30" s="16">
        <v>-69582.606093484923</v>
      </c>
      <c r="N30" s="16">
        <v>-215527.91118774284</v>
      </c>
      <c r="O30" s="16">
        <v>6118.2619379993794</v>
      </c>
      <c r="P30" s="16">
        <v>379127.3905397295</v>
      </c>
      <c r="Q30" s="16">
        <v>26.288601097218322</v>
      </c>
      <c r="R30" s="16">
        <v>-15.099513565848888</v>
      </c>
      <c r="S30" s="16">
        <v>1.9452668864268237</v>
      </c>
      <c r="T30" s="16">
        <v>-1.7679983005596289</v>
      </c>
      <c r="U30" s="16">
        <v>-6.0138244348326833</v>
      </c>
      <c r="V30" s="16">
        <v>2.3151734545370775</v>
      </c>
      <c r="W30" s="16">
        <v>31.112952625212873</v>
      </c>
      <c r="X30" s="16">
        <v>-8.2417593478953748</v>
      </c>
      <c r="Y30" s="16">
        <v>5.9227267657307996</v>
      </c>
      <c r="Z30" s="16">
        <v>54.565749283437718</v>
      </c>
      <c r="AA30" s="16">
        <v>6.6513716280153119</v>
      </c>
      <c r="AB30" s="16">
        <v>20.575699313196424</v>
      </c>
      <c r="AC30" s="16">
        <v>-0.40669956380065175</v>
      </c>
      <c r="AD30" s="16">
        <v>84.982914973072752</v>
      </c>
      <c r="AE30" s="16">
        <v>1.7014521428252664E-2</v>
      </c>
      <c r="AF30" s="16">
        <v>-3.6486918049098135E-2</v>
      </c>
      <c r="AG30" s="16">
        <v>-1.0050602596776875E-2</v>
      </c>
      <c r="AH30" s="16">
        <v>2.7954749854646318E-3</v>
      </c>
      <c r="AI30" s="16">
        <v>2.3506685378906062E-2</v>
      </c>
      <c r="AJ30" s="16">
        <v>-5.1038493905422406E-3</v>
      </c>
      <c r="AK30" s="16">
        <v>0.19341968824379391</v>
      </c>
    </row>
    <row r="31" spans="1:37" x14ac:dyDescent="0.4">
      <c r="A31" s="18">
        <v>0</v>
      </c>
      <c r="B31" s="18">
        <f t="shared" si="0"/>
        <v>-733.02644539141397</v>
      </c>
      <c r="C31" s="16">
        <v>604.92803551775899</v>
      </c>
      <c r="D31" s="16">
        <v>-9506.5885176243683</v>
      </c>
      <c r="E31" s="16">
        <v>8487.4240772612775</v>
      </c>
      <c r="F31" s="16">
        <v>-1248.9577988168792</v>
      </c>
      <c r="G31" s="16">
        <v>-16568.550890976254</v>
      </c>
      <c r="H31" s="16">
        <v>-514.52063515050736</v>
      </c>
      <c r="I31" s="16">
        <v>18746.265729788971</v>
      </c>
      <c r="J31" s="16">
        <v>66073.317898775669</v>
      </c>
      <c r="K31" s="16">
        <v>-357679.0861438181</v>
      </c>
      <c r="L31" s="16">
        <v>230562.73758458739</v>
      </c>
      <c r="M31" s="16">
        <v>-62486.975958096686</v>
      </c>
      <c r="N31" s="16">
        <v>-260464.10084263288</v>
      </c>
      <c r="O31" s="16">
        <v>3200.4042373656571</v>
      </c>
      <c r="P31" s="16">
        <v>380793.70322381897</v>
      </c>
      <c r="Q31" s="16">
        <v>-17.63222889655961</v>
      </c>
      <c r="R31" s="16">
        <v>-15.336715557630537</v>
      </c>
      <c r="S31" s="16">
        <v>16.938439938082258</v>
      </c>
      <c r="T31" s="16">
        <v>-0.92761591112587816</v>
      </c>
      <c r="U31" s="16">
        <v>-6.3914077152496631</v>
      </c>
      <c r="V31" s="16">
        <v>2.3670154805524741</v>
      </c>
      <c r="W31" s="16">
        <v>31.187037467489155</v>
      </c>
      <c r="X31" s="16">
        <v>2.5595344266780771</v>
      </c>
      <c r="Y31" s="16">
        <v>6.9245921420777368</v>
      </c>
      <c r="Z31" s="16">
        <v>71.41869883985791</v>
      </c>
      <c r="AA31" s="16">
        <v>8.1536533378648155</v>
      </c>
      <c r="AB31" s="16">
        <v>20.791996576464307</v>
      </c>
      <c r="AC31" s="16">
        <v>-0.69618620833055112</v>
      </c>
      <c r="AD31" s="16">
        <v>85.092057085003688</v>
      </c>
      <c r="AE31" s="16">
        <v>-1.5918852935733379E-4</v>
      </c>
      <c r="AF31" s="16">
        <v>-3.1000256606731471E-2</v>
      </c>
      <c r="AG31" s="16">
        <v>3.5808360831536948E-2</v>
      </c>
      <c r="AH31" s="16">
        <v>1.2130920353618201E-2</v>
      </c>
      <c r="AI31" s="16">
        <v>2.2108425673962793E-2</v>
      </c>
      <c r="AJ31" s="16">
        <v>-5.1393246396046043E-3</v>
      </c>
      <c r="AK31" s="16">
        <v>0.19380306291657545</v>
      </c>
    </row>
    <row r="32" spans="1:37" x14ac:dyDescent="0.4">
      <c r="A32" s="18">
        <v>0</v>
      </c>
      <c r="B32" s="18">
        <f t="shared" si="0"/>
        <v>-933.24207500521584</v>
      </c>
      <c r="C32" s="16">
        <v>-1884.5432211878917</v>
      </c>
      <c r="D32" s="16">
        <v>-8333.0992250818272</v>
      </c>
      <c r="E32" s="16">
        <v>10641.684726043226</v>
      </c>
      <c r="F32" s="16">
        <v>-205.8451694734826</v>
      </c>
      <c r="G32" s="16">
        <v>-18338.936723318751</v>
      </c>
      <c r="H32" s="16">
        <v>-619.51973290750618</v>
      </c>
      <c r="I32" s="16">
        <v>18740.259345926232</v>
      </c>
      <c r="J32" s="16">
        <v>-58097.771806503435</v>
      </c>
      <c r="K32" s="16">
        <v>-140848.53946790242</v>
      </c>
      <c r="L32" s="16">
        <v>164426.15468480869</v>
      </c>
      <c r="M32" s="16">
        <v>-47916.291460532666</v>
      </c>
      <c r="N32" s="16">
        <v>-300327.02880534815</v>
      </c>
      <c r="O32" s="16">
        <v>283.26093168886655</v>
      </c>
      <c r="P32" s="16">
        <v>382480.21592378913</v>
      </c>
      <c r="Q32" s="16">
        <v>14.27056862280938</v>
      </c>
      <c r="R32" s="16">
        <v>5.0837790714392872</v>
      </c>
      <c r="S32" s="16">
        <v>23.282646904897021</v>
      </c>
      <c r="T32" s="16">
        <v>-1.5827318851296956E-3</v>
      </c>
      <c r="U32" s="16">
        <v>-6.6646055081951046</v>
      </c>
      <c r="V32" s="16">
        <v>2.4139426464142528</v>
      </c>
      <c r="W32" s="16">
        <v>31.261610441509585</v>
      </c>
      <c r="X32" s="16">
        <v>-1.8986895503327397</v>
      </c>
      <c r="Y32" s="16">
        <v>-0.60607794972653828</v>
      </c>
      <c r="Z32" s="16">
        <v>59.908628587748794</v>
      </c>
      <c r="AA32" s="16">
        <v>8.7486923213954615</v>
      </c>
      <c r="AB32" s="16">
        <v>20.383271225970343</v>
      </c>
      <c r="AC32" s="16">
        <v>-0.98843675258325481</v>
      </c>
      <c r="AD32" s="16">
        <v>85.20255579615791</v>
      </c>
      <c r="AE32" s="16">
        <v>-7.3357583298556796E-3</v>
      </c>
      <c r="AF32" s="16">
        <v>1.4009503660009378E-2</v>
      </c>
      <c r="AG32" s="16">
        <v>6.3609987689494246E-2</v>
      </c>
      <c r="AH32" s="16">
        <v>2.0070465650403903E-2</v>
      </c>
      <c r="AI32" s="16">
        <v>1.9852627332815925E-2</v>
      </c>
      <c r="AJ32" s="16">
        <v>-5.1676533414689307E-3</v>
      </c>
      <c r="AK32" s="16">
        <v>0.19419082733860116</v>
      </c>
    </row>
    <row r="33" spans="1:37" x14ac:dyDescent="0.4">
      <c r="A33" s="18">
        <v>4163.2704000000003</v>
      </c>
      <c r="B33" s="18">
        <f t="shared" si="0"/>
        <v>3463.3620471107697</v>
      </c>
      <c r="C33" s="16">
        <v>1944.3007668942994</v>
      </c>
      <c r="D33" s="16">
        <v>-4479.7364499222549</v>
      </c>
      <c r="E33" s="16">
        <v>7612.9429884581332</v>
      </c>
      <c r="F33" s="16">
        <v>824.24049706478661</v>
      </c>
      <c r="G33" s="16">
        <v>-19749.368382516121</v>
      </c>
      <c r="H33" s="16">
        <v>-723.29003156010708</v>
      </c>
      <c r="I33" s="16">
        <v>18734.181011581262</v>
      </c>
      <c r="J33" s="16">
        <v>73522.951829227881</v>
      </c>
      <c r="K33" s="16">
        <v>96969.879826377466</v>
      </c>
      <c r="L33" s="16">
        <v>32680.772531766812</v>
      </c>
      <c r="M33" s="16">
        <v>-28322.077091076688</v>
      </c>
      <c r="N33" s="16">
        <v>-335058.45814769028</v>
      </c>
      <c r="O33" s="16">
        <v>-2622.9714905671062</v>
      </c>
      <c r="P33" s="16">
        <v>384186.70254196192</v>
      </c>
      <c r="Q33" s="16">
        <v>-7.5992412600636241</v>
      </c>
      <c r="R33" s="16">
        <v>18.355634755114124</v>
      </c>
      <c r="S33" s="16">
        <v>20.081935643017204</v>
      </c>
      <c r="T33" s="16">
        <v>0.92147023785879145</v>
      </c>
      <c r="U33" s="16">
        <v>-6.8477809121301156</v>
      </c>
      <c r="V33" s="16">
        <v>2.4552859724617089</v>
      </c>
      <c r="W33" s="16">
        <v>31.336653187916809</v>
      </c>
      <c r="X33" s="16">
        <v>0.46810382923816518</v>
      </c>
      <c r="Y33" s="16">
        <v>-8.1969018448171447</v>
      </c>
      <c r="Z33" s="16">
        <v>27.244478356340309</v>
      </c>
      <c r="AA33" s="16">
        <v>8.5139919301139919</v>
      </c>
      <c r="AB33" s="16">
        <v>19.352198366756365</v>
      </c>
      <c r="AC33" s="16">
        <v>-1.2827743546125066</v>
      </c>
      <c r="AD33" s="16">
        <v>85.314395714999819</v>
      </c>
      <c r="AE33" s="16">
        <v>1.4664888943881453E-2</v>
      </c>
      <c r="AF33" s="16">
        <v>4.7916893379024189E-2</v>
      </c>
      <c r="AG33" s="16">
        <v>6.6415522934772403E-2</v>
      </c>
      <c r="AH33" s="16">
        <v>2.6161766617672014E-2</v>
      </c>
      <c r="AI33" s="16">
        <v>1.6712920567702839E-2</v>
      </c>
      <c r="AJ33" s="16">
        <v>-5.1888986122716483E-3</v>
      </c>
      <c r="AK33" s="16">
        <v>0.19458290616921867</v>
      </c>
    </row>
    <row r="34" spans="1:37" x14ac:dyDescent="0.4">
      <c r="A34" s="18">
        <v>0</v>
      </c>
      <c r="B34" s="18">
        <f t="shared" si="0"/>
        <v>-860.58813551070057</v>
      </c>
      <c r="C34" s="16">
        <v>-1551.8372223147983</v>
      </c>
      <c r="D34" s="16">
        <v>668.08656794461217</v>
      </c>
      <c r="E34" s="16">
        <v>2113.7352740331157</v>
      </c>
      <c r="F34" s="16">
        <v>1681.6785141534378</v>
      </c>
      <c r="G34" s="16">
        <v>-20814.482035220146</v>
      </c>
      <c r="H34" s="16">
        <v>-825.21410576352844</v>
      </c>
      <c r="I34" s="16">
        <v>18728.033007167305</v>
      </c>
      <c r="J34" s="16">
        <v>-96030.173573308013</v>
      </c>
      <c r="K34" s="16">
        <v>178977.71873808323</v>
      </c>
      <c r="L34" s="16">
        <v>-91662.827684080941</v>
      </c>
      <c r="M34" s="16">
        <v>-7054.3794224239246</v>
      </c>
      <c r="N34" s="16">
        <v>-364635.17849799007</v>
      </c>
      <c r="O34" s="16">
        <v>-5508.0965409393775</v>
      </c>
      <c r="P34" s="16">
        <v>385912.93698065908</v>
      </c>
      <c r="Q34" s="16">
        <v>1.1244330884181153</v>
      </c>
      <c r="R34" s="16">
        <v>13.53400122424274</v>
      </c>
      <c r="S34" s="16">
        <v>8.4150358474381495</v>
      </c>
      <c r="T34" s="16">
        <v>1.7400407928576174</v>
      </c>
      <c r="U34" s="16">
        <v>-6.9569966144529793</v>
      </c>
      <c r="V34" s="16">
        <v>2.4903764790342247</v>
      </c>
      <c r="W34" s="16">
        <v>31.412147347353439</v>
      </c>
      <c r="X34" s="16">
        <v>0.96071731616863609</v>
      </c>
      <c r="Y34" s="16">
        <v>-5.3270304003588924</v>
      </c>
      <c r="Z34" s="16">
        <v>-14.824028956814873</v>
      </c>
      <c r="AA34" s="16">
        <v>7.6063944136853241</v>
      </c>
      <c r="AB34" s="16">
        <v>17.709906823918612</v>
      </c>
      <c r="AC34" s="16">
        <v>-1.578522172471595</v>
      </c>
      <c r="AD34" s="16">
        <v>85.427561449993775</v>
      </c>
      <c r="AE34" s="16">
        <v>-1.7322769472035707E-2</v>
      </c>
      <c r="AF34" s="16">
        <v>3.3375612497997212E-2</v>
      </c>
      <c r="AG34" s="16">
        <v>4.2276165138671024E-2</v>
      </c>
      <c r="AH34" s="16">
        <v>3.0067476595568538E-2</v>
      </c>
      <c r="AI34" s="16">
        <v>1.267541474017214E-2</v>
      </c>
      <c r="AJ34" s="16">
        <v>-5.2031235681484116E-3</v>
      </c>
      <c r="AK34" s="16">
        <v>0.19497922406777521</v>
      </c>
    </row>
    <row r="35" spans="1:37" x14ac:dyDescent="0.4">
      <c r="A35" s="18">
        <v>0</v>
      </c>
      <c r="B35" s="18">
        <f t="shared" si="0"/>
        <v>-504.71061873097369</v>
      </c>
      <c r="C35" s="16">
        <v>-81.449533278555435</v>
      </c>
      <c r="D35" s="16">
        <v>4444.6087470644761</v>
      </c>
      <c r="E35" s="16">
        <v>-2811.202568719641</v>
      </c>
      <c r="F35" s="16">
        <v>2201.3267376147469</v>
      </c>
      <c r="G35" s="16">
        <v>-21550.411353316478</v>
      </c>
      <c r="H35" s="16">
        <v>-924.6896424621691</v>
      </c>
      <c r="I35" s="16">
        <v>18721.817613097621</v>
      </c>
      <c r="J35" s="16">
        <v>31956.20902319366</v>
      </c>
      <c r="K35" s="16">
        <v>122046.81297997282</v>
      </c>
      <c r="L35" s="16">
        <v>-156615.37627372879</v>
      </c>
      <c r="M35" s="16">
        <v>12331.711044872385</v>
      </c>
      <c r="N35" s="16">
        <v>-389015.82861104526</v>
      </c>
      <c r="O35" s="16">
        <v>-8362.2213054675158</v>
      </c>
      <c r="P35" s="16">
        <v>387658.69314220268</v>
      </c>
      <c r="Q35" s="16">
        <v>-20.132972210961128</v>
      </c>
      <c r="R35" s="16">
        <v>4.3222104063998898</v>
      </c>
      <c r="S35" s="16">
        <v>-7.5394290042130976</v>
      </c>
      <c r="T35" s="16">
        <v>2.3511841576052945</v>
      </c>
      <c r="U35" s="16">
        <v>-7.0099735062597066</v>
      </c>
      <c r="V35" s="16">
        <v>2.5185476659825778</v>
      </c>
      <c r="W35" s="16">
        <v>31.488074560462156</v>
      </c>
      <c r="X35" s="16">
        <v>18.572247130167778</v>
      </c>
      <c r="Y35" s="16">
        <v>4.1169801785111106</v>
      </c>
      <c r="Z35" s="16">
        <v>-53.651272914016744</v>
      </c>
      <c r="AA35" s="16">
        <v>6.1597627954387839</v>
      </c>
      <c r="AB35" s="16">
        <v>15.48905626753389</v>
      </c>
      <c r="AC35" s="16">
        <v>-1.8749463750171877</v>
      </c>
      <c r="AD35" s="16">
        <v>85.542037609604265</v>
      </c>
      <c r="AE35" s="16">
        <v>-3.8394439968706534E-2</v>
      </c>
      <c r="AF35" s="16">
        <v>-3.1922634291142813E-3</v>
      </c>
      <c r="AG35" s="16">
        <v>8.512635202291563E-4</v>
      </c>
      <c r="AH35" s="16">
        <v>3.1431572837838456E-2</v>
      </c>
      <c r="AI35" s="16">
        <v>7.7654498197937604E-3</v>
      </c>
      <c r="AJ35" s="16">
        <v>-5.2102884736589502E-3</v>
      </c>
      <c r="AK35" s="16">
        <v>0.19537970569361837</v>
      </c>
    </row>
    <row r="36" spans="1:37" x14ac:dyDescent="0.4">
      <c r="A36" s="18">
        <v>0</v>
      </c>
      <c r="B36" s="18">
        <f t="shared" si="0"/>
        <v>-178.72819299872481</v>
      </c>
      <c r="C36" s="16">
        <v>963.54335110431384</v>
      </c>
      <c r="D36" s="16">
        <v>6407.391204333012</v>
      </c>
      <c r="E36" s="16">
        <v>-5348.1253636497213</v>
      </c>
      <c r="F36" s="16">
        <v>2257.1268141042656</v>
      </c>
      <c r="G36" s="16">
        <v>-21974.288837689641</v>
      </c>
      <c r="H36" s="16">
        <v>-1021.1842779877129</v>
      </c>
      <c r="I36" s="16">
        <v>18715.53710978548</v>
      </c>
      <c r="J36" s="16">
        <v>130921.47938595554</v>
      </c>
      <c r="K36" s="16">
        <v>23019.301014765715</v>
      </c>
      <c r="L36" s="16">
        <v>-150851.23384484864</v>
      </c>
      <c r="M36" s="16">
        <v>26795.696246667227</v>
      </c>
      <c r="N36" s="16">
        <v>-408132.10441939614</v>
      </c>
      <c r="O36" s="16">
        <v>-11176.88331205832</v>
      </c>
      <c r="P36" s="16">
        <v>389423.74492891465</v>
      </c>
      <c r="Q36" s="16">
        <v>-0.32641849927065314</v>
      </c>
      <c r="R36" s="16">
        <v>-2.6490744449654176</v>
      </c>
      <c r="S36" s="16">
        <v>-22.316167188553763</v>
      </c>
      <c r="T36" s="16">
        <v>2.6806259308038309</v>
      </c>
      <c r="U36" s="16">
        <v>-7.0254926270835911</v>
      </c>
      <c r="V36" s="16">
        <v>2.539143833306106</v>
      </c>
      <c r="W36" s="16">
        <v>31.5644164678856</v>
      </c>
      <c r="X36" s="16">
        <v>-4.4275735133262906</v>
      </c>
      <c r="Y36" s="16">
        <v>11.117922664908978</v>
      </c>
      <c r="Z36" s="16">
        <v>-79.447606233036794</v>
      </c>
      <c r="AA36" s="16">
        <v>4.3111411028599491</v>
      </c>
      <c r="AB36" s="16">
        <v>12.745314106492831</v>
      </c>
      <c r="AC36" s="16">
        <v>-2.1710432137628466</v>
      </c>
      <c r="AD36" s="16">
        <v>85.657808802295776</v>
      </c>
      <c r="AE36" s="16">
        <v>-1.0533466639435074E-2</v>
      </c>
      <c r="AF36" s="16">
        <v>-2.9854031247874894E-2</v>
      </c>
      <c r="AG36" s="16">
        <v>-4.2709600589789655E-2</v>
      </c>
      <c r="AH36" s="16">
        <v>3.0017002508449752E-2</v>
      </c>
      <c r="AI36" s="16">
        <v>2.054696858225632E-3</v>
      </c>
      <c r="AJ36" s="16">
        <v>-5.2098765956713165E-3</v>
      </c>
      <c r="AK36" s="16">
        <v>0.19578427570609558</v>
      </c>
    </row>
    <row r="37" spans="1:37" x14ac:dyDescent="0.4">
      <c r="A37" s="18">
        <v>0</v>
      </c>
      <c r="B37" s="18">
        <f t="shared" si="0"/>
        <v>-21.361548113015033</v>
      </c>
      <c r="C37" s="16">
        <v>746.57650596645669</v>
      </c>
      <c r="D37" s="16">
        <v>6230.824455371021</v>
      </c>
      <c r="E37" s="16">
        <v>-4357.6021026092467</v>
      </c>
      <c r="F37" s="16">
        <v>1888.9062209728925</v>
      </c>
      <c r="G37" s="16">
        <v>-22103.680095461601</v>
      </c>
      <c r="H37" s="16">
        <v>-1114.2184635484095</v>
      </c>
      <c r="I37" s="16">
        <v>18709.193479308888</v>
      </c>
      <c r="J37" s="16">
        <v>127394.79286523332</v>
      </c>
      <c r="K37" s="16">
        <v>-40077.300550872053</v>
      </c>
      <c r="L37" s="16">
        <v>-78373.367956288566</v>
      </c>
      <c r="M37" s="16">
        <v>35708.480837256997</v>
      </c>
      <c r="N37" s="16">
        <v>-421915.68319989869</v>
      </c>
      <c r="O37" s="16">
        <v>-13944.768110285224</v>
      </c>
      <c r="P37" s="16">
        <v>391207.84611485421</v>
      </c>
      <c r="Q37" s="16">
        <v>7.9508859230134767</v>
      </c>
      <c r="R37" s="16">
        <v>-6.989777524159865</v>
      </c>
      <c r="S37" s="16">
        <v>-30.829681642703381</v>
      </c>
      <c r="T37" s="16">
        <v>2.7645783960015873</v>
      </c>
      <c r="U37" s="16">
        <v>-7.0224278141374219</v>
      </c>
      <c r="V37" s="16">
        <v>2.5515144251723929</v>
      </c>
      <c r="W37" s="16">
        <v>31.641155574018377</v>
      </c>
      <c r="X37" s="16">
        <v>-0.70706852192479308</v>
      </c>
      <c r="Y37" s="16">
        <v>8.6677619910815391</v>
      </c>
      <c r="Z37" s="16">
        <v>-84.754066069900432</v>
      </c>
      <c r="AA37" s="16">
        <v>2.2878659369647272</v>
      </c>
      <c r="AB37" s="16">
        <v>9.5398614928394334</v>
      </c>
      <c r="AC37" s="16">
        <v>-2.4655824341576924</v>
      </c>
      <c r="AD37" s="16">
        <v>85.774857961884919</v>
      </c>
      <c r="AE37" s="16">
        <v>2.028120422994318E-2</v>
      </c>
      <c r="AF37" s="16">
        <v>-3.056922573672817E-2</v>
      </c>
      <c r="AG37" s="16">
        <v>-7.4203629720640568E-2</v>
      </c>
      <c r="AH37" s="16">
        <v>2.624738396065034E-2</v>
      </c>
      <c r="AI37" s="16">
        <v>-4.3735855138353963E-3</v>
      </c>
      <c r="AJ37" s="16">
        <v>-5.2010046331602304E-3</v>
      </c>
      <c r="AK37" s="16">
        <v>0.19619285741377082</v>
      </c>
    </row>
    <row r="38" spans="1:37" x14ac:dyDescent="0.4">
      <c r="A38" s="18">
        <v>0</v>
      </c>
      <c r="B38" s="18">
        <f t="shared" si="0"/>
        <v>-71.286904970274009</v>
      </c>
      <c r="C38" s="16">
        <v>39.321732336489546</v>
      </c>
      <c r="D38" s="16">
        <v>3103.4682034363318</v>
      </c>
      <c r="E38" s="16">
        <v>106.02252041723824</v>
      </c>
      <c r="F38" s="16">
        <v>1210.3305516311259</v>
      </c>
      <c r="G38" s="16">
        <v>-21958.608516378314</v>
      </c>
      <c r="H38" s="16">
        <v>-1203.32200184765</v>
      </c>
      <c r="I38" s="16">
        <v>18702.787510404778</v>
      </c>
      <c r="J38" s="16">
        <v>14749.94517855023</v>
      </c>
      <c r="K38" s="16">
        <v>-38975.751206355882</v>
      </c>
      <c r="L38" s="16">
        <v>38748.035515132135</v>
      </c>
      <c r="M38" s="16">
        <v>39485.756478514362</v>
      </c>
      <c r="N38" s="16">
        <v>-430359.95097020018</v>
      </c>
      <c r="O38" s="16">
        <v>-16658.704956672238</v>
      </c>
      <c r="P38" s="16">
        <v>393010.66996103153</v>
      </c>
      <c r="Q38" s="16">
        <v>9.6689214822980762</v>
      </c>
      <c r="R38" s="16">
        <v>-8.2394948113222668</v>
      </c>
      <c r="S38" s="16">
        <v>-30.546113488873303</v>
      </c>
      <c r="T38" s="16">
        <v>2.6555886701279277</v>
      </c>
      <c r="U38" s="16">
        <v>-7.0193921290670476</v>
      </c>
      <c r="V38" s="16">
        <v>2.5550067713475992</v>
      </c>
      <c r="W38" s="16">
        <v>31.718277838263084</v>
      </c>
      <c r="X38" s="16">
        <v>2.1623514377107069</v>
      </c>
      <c r="Y38" s="16">
        <v>-1.5279233250244939</v>
      </c>
      <c r="Z38" s="16">
        <v>-69.144329824453948</v>
      </c>
      <c r="AA38" s="16">
        <v>0.2845306807463851</v>
      </c>
      <c r="AB38" s="16">
        <v>5.9392843597819187</v>
      </c>
      <c r="AC38" s="16">
        <v>-2.7572844927604026</v>
      </c>
      <c r="AD38" s="16">
        <v>85.893161323597624</v>
      </c>
      <c r="AE38" s="16">
        <v>2.4111155291431336E-2</v>
      </c>
      <c r="AF38" s="16">
        <v>-1.3040014891128911E-2</v>
      </c>
      <c r="AG38" s="16">
        <v>-8.5796751411319358E-2</v>
      </c>
      <c r="AH38" s="16">
        <v>2.0804121323299323E-2</v>
      </c>
      <c r="AI38" s="16">
        <v>-1.1427161591226793E-2</v>
      </c>
      <c r="AJ38" s="16">
        <v>-5.1827174431298712E-3</v>
      </c>
      <c r="AK38" s="16">
        <v>0.19660536872207426</v>
      </c>
    </row>
    <row r="39" spans="1:37" x14ac:dyDescent="0.4">
      <c r="A39" s="18">
        <v>0</v>
      </c>
      <c r="B39" s="18">
        <f t="shared" si="0"/>
        <v>-211.08558695920669</v>
      </c>
      <c r="C39" s="16">
        <v>-576.70999262024861</v>
      </c>
      <c r="D39" s="16">
        <v>-1633.239643940788</v>
      </c>
      <c r="E39" s="16">
        <v>6013.4772825884083</v>
      </c>
      <c r="F39" s="16">
        <v>355.57503440773831</v>
      </c>
      <c r="G39" s="16">
        <v>-21567.39379823425</v>
      </c>
      <c r="H39" s="16">
        <v>-1288.028575675711</v>
      </c>
      <c r="I39" s="16">
        <v>18696.319693474852</v>
      </c>
      <c r="J39" s="16">
        <v>-140692.23705707965</v>
      </c>
      <c r="K39" s="16">
        <v>-4893.3520164079564</v>
      </c>
      <c r="L39" s="16">
        <v>164810.55038997901</v>
      </c>
      <c r="M39" s="16">
        <v>38922.721971100524</v>
      </c>
      <c r="N39" s="16">
        <v>-433668.01760373981</v>
      </c>
      <c r="O39" s="16">
        <v>-19311.535284046575</v>
      </c>
      <c r="P39" s="16">
        <v>394831.86960019445</v>
      </c>
      <c r="Q39" s="16">
        <v>-0.54586440628855504</v>
      </c>
      <c r="R39" s="16">
        <v>-5.7291814043486351</v>
      </c>
      <c r="S39" s="16">
        <v>-22.907071390954492</v>
      </c>
      <c r="T39" s="16">
        <v>2.4001750567991249</v>
      </c>
      <c r="U39" s="16">
        <v>-7.0344613805826564</v>
      </c>
      <c r="V39" s="16">
        <v>2.5489691718631478</v>
      </c>
      <c r="W39" s="16">
        <v>31.795770083774265</v>
      </c>
      <c r="X39" s="16">
        <v>2.9219167912339978</v>
      </c>
      <c r="Y39" s="16">
        <v>-10.211181808951807</v>
      </c>
      <c r="Z39" s="16">
        <v>-39.17055452370375</v>
      </c>
      <c r="AA39" s="16">
        <v>-1.5494594566260567</v>
      </c>
      <c r="AB39" s="16">
        <v>2.0262932996827745</v>
      </c>
      <c r="AC39" s="16">
        <v>-3.0448656525014339</v>
      </c>
      <c r="AD39" s="16">
        <v>86.012693448012072</v>
      </c>
      <c r="AE39" s="16">
        <v>1.4963014899166027E-3</v>
      </c>
      <c r="AF39" s="16">
        <v>6.3152089444582487E-3</v>
      </c>
      <c r="AG39" s="16">
        <v>-7.8983083181976763E-2</v>
      </c>
      <c r="AH39" s="16">
        <v>1.4367784522670754E-2</v>
      </c>
      <c r="AI39" s="16">
        <v>-1.89898828187311E-2</v>
      </c>
      <c r="AJ39" s="16">
        <v>-5.1540551419905429E-3</v>
      </c>
      <c r="AK39" s="16">
        <v>0.19702172618565278</v>
      </c>
    </row>
    <row r="40" spans="1:37" x14ac:dyDescent="0.4">
      <c r="A40" s="18">
        <v>1223.2511999999999</v>
      </c>
      <c r="B40" s="18">
        <f t="shared" si="0"/>
        <v>1723.4109763689316</v>
      </c>
      <c r="C40" s="16">
        <v>475.50210873600821</v>
      </c>
      <c r="D40" s="16">
        <v>-5890.1742865900696</v>
      </c>
      <c r="E40" s="16">
        <v>10814.41943788489</v>
      </c>
      <c r="F40" s="16">
        <v>-537.15084217325341</v>
      </c>
      <c r="G40" s="16">
        <v>-20961.230722312834</v>
      </c>
      <c r="H40" s="16">
        <v>-1367.9049232679538</v>
      </c>
      <c r="I40" s="16">
        <v>18689.790427723212</v>
      </c>
      <c r="J40" s="16">
        <v>149157.35696475918</v>
      </c>
      <c r="K40" s="16">
        <v>13696.054030412772</v>
      </c>
      <c r="L40" s="16">
        <v>261687.30283551145</v>
      </c>
      <c r="M40" s="16">
        <v>34916.736576588839</v>
      </c>
      <c r="N40" s="16">
        <v>-432126.42614290136</v>
      </c>
      <c r="O40" s="16">
        <v>-21896.516455503559</v>
      </c>
      <c r="P40" s="16">
        <v>396671.0921911326</v>
      </c>
      <c r="Q40" s="16">
        <v>-1.7149660079030624</v>
      </c>
      <c r="R40" s="16">
        <v>0.47135447439888312</v>
      </c>
      <c r="S40" s="16">
        <v>-10.421515667757772</v>
      </c>
      <c r="T40" s="16">
        <v>2.0414745310639395</v>
      </c>
      <c r="U40" s="16">
        <v>-7.0831197332845663</v>
      </c>
      <c r="V40" s="16">
        <v>2.5328547815546267</v>
      </c>
      <c r="W40" s="16">
        <v>31.873619431243057</v>
      </c>
      <c r="X40" s="16">
        <v>-3.5778029494659997</v>
      </c>
      <c r="Y40" s="16">
        <v>-8.298356350582873</v>
      </c>
      <c r="Z40" s="16">
        <v>-3.0951034648112086</v>
      </c>
      <c r="AA40" s="16">
        <v>-3.0804564188153396</v>
      </c>
      <c r="AB40" s="16">
        <v>-2.1047643459204233</v>
      </c>
      <c r="AC40" s="16">
        <v>-3.3270409268230225</v>
      </c>
      <c r="AD40" s="16">
        <v>86.133428399856868</v>
      </c>
      <c r="AE40" s="16">
        <v>-2.5001894084269076E-3</v>
      </c>
      <c r="AF40" s="16">
        <v>1.3768247747902963E-2</v>
      </c>
      <c r="AG40" s="16">
        <v>-5.7342324292617194E-2</v>
      </c>
      <c r="AH40" s="16">
        <v>7.5890465177401558E-3</v>
      </c>
      <c r="AI40" s="16">
        <v>-2.6916548950215339E-2</v>
      </c>
      <c r="AJ40" s="16">
        <v>-5.1140776933514291E-3</v>
      </c>
      <c r="AK40" s="16">
        <v>0.19744184607896778</v>
      </c>
    </row>
    <row r="41" spans="1:37" x14ac:dyDescent="0.4">
      <c r="A41" s="18">
        <v>18.230399999999999</v>
      </c>
      <c r="B41" s="18">
        <f t="shared" si="0"/>
        <v>111.48093574196696</v>
      </c>
      <c r="C41" s="16">
        <v>-474.3476734668352</v>
      </c>
      <c r="D41" s="16">
        <v>-7612.5071284826436</v>
      </c>
      <c r="E41" s="16">
        <v>12365.354531940571</v>
      </c>
      <c r="F41" s="16">
        <v>-1329.7788184348226</v>
      </c>
      <c r="G41" s="16">
        <v>-20171.048742037114</v>
      </c>
      <c r="H41" s="16">
        <v>-1442.6415170827302</v>
      </c>
      <c r="I41" s="16">
        <v>18683.199747563576</v>
      </c>
      <c r="J41" s="16">
        <v>-140111.50437807798</v>
      </c>
      <c r="K41" s="16">
        <v>-21904.948225416894</v>
      </c>
      <c r="L41" s="16">
        <v>298044.73361851345</v>
      </c>
      <c r="M41" s="16">
        <v>28392.833147312649</v>
      </c>
      <c r="N41" s="16">
        <v>-426047.73551368929</v>
      </c>
      <c r="O41" s="16">
        <v>-24408.539645444609</v>
      </c>
      <c r="P41" s="16">
        <v>398527.96099680266</v>
      </c>
      <c r="Q41" s="16">
        <v>-25.232058470500341</v>
      </c>
      <c r="R41" s="16">
        <v>6.9677286004496741</v>
      </c>
      <c r="S41" s="16">
        <v>4.431030944972302</v>
      </c>
      <c r="T41" s="16">
        <v>1.6160792363571761</v>
      </c>
      <c r="U41" s="16">
        <v>-7.1747478211259264</v>
      </c>
      <c r="V41" s="16">
        <v>2.5065568660781783</v>
      </c>
      <c r="W41" s="16">
        <v>31.951814191506934</v>
      </c>
      <c r="X41" s="16">
        <v>-4.454273126355849</v>
      </c>
      <c r="Y41" s="16">
        <v>4.4599297139957752</v>
      </c>
      <c r="Z41" s="16">
        <v>31.691922343680293</v>
      </c>
      <c r="AA41" s="16">
        <v>-4.1807671258927792</v>
      </c>
      <c r="AB41" s="16">
        <v>-6.3535768907654697</v>
      </c>
      <c r="AC41" s="16">
        <v>-3.6025327140855263</v>
      </c>
      <c r="AD41" s="16">
        <v>86.255338260462551</v>
      </c>
      <c r="AE41" s="16">
        <v>-1.3600192699474583E-2</v>
      </c>
      <c r="AF41" s="16">
        <v>8.6911353164801589E-3</v>
      </c>
      <c r="AG41" s="16">
        <v>-2.4798362760600622E-2</v>
      </c>
      <c r="AH41" s="16">
        <v>1.0856349673807806E-3</v>
      </c>
      <c r="AI41" s="16">
        <v>-3.5028905357750426E-2</v>
      </c>
      <c r="AJ41" s="16">
        <v>-5.0619530217753204E-3</v>
      </c>
      <c r="AK41" s="16">
        <v>0.19786564355573999</v>
      </c>
    </row>
    <row r="42" spans="1:37" x14ac:dyDescent="0.4">
      <c r="A42" s="18">
        <v>0</v>
      </c>
      <c r="B42" s="18">
        <f t="shared" si="0"/>
        <v>166.90895096733743</v>
      </c>
      <c r="C42" s="16">
        <v>-168.79345331468423</v>
      </c>
      <c r="D42" s="16">
        <v>-6122.3615176860349</v>
      </c>
      <c r="E42" s="16">
        <v>10263.578441006381</v>
      </c>
      <c r="F42" s="16">
        <v>-1908.9807192322571</v>
      </c>
      <c r="G42" s="16">
        <v>-19228.046743108425</v>
      </c>
      <c r="H42" s="16">
        <v>-1511.9436038770446</v>
      </c>
      <c r="I42" s="16">
        <v>18676.547596212065</v>
      </c>
      <c r="J42" s="16">
        <v>-171165.64107480558</v>
      </c>
      <c r="K42" s="16">
        <v>-77582.794937859944</v>
      </c>
      <c r="L42" s="16">
        <v>270731.74699221476</v>
      </c>
      <c r="M42" s="16">
        <v>20265.929674438808</v>
      </c>
      <c r="N42" s="16">
        <v>-415808.42049855902</v>
      </c>
      <c r="O42" s="16">
        <v>-26842.91346163247</v>
      </c>
      <c r="P42" s="16">
        <v>400402.09330620337</v>
      </c>
      <c r="Q42" s="16">
        <v>6.0288155646763002</v>
      </c>
      <c r="R42" s="16">
        <v>10.219906725454356</v>
      </c>
      <c r="S42" s="16">
        <v>19.48859401788803</v>
      </c>
      <c r="T42" s="16">
        <v>1.154399572136009</v>
      </c>
      <c r="U42" s="16">
        <v>-7.3132937804362479</v>
      </c>
      <c r="V42" s="16">
        <v>2.4701631898736784</v>
      </c>
      <c r="W42" s="16">
        <v>32.030342972939977</v>
      </c>
      <c r="X42" s="16">
        <v>5.3468527631503893</v>
      </c>
      <c r="Y42" s="16">
        <v>16.766286783757966</v>
      </c>
      <c r="Z42" s="16">
        <v>61.741696685238807</v>
      </c>
      <c r="AA42" s="16">
        <v>-4.7479163468332661</v>
      </c>
      <c r="AB42" s="16">
        <v>-10.636677710251945</v>
      </c>
      <c r="AC42" s="16">
        <v>-3.8701022484729384</v>
      </c>
      <c r="AD42" s="16">
        <v>86.378394615309958</v>
      </c>
      <c r="AE42" s="16">
        <v>2.8021619257757231E-3</v>
      </c>
      <c r="AF42" s="16">
        <v>4.6521817637468373E-4</v>
      </c>
      <c r="AG42" s="16">
        <v>1.330503256839979E-2</v>
      </c>
      <c r="AH42" s="16">
        <v>-4.6167235184326272E-3</v>
      </c>
      <c r="AI42" s="16">
        <v>-4.3168752165755331E-2</v>
      </c>
      <c r="AJ42" s="16">
        <v>-4.9969704758666099E-3</v>
      </c>
      <c r="AK42" s="16">
        <v>0.19829303348950436</v>
      </c>
    </row>
    <row r="43" spans="1:37" x14ac:dyDescent="0.4">
      <c r="A43" s="18">
        <v>0</v>
      </c>
      <c r="B43" s="18">
        <f t="shared" si="0"/>
        <v>517.72326834180785</v>
      </c>
      <c r="C43" s="16">
        <v>-105.01618844301611</v>
      </c>
      <c r="D43" s="16">
        <v>-1286.7506060236969</v>
      </c>
      <c r="E43" s="16">
        <v>4722.3988178660793</v>
      </c>
      <c r="F43" s="16">
        <v>-2257.6967303640231</v>
      </c>
      <c r="G43" s="16">
        <v>-18167.257088647511</v>
      </c>
      <c r="H43" s="16">
        <v>-1575.5121212726433</v>
      </c>
      <c r="I43" s="16">
        <v>18669.833916884811</v>
      </c>
      <c r="J43" s="16">
        <v>-61961.314928429121</v>
      </c>
      <c r="K43" s="16">
        <v>-107865.06125444596</v>
      </c>
      <c r="L43" s="16">
        <v>187360.04451694767</v>
      </c>
      <c r="M43" s="16">
        <v>11257.774344887956</v>
      </c>
      <c r="N43" s="16">
        <v>-401889.60018065636</v>
      </c>
      <c r="O43" s="16">
        <v>-29194.948906637761</v>
      </c>
      <c r="P43" s="16">
        <v>402293.10640833358</v>
      </c>
      <c r="Q43" s="16">
        <v>-58.621151161327703</v>
      </c>
      <c r="R43" s="16">
        <v>7.8321717659239161</v>
      </c>
      <c r="S43" s="16">
        <v>32.625253991832253</v>
      </c>
      <c r="T43" s="16">
        <v>0.67958723679828226</v>
      </c>
      <c r="U43" s="16">
        <v>-7.4976873722409287</v>
      </c>
      <c r="V43" s="16">
        <v>2.4237840430019832</v>
      </c>
      <c r="W43" s="16">
        <v>32.10919438391624</v>
      </c>
      <c r="X43" s="16">
        <v>13.529776300484036</v>
      </c>
      <c r="Y43" s="16">
        <v>16.337128037731933</v>
      </c>
      <c r="Z43" s="16">
        <v>85.092875288724457</v>
      </c>
      <c r="AA43" s="16">
        <v>-4.8405320162165433</v>
      </c>
      <c r="AB43" s="16">
        <v>-14.877896119236748</v>
      </c>
      <c r="AC43" s="16">
        <v>-4.1285206280613096</v>
      </c>
      <c r="AD43" s="16">
        <v>86.502569049880179</v>
      </c>
      <c r="AE43" s="16">
        <v>3.2023650043345717E-2</v>
      </c>
      <c r="AF43" s="16">
        <v>-2.3220832634389984E-3</v>
      </c>
      <c r="AG43" s="16">
        <v>5.0927823720799133E-2</v>
      </c>
      <c r="AH43" s="16">
        <v>-9.4322564930101483E-3</v>
      </c>
      <c r="AI43" s="16">
        <v>-5.1186620174915258E-2</v>
      </c>
      <c r="AJ43" s="16">
        <v>-4.9184445865765852E-3</v>
      </c>
      <c r="AK43" s="16">
        <v>0.19872393075379616</v>
      </c>
    </row>
    <row r="44" spans="1:37" x14ac:dyDescent="0.4">
      <c r="A44" s="18">
        <v>0</v>
      </c>
      <c r="B44" s="18">
        <f t="shared" si="0"/>
        <v>852.70464801985145</v>
      </c>
      <c r="C44" s="16">
        <v>-299.78301625203005</v>
      </c>
      <c r="D44" s="16">
        <v>6604.9018061412607</v>
      </c>
      <c r="E44" s="16">
        <v>-3927.5258740853442</v>
      </c>
      <c r="F44" s="16">
        <v>-2381.5491241557293</v>
      </c>
      <c r="G44" s="16">
        <v>-17026.054437554776</v>
      </c>
      <c r="H44" s="16">
        <v>-1633.0480068913039</v>
      </c>
      <c r="I44" s="16">
        <v>18663.058652797925</v>
      </c>
      <c r="J44" s="16">
        <v>40690.818555067199</v>
      </c>
      <c r="K44" s="16">
        <v>-87915.532230822675</v>
      </c>
      <c r="L44" s="16">
        <v>57240.785489077396</v>
      </c>
      <c r="M44" s="16">
        <v>2069.5946185864009</v>
      </c>
      <c r="N44" s="16">
        <v>-384826.32704106707</v>
      </c>
      <c r="O44" s="16">
        <v>-31459.956983033717</v>
      </c>
      <c r="P44" s="16">
        <v>404200.61759219249</v>
      </c>
      <c r="Q44" s="16">
        <v>-42.126510803470765</v>
      </c>
      <c r="R44" s="16">
        <v>2.503490722621482</v>
      </c>
      <c r="S44" s="16">
        <v>41.860973849397716</v>
      </c>
      <c r="T44" s="16">
        <v>0.21175586818501674</v>
      </c>
      <c r="U44" s="16">
        <v>-7.72437474704219</v>
      </c>
      <c r="V44" s="16">
        <v>2.3675297155239474</v>
      </c>
      <c r="W44" s="16">
        <v>32.188357032809797</v>
      </c>
      <c r="X44" s="16">
        <v>23.641911403316197</v>
      </c>
      <c r="Y44" s="16">
        <v>0.19124061574056006</v>
      </c>
      <c r="Z44" s="16">
        <v>100.10086080174683</v>
      </c>
      <c r="AA44" s="16">
        <v>-4.560295093195383</v>
      </c>
      <c r="AB44" s="16">
        <v>-19.000110650243084</v>
      </c>
      <c r="AC44" s="16">
        <v>-4.376558950926162</v>
      </c>
      <c r="AD44" s="16">
        <v>86.627833149654052</v>
      </c>
      <c r="AE44" s="16">
        <v>5.760170796733724E-2</v>
      </c>
      <c r="AF44" s="16">
        <v>-2.1419342190092359E-3</v>
      </c>
      <c r="AG44" s="16">
        <v>8.2231075115429389E-2</v>
      </c>
      <c r="AH44" s="16">
        <v>-1.3389493447113265E-2</v>
      </c>
      <c r="AI44" s="16">
        <v>-5.8930915753936941E-2</v>
      </c>
      <c r="AJ44" s="16">
        <v>-4.8256898848576769E-3</v>
      </c>
      <c r="AK44" s="16">
        <v>0.19915825022215053</v>
      </c>
    </row>
    <row r="45" spans="1:37" x14ac:dyDescent="0.4">
      <c r="A45" s="18">
        <v>0</v>
      </c>
      <c r="B45" s="18">
        <f t="shared" si="0"/>
        <v>1134.8923036543288</v>
      </c>
      <c r="C45" s="16">
        <v>-602.11387073954188</v>
      </c>
      <c r="D45" s="16">
        <v>16743.849564206066</v>
      </c>
      <c r="E45" s="16">
        <v>-14985.731620615645</v>
      </c>
      <c r="F45" s="16">
        <v>-2283.5358151700671</v>
      </c>
      <c r="G45" s="16">
        <v>-15844.437806493554</v>
      </c>
      <c r="H45" s="16">
        <v>-1684.2521983547806</v>
      </c>
      <c r="I45" s="16">
        <v>18656.221747167521</v>
      </c>
      <c r="J45" s="16">
        <v>120519.61507531352</v>
      </c>
      <c r="K45" s="16">
        <v>-14461.300825144674</v>
      </c>
      <c r="L45" s="16">
        <v>-106798.27409813803</v>
      </c>
      <c r="M45" s="16">
        <v>-6546.8437813498713</v>
      </c>
      <c r="N45" s="16">
        <v>-365204.19182406814</v>
      </c>
      <c r="O45" s="16">
        <v>-33633.248693390757</v>
      </c>
      <c r="P45" s="16">
        <v>406124.24414677796</v>
      </c>
      <c r="Q45" s="16">
        <v>-2.1496999188209878</v>
      </c>
      <c r="R45" s="16">
        <v>-3.0570121379624093</v>
      </c>
      <c r="S45" s="16">
        <v>45.984270157704323</v>
      </c>
      <c r="T45" s="16">
        <v>-0.23179436775238041</v>
      </c>
      <c r="U45" s="16">
        <v>-7.9869885834526606</v>
      </c>
      <c r="V45" s="16">
        <v>2.3015104975005181</v>
      </c>
      <c r="W45" s="16">
        <v>32.267819527994696</v>
      </c>
      <c r="X45" s="16">
        <v>-5.6214674797273547</v>
      </c>
      <c r="Y45" s="16">
        <v>-26.38594151899688</v>
      </c>
      <c r="Z45" s="16">
        <v>105.9511603403822</v>
      </c>
      <c r="AA45" s="16">
        <v>-4.012548057824783</v>
      </c>
      <c r="AB45" s="16">
        <v>-22.922538314891131</v>
      </c>
      <c r="AC45" s="16">
        <v>-4.6129883151436353</v>
      </c>
      <c r="AD45" s="16">
        <v>86.754158500112581</v>
      </c>
      <c r="AE45" s="16">
        <v>9.4408902079971671E-2</v>
      </c>
      <c r="AF45" s="16">
        <v>-1.4460089566671725E-3</v>
      </c>
      <c r="AG45" s="16">
        <v>0.10289723015328589</v>
      </c>
      <c r="AH45" s="16">
        <v>-1.6521383602768291E-2</v>
      </c>
      <c r="AI45" s="16">
        <v>-6.6245625540263475E-2</v>
      </c>
      <c r="AJ45" s="16">
        <v>-4.7180209016613427E-3</v>
      </c>
      <c r="AK45" s="16">
        <v>0.19959590676810271</v>
      </c>
    </row>
    <row r="46" spans="1:37" x14ac:dyDescent="0.4">
      <c r="A46" s="18">
        <v>0</v>
      </c>
      <c r="B46" s="18">
        <f t="shared" si="0"/>
        <v>1336.7109503242182</v>
      </c>
      <c r="C46" s="16">
        <v>-860.84650088418107</v>
      </c>
      <c r="D46" s="16">
        <v>27886.970556873577</v>
      </c>
      <c r="E46" s="16">
        <v>-27317.560635817354</v>
      </c>
      <c r="F46" s="16">
        <v>-1966.2483166721738</v>
      </c>
      <c r="G46" s="16">
        <v>-14662.812613424727</v>
      </c>
      <c r="H46" s="16">
        <v>-1728.8256527412607</v>
      </c>
      <c r="I46" s="16">
        <v>18649.323162666118</v>
      </c>
      <c r="J46" s="16">
        <v>166596.64524556889</v>
      </c>
      <c r="K46" s="16">
        <v>107582.39874262756</v>
      </c>
      <c r="L46" s="16">
        <v>-289083.95190326381</v>
      </c>
      <c r="M46" s="16">
        <v>-13827.43366291267</v>
      </c>
      <c r="N46" s="16">
        <v>-343621.12674282858</v>
      </c>
      <c r="O46" s="16">
        <v>-35710.13447118875</v>
      </c>
      <c r="P46" s="16">
        <v>408063.60279199743</v>
      </c>
      <c r="Q46" s="16">
        <v>16.550191226998635</v>
      </c>
      <c r="R46" s="16">
        <v>-7.6352529068612816</v>
      </c>
      <c r="S46" s="16">
        <v>44.621200334876072</v>
      </c>
      <c r="T46" s="16">
        <v>-0.63616460352619941</v>
      </c>
      <c r="U46" s="16">
        <v>-8.2767602616212166</v>
      </c>
      <c r="V46" s="16">
        <v>2.2258366340248803</v>
      </c>
      <c r="W46" s="16">
        <v>32.347570522812617</v>
      </c>
      <c r="X46" s="16">
        <v>-14.634469837084898</v>
      </c>
      <c r="Y46" s="16">
        <v>-55.453981519397495</v>
      </c>
      <c r="Z46" s="16">
        <v>102.54052463221534</v>
      </c>
      <c r="AA46" s="16">
        <v>-3.3049670406259621</v>
      </c>
      <c r="AB46" s="16">
        <v>-26.562062474335612</v>
      </c>
      <c r="AC46" s="16">
        <v>-4.8365798102469331</v>
      </c>
      <c r="AD46" s="16">
        <v>86.881516678194359</v>
      </c>
      <c r="AE46" s="16">
        <v>6.9703265434135506E-2</v>
      </c>
      <c r="AF46" s="16">
        <v>-6.8098493058156941E-4</v>
      </c>
      <c r="AG46" s="16">
        <v>0.11068526875253666</v>
      </c>
      <c r="AH46" s="16">
        <v>-1.8864185094291695E-2</v>
      </c>
      <c r="AI46" s="16">
        <v>-7.2971427259047386E-2</v>
      </c>
      <c r="AJ46" s="16">
        <v>-4.5947520786470374E-3</v>
      </c>
      <c r="AK46" s="16">
        <v>0.20003681517589553</v>
      </c>
    </row>
    <row r="47" spans="1:37" x14ac:dyDescent="0.4">
      <c r="A47" s="18">
        <v>0</v>
      </c>
      <c r="B47" s="18">
        <f t="shared" si="0"/>
        <v>1432.8624212836523</v>
      </c>
      <c r="C47" s="16">
        <v>-927.36802008290942</v>
      </c>
      <c r="D47" s="16">
        <v>38636.186936129423</v>
      </c>
      <c r="E47" s="16">
        <v>-39630.850032647519</v>
      </c>
      <c r="F47" s="16">
        <v>-1434.2729543116666</v>
      </c>
      <c r="G47" s="16">
        <v>-13519.589463924687</v>
      </c>
      <c r="H47" s="16">
        <v>-1766.4694049543259</v>
      </c>
      <c r="I47" s="16">
        <v>18642.362939791685</v>
      </c>
      <c r="J47" s="16">
        <v>169251.01791109398</v>
      </c>
      <c r="K47" s="16">
        <v>271890.34094251931</v>
      </c>
      <c r="L47" s="16">
        <v>-473790.61250685272</v>
      </c>
      <c r="M47" s="16">
        <v>-19026.743441875162</v>
      </c>
      <c r="N47" s="16">
        <v>-320656.38840273535</v>
      </c>
      <c r="O47" s="16">
        <v>-37685.922473539053</v>
      </c>
      <c r="P47" s="16">
        <v>410018.30797138903</v>
      </c>
      <c r="Q47" s="16">
        <v>-6.9815799931648712</v>
      </c>
      <c r="R47" s="16">
        <v>-10.814395262974291</v>
      </c>
      <c r="S47" s="16">
        <v>38.247053117354703</v>
      </c>
      <c r="T47" s="16">
        <v>-0.9878997097772253</v>
      </c>
      <c r="U47" s="16">
        <v>-8.5834774235682723</v>
      </c>
      <c r="V47" s="16">
        <v>2.1406181903200174</v>
      </c>
      <c r="W47" s="16">
        <v>32.42759885047554</v>
      </c>
      <c r="X47" s="16">
        <v>-5.1915013789029683</v>
      </c>
      <c r="Y47" s="16">
        <v>-79.449277305073025</v>
      </c>
      <c r="Z47" s="16">
        <v>90.538854397014831</v>
      </c>
      <c r="AA47" s="16">
        <v>-2.5420036275572611</v>
      </c>
      <c r="AB47" s="16">
        <v>-29.838791034293553</v>
      </c>
      <c r="AC47" s="16">
        <v>-5.0461044916002917</v>
      </c>
      <c r="AD47" s="16">
        <v>87.009879226668573</v>
      </c>
      <c r="AE47" s="16">
        <v>-2.7347230439108733E-3</v>
      </c>
      <c r="AF47" s="16">
        <v>-6.9552996107903782E-4</v>
      </c>
      <c r="AG47" s="16">
        <v>0.10579271532413309</v>
      </c>
      <c r="AH47" s="16">
        <v>-2.0447670706544047E-2</v>
      </c>
      <c r="AI47" s="16">
        <v>-7.8955483984896185E-2</v>
      </c>
      <c r="AJ47" s="16">
        <v>-4.4551975003053928E-3</v>
      </c>
      <c r="AK47" s="16">
        <v>0.20048088987260246</v>
      </c>
    </row>
    <row r="48" spans="1:37" x14ac:dyDescent="0.4">
      <c r="A48" s="18">
        <v>0</v>
      </c>
      <c r="B48" s="18">
        <f t="shared" si="0"/>
        <v>1413.3863805454316</v>
      </c>
      <c r="C48" s="16">
        <v>-684.61976616977449</v>
      </c>
      <c r="D48" s="16">
        <v>47551.200873211434</v>
      </c>
      <c r="E48" s="16">
        <v>-50559.662718878186</v>
      </c>
      <c r="F48" s="16">
        <v>-696.32340150150969</v>
      </c>
      <c r="G48" s="16">
        <v>-12449.051615806533</v>
      </c>
      <c r="H48" s="16">
        <v>-1796.8845093539881</v>
      </c>
      <c r="I48" s="16">
        <v>18635.341138498556</v>
      </c>
      <c r="J48" s="16">
        <v>126060.37297928511</v>
      </c>
      <c r="K48" s="16">
        <v>463607.33911580761</v>
      </c>
      <c r="L48" s="16">
        <v>-643811.19042284449</v>
      </c>
      <c r="M48" s="16">
        <v>-21443.511106051497</v>
      </c>
      <c r="N48" s="16">
        <v>-296845.06383713515</v>
      </c>
      <c r="O48" s="16">
        <v>-39555.920288460235</v>
      </c>
      <c r="P48" s="16">
        <v>411987.97355939861</v>
      </c>
      <c r="Q48" s="16">
        <v>-40.097595949155256</v>
      </c>
      <c r="R48" s="16">
        <v>-12.251499416841243</v>
      </c>
      <c r="S48" s="16">
        <v>28.205004011563091</v>
      </c>
      <c r="T48" s="16">
        <v>-1.2743540412697874</v>
      </c>
      <c r="U48" s="16">
        <v>-8.8961182271906658</v>
      </c>
      <c r="V48" s="16">
        <v>2.0459651866412925</v>
      </c>
      <c r="W48" s="16">
        <v>32.507893389163037</v>
      </c>
      <c r="X48" s="16">
        <v>7.9362925274770548</v>
      </c>
      <c r="Y48" s="16">
        <v>-91.984082690971491</v>
      </c>
      <c r="Z48" s="16">
        <v>71.914847760338972</v>
      </c>
      <c r="AA48" s="16">
        <v>-1.8207138008797026</v>
      </c>
      <c r="AB48" s="16">
        <v>-32.680227504179513</v>
      </c>
      <c r="AC48" s="16">
        <v>-5.2403334060254583</v>
      </c>
      <c r="AD48" s="16">
        <v>87.13921767976214</v>
      </c>
      <c r="AE48" s="16">
        <v>-4.6284370963102506E-2</v>
      </c>
      <c r="AF48" s="16">
        <v>-8.9585420749064464E-4</v>
      </c>
      <c r="AG48" s="16">
        <v>9.0885423153227243E-2</v>
      </c>
      <c r="AH48" s="16">
        <v>-2.1289435472353836E-2</v>
      </c>
      <c r="AI48" s="16">
        <v>-8.4057136544451433E-2</v>
      </c>
      <c r="AJ48" s="16">
        <v>-4.298671161833678E-3</v>
      </c>
      <c r="AK48" s="16">
        <v>0.20092804519600485</v>
      </c>
    </row>
    <row r="49" spans="1:37" x14ac:dyDescent="0.4">
      <c r="A49" s="18">
        <v>0</v>
      </c>
      <c r="B49" s="18">
        <f t="shared" si="0"/>
        <v>1308.6017289362724</v>
      </c>
      <c r="C49" s="16">
        <v>-224.68349112586327</v>
      </c>
      <c r="D49" s="16">
        <v>53467.14603173115</v>
      </c>
      <c r="E49" s="16">
        <v>-58804.352680508193</v>
      </c>
      <c r="F49" s="16">
        <v>227.29288008179282</v>
      </c>
      <c r="G49" s="16">
        <v>-11473.888538619758</v>
      </c>
      <c r="H49" s="16">
        <v>-1819.77202030021</v>
      </c>
      <c r="I49" s="16">
        <v>18628.25781874108</v>
      </c>
      <c r="J49" s="16">
        <v>51766.840957691827</v>
      </c>
      <c r="K49" s="16">
        <v>651160.40178348322</v>
      </c>
      <c r="L49" s="16">
        <v>-782485.30594504613</v>
      </c>
      <c r="M49" s="16">
        <v>-20501.276355656209</v>
      </c>
      <c r="N49" s="16">
        <v>-272597.43836697383</v>
      </c>
      <c r="O49" s="16">
        <v>-41315.435503971377</v>
      </c>
      <c r="P49" s="16">
        <v>413972.21343047253</v>
      </c>
      <c r="Q49" s="16">
        <v>-27.859888004771548</v>
      </c>
      <c r="R49" s="16">
        <v>-11.97911060992667</v>
      </c>
      <c r="S49" s="16">
        <v>16.176450883436353</v>
      </c>
      <c r="T49" s="16">
        <v>-1.4840846064507498</v>
      </c>
      <c r="U49" s="16">
        <v>-9.2024581767027733</v>
      </c>
      <c r="V49" s="16">
        <v>1.9419876432440535</v>
      </c>
      <c r="W49" s="16">
        <v>32.588443017054693</v>
      </c>
      <c r="X49" s="16">
        <v>18.589551697226767</v>
      </c>
      <c r="Y49" s="16">
        <v>-87.562519859485519</v>
      </c>
      <c r="Z49" s="16">
        <v>49.422517180556603</v>
      </c>
      <c r="AA49" s="16">
        <v>-1.2192138242056336</v>
      </c>
      <c r="AB49" s="16">
        <v>-35.032815112056845</v>
      </c>
      <c r="AC49" s="16">
        <v>-5.4180376003439914</v>
      </c>
      <c r="AD49" s="16">
        <v>87.269503571701833</v>
      </c>
      <c r="AE49" s="16">
        <v>-2.7917542298826446E-2</v>
      </c>
      <c r="AF49" s="16">
        <v>6.917156991556833E-4</v>
      </c>
      <c r="AG49" s="16">
        <v>6.953391836311941E-2</v>
      </c>
      <c r="AH49" s="16">
        <v>-2.1375023271871043E-2</v>
      </c>
      <c r="AI49" s="16">
        <v>-8.8167776917031412E-2</v>
      </c>
      <c r="AJ49" s="16">
        <v>-4.1244870584298812E-3</v>
      </c>
      <c r="AK49" s="16">
        <v>0.20137819548388369</v>
      </c>
    </row>
    <row r="50" spans="1:37" x14ac:dyDescent="0.4">
      <c r="A50" s="18">
        <v>0</v>
      </c>
      <c r="B50" s="18">
        <f t="shared" si="0"/>
        <v>1160.5540720797258</v>
      </c>
      <c r="C50" s="16">
        <v>235.3301223621603</v>
      </c>
      <c r="D50" s="16">
        <v>55378.171368733427</v>
      </c>
      <c r="E50" s="16">
        <v>-63099.260266264027</v>
      </c>
      <c r="F50" s="16">
        <v>1293.4746022286777</v>
      </c>
      <c r="G50" s="16">
        <v>-10593.995875380826</v>
      </c>
      <c r="H50" s="16">
        <v>-1834.8329921530076</v>
      </c>
      <c r="I50" s="16">
        <v>18621.113040473596</v>
      </c>
      <c r="J50" s="16">
        <v>-35443.979652480099</v>
      </c>
      <c r="K50" s="16">
        <v>799965.02250296343</v>
      </c>
      <c r="L50" s="16">
        <v>-873584.53239734715</v>
      </c>
      <c r="M50" s="16">
        <v>-15866.58334428084</v>
      </c>
      <c r="N50" s="16">
        <v>-248080.79285982045</v>
      </c>
      <c r="O50" s="16">
        <v>-42959.77570809226</v>
      </c>
      <c r="P50" s="16">
        <v>415970.64145905734</v>
      </c>
      <c r="Q50" s="16">
        <v>-16.755336224531614</v>
      </c>
      <c r="R50" s="16">
        <v>-10.118396924392087</v>
      </c>
      <c r="S50" s="16">
        <v>3.8755484027641498</v>
      </c>
      <c r="T50" s="16">
        <v>-1.6069041511673765</v>
      </c>
      <c r="U50" s="16">
        <v>-9.489017038918556</v>
      </c>
      <c r="V50" s="16">
        <v>1.8287955803837064</v>
      </c>
      <c r="W50" s="16">
        <v>32.669236612330074</v>
      </c>
      <c r="X50" s="16">
        <v>9.4728050055366424</v>
      </c>
      <c r="Y50" s="16">
        <v>-63.005094192002055</v>
      </c>
      <c r="Z50" s="16">
        <v>25.918185155325215</v>
      </c>
      <c r="AA50" s="16">
        <v>-0.77996862818048851</v>
      </c>
      <c r="AB50" s="16">
        <v>-36.878648418955592</v>
      </c>
      <c r="AC50" s="16">
        <v>-5.5779881213778397</v>
      </c>
      <c r="AD50" s="16">
        <v>87.400708436714609</v>
      </c>
      <c r="AE50" s="16">
        <v>-1.9488283976826188E-2</v>
      </c>
      <c r="AF50" s="16">
        <v>5.69999167739536E-3</v>
      </c>
      <c r="AG50" s="16">
        <v>4.5398771477903284E-2</v>
      </c>
      <c r="AH50" s="16">
        <v>-2.0624397442099578E-2</v>
      </c>
      <c r="AI50" s="16">
        <v>-9.1244377625100972E-2</v>
      </c>
      <c r="AJ50" s="16">
        <v>-3.9319591852924086E-3</v>
      </c>
      <c r="AK50" s="16">
        <v>0.20183125507402053</v>
      </c>
    </row>
    <row r="51" spans="1:37" x14ac:dyDescent="0.4">
      <c r="A51" s="18">
        <v>0</v>
      </c>
      <c r="B51" s="18">
        <f t="shared" si="0"/>
        <v>1018.4633440667835</v>
      </c>
      <c r="C51" s="16">
        <v>426.98228728280856</v>
      </c>
      <c r="D51" s="16">
        <v>52338.864457916192</v>
      </c>
      <c r="E51" s="16">
        <v>-62188.796345678908</v>
      </c>
      <c r="F51" s="16">
        <v>2442.7343054663288</v>
      </c>
      <c r="G51" s="16">
        <v>-9791.8351256230599</v>
      </c>
      <c r="H51" s="16">
        <v>-1841.8564430138124</v>
      </c>
      <c r="I51" s="16">
        <v>18613.906863650453</v>
      </c>
      <c r="J51" s="16">
        <v>-115044.66081663195</v>
      </c>
      <c r="K51" s="16">
        <v>873183.65230644948</v>
      </c>
      <c r="L51" s="16">
        <v>-900927.8612583772</v>
      </c>
      <c r="M51" s="16">
        <v>-7423.2353528756275</v>
      </c>
      <c r="N51" s="16">
        <v>-223284.76092123074</v>
      </c>
      <c r="O51" s="16">
        <v>-44486.005476932449</v>
      </c>
      <c r="P51" s="16">
        <v>417982.87151959853</v>
      </c>
      <c r="Q51" s="16">
        <v>5.5352249593795193</v>
      </c>
      <c r="R51" s="16">
        <v>-6.9016756077941999</v>
      </c>
      <c r="S51" s="16">
        <v>-6.9901016823944575</v>
      </c>
      <c r="T51" s="16">
        <v>-1.6312118507782472</v>
      </c>
      <c r="U51" s="16">
        <v>-9.7420894184026867</v>
      </c>
      <c r="V51" s="16">
        <v>1.706457898985039</v>
      </c>
      <c r="W51" s="16">
        <v>32.75026305316873</v>
      </c>
      <c r="X51" s="16">
        <v>1.7508739854142208</v>
      </c>
      <c r="Y51" s="16">
        <v>-17.096822953056048</v>
      </c>
      <c r="Z51" s="16">
        <v>4.231718303340732</v>
      </c>
      <c r="AA51" s="16">
        <v>-0.51633166784130813</v>
      </c>
      <c r="AB51" s="16">
        <v>-38.226071664137784</v>
      </c>
      <c r="AC51" s="16">
        <v>-5.7190631638478635</v>
      </c>
      <c r="AD51" s="16">
        <v>87.532803809027257</v>
      </c>
      <c r="AE51" s="16">
        <v>1.4985657729847746E-3</v>
      </c>
      <c r="AF51" s="16">
        <v>1.5115576236953625E-2</v>
      </c>
      <c r="AG51" s="16">
        <v>2.2161765417151293E-2</v>
      </c>
      <c r="AH51" s="16">
        <v>-1.8934568855854872E-2</v>
      </c>
      <c r="AI51" s="16">
        <v>-9.3294758037675354E-2</v>
      </c>
      <c r="AJ51" s="16">
        <v>-3.7207188377555286E-3</v>
      </c>
      <c r="AK51" s="16">
        <v>0.20228713830419606</v>
      </c>
    </row>
    <row r="52" spans="1:37" x14ac:dyDescent="0.4">
      <c r="A52" s="18">
        <v>554.3424</v>
      </c>
      <c r="B52" s="18">
        <f t="shared" si="0"/>
        <v>2017.7770784078321</v>
      </c>
      <c r="C52" s="16">
        <v>521.12298102587897</v>
      </c>
      <c r="D52" s="16">
        <v>43790.546702484586</v>
      </c>
      <c r="E52" s="16">
        <v>-55090.901888497036</v>
      </c>
      <c r="F52" s="16">
        <v>3610.9462661949706</v>
      </c>
      <c r="G52" s="16">
        <v>-9043.0277634843842</v>
      </c>
      <c r="H52" s="16">
        <v>-1840.9832459500008</v>
      </c>
      <c r="I52" s="16">
        <v>18606.639348225985</v>
      </c>
      <c r="J52" s="16">
        <v>104307.27436154096</v>
      </c>
      <c r="K52" s="16">
        <v>829718.89708555269</v>
      </c>
      <c r="L52" s="16">
        <v>-850746.54258431634</v>
      </c>
      <c r="M52" s="16">
        <v>4518.3097653331279</v>
      </c>
      <c r="N52" s="16">
        <v>-198129.03877568553</v>
      </c>
      <c r="O52" s="16">
        <v>-45898.217338967588</v>
      </c>
      <c r="P52" s="16">
        <v>420008.5174865427</v>
      </c>
      <c r="Q52" s="16">
        <v>-5.1244875586124836</v>
      </c>
      <c r="R52" s="16">
        <v>-2.8484476565581334</v>
      </c>
      <c r="S52" s="16">
        <v>-14.938948694734624</v>
      </c>
      <c r="T52" s="16">
        <v>-1.5466172719237932</v>
      </c>
      <c r="U52" s="16">
        <v>-9.9478890585718887</v>
      </c>
      <c r="V52" s="16">
        <v>1.5748790226506453</v>
      </c>
      <c r="W52" s="16">
        <v>32.831511217750275</v>
      </c>
      <c r="X52" s="16">
        <v>-1.2311088785952264</v>
      </c>
      <c r="Y52" s="16">
        <v>43.7721667815293</v>
      </c>
      <c r="Z52" s="16">
        <v>-13.206018130309122</v>
      </c>
      <c r="AA52" s="16">
        <v>-0.41771422346671688</v>
      </c>
      <c r="AB52" s="16">
        <v>-39.092946145196997</v>
      </c>
      <c r="AC52" s="16">
        <v>-5.8405695140722367</v>
      </c>
      <c r="AD52" s="16">
        <v>87.665761222866692</v>
      </c>
      <c r="AE52" s="16">
        <v>-1.1974239831203666E-3</v>
      </c>
      <c r="AF52" s="16">
        <v>2.8826211831327126E-2</v>
      </c>
      <c r="AG52" s="16">
        <v>3.1414151405491082E-3</v>
      </c>
      <c r="AH52" s="16">
        <v>-1.6326930737668291E-2</v>
      </c>
      <c r="AI52" s="16">
        <v>-9.4344365251575107E-2</v>
      </c>
      <c r="AJ52" s="16">
        <v>-3.4916665117042463E-3</v>
      </c>
      <c r="AK52" s="16">
        <v>0.20274575951219176</v>
      </c>
    </row>
    <row r="53" spans="1:37" x14ac:dyDescent="0.4">
      <c r="A53" s="18">
        <v>41.472000000000001</v>
      </c>
      <c r="B53" s="18">
        <f t="shared" si="0"/>
        <v>1517.354913121163</v>
      </c>
      <c r="C53" s="16">
        <v>-1355.4384980337379</v>
      </c>
      <c r="D53" s="16">
        <v>30290.356756686331</v>
      </c>
      <c r="E53" s="16">
        <v>-42064.191534523619</v>
      </c>
      <c r="F53" s="16">
        <v>4725.4636207882104</v>
      </c>
      <c r="G53" s="16">
        <v>-8321.5866613013768</v>
      </c>
      <c r="H53" s="16">
        <v>-1832.4422377703577</v>
      </c>
      <c r="I53" s="16">
        <v>18599.310554154552</v>
      </c>
      <c r="J53" s="16">
        <v>91050.523631709162</v>
      </c>
      <c r="K53" s="16">
        <v>657780.93017433421</v>
      </c>
      <c r="L53" s="16">
        <v>-722421.96695445664</v>
      </c>
      <c r="M53" s="16">
        <v>18798.65177174328</v>
      </c>
      <c r="N53" s="16">
        <v>-172517.07104690134</v>
      </c>
      <c r="O53" s="16">
        <v>-47202.260810764477</v>
      </c>
      <c r="P53" s="16">
        <v>422047.19323433586</v>
      </c>
      <c r="Q53" s="16">
        <v>1.7799611393271844</v>
      </c>
      <c r="R53" s="16">
        <v>2.102886267172031</v>
      </c>
      <c r="S53" s="16">
        <v>-19.505829934396168</v>
      </c>
      <c r="T53" s="16">
        <v>-1.3717987429336558</v>
      </c>
      <c r="U53" s="16">
        <v>-10.092660052756395</v>
      </c>
      <c r="V53" s="16">
        <v>1.4339222556526499</v>
      </c>
      <c r="W53" s="16">
        <v>32.912969984254275</v>
      </c>
      <c r="X53" s="16">
        <v>1.440812908301297</v>
      </c>
      <c r="Y53" s="16">
        <v>104.6025655179475</v>
      </c>
      <c r="Z53" s="16">
        <v>-25.664585228115691</v>
      </c>
      <c r="AA53" s="16">
        <v>-0.45651732800315115</v>
      </c>
      <c r="AB53" s="16">
        <v>-39.49936990199857</v>
      </c>
      <c r="AC53" s="16">
        <v>-5.9419211062681345</v>
      </c>
      <c r="AD53" s="16">
        <v>87.799552212459744</v>
      </c>
      <c r="AE53" s="16">
        <v>-6.4667480054038671E-3</v>
      </c>
      <c r="AF53" s="16">
        <v>4.9078991070204116E-2</v>
      </c>
      <c r="AG53" s="16">
        <v>-1.0480108839066374E-2</v>
      </c>
      <c r="AH53" s="16">
        <v>-1.2968440017443194E-2</v>
      </c>
      <c r="AI53" s="16">
        <v>-9.4422707240919515E-2</v>
      </c>
      <c r="AJ53" s="16">
        <v>-3.2460200031600699E-3</v>
      </c>
      <c r="AK53" s="16">
        <v>0.20320703303578894</v>
      </c>
    </row>
    <row r="54" spans="1:37" x14ac:dyDescent="0.4">
      <c r="A54" s="18">
        <v>0</v>
      </c>
      <c r="B54" s="18">
        <f t="shared" si="0"/>
        <v>1086.6250612870017</v>
      </c>
      <c r="C54" s="16">
        <v>-3528.7448873257936</v>
      </c>
      <c r="D54" s="16">
        <v>13011.661737456192</v>
      </c>
      <c r="E54" s="16">
        <v>-24368.499822835089</v>
      </c>
      <c r="F54" s="16">
        <v>5711.4806384321491</v>
      </c>
      <c r="G54" s="16">
        <v>-7601.3559518342418</v>
      </c>
      <c r="H54" s="16">
        <v>-1816.4622552836938</v>
      </c>
      <c r="I54" s="16">
        <v>18591.920541390478</v>
      </c>
      <c r="J54" s="16">
        <v>-123048.45543785083</v>
      </c>
      <c r="K54" s="16">
        <v>389532.69682180748</v>
      </c>
      <c r="L54" s="16">
        <v>-529886.58695183136</v>
      </c>
      <c r="M54" s="16">
        <v>34058.623122253404</v>
      </c>
      <c r="N54" s="16">
        <v>-146350.80478291248</v>
      </c>
      <c r="O54" s="16">
        <v>-48403.985408891014</v>
      </c>
      <c r="P54" s="16">
        <v>424098.51263742481</v>
      </c>
      <c r="Q54" s="16">
        <v>4.062372034833718</v>
      </c>
      <c r="R54" s="16">
        <v>7.8200024639162882</v>
      </c>
      <c r="S54" s="16">
        <v>-21.037218159290294</v>
      </c>
      <c r="T54" s="16">
        <v>-1.1330884282829179</v>
      </c>
      <c r="U54" s="16">
        <v>-10.162677119226133</v>
      </c>
      <c r="V54" s="16">
        <v>1.2834509022631784</v>
      </c>
      <c r="W54" s="16">
        <v>32.994628230860265</v>
      </c>
      <c r="X54" s="16">
        <v>0.89504283292481868</v>
      </c>
      <c r="Y54" s="16">
        <v>151.28412899468375</v>
      </c>
      <c r="Z54" s="16">
        <v>-33.61319911953187</v>
      </c>
      <c r="AA54" s="16">
        <v>-0.60184808818072955</v>
      </c>
      <c r="AB54" s="16">
        <v>-39.465756973702312</v>
      </c>
      <c r="AC54" s="16">
        <v>-6.0225318746528735</v>
      </c>
      <c r="AD54" s="16">
        <v>87.934148312033201</v>
      </c>
      <c r="AE54" s="16">
        <v>-4.5989110664055596E-4</v>
      </c>
      <c r="AF54" s="16">
        <v>7.5641375459261057E-2</v>
      </c>
      <c r="AG54" s="16">
        <v>-1.9075582302256859E-2</v>
      </c>
      <c r="AH54" s="16">
        <v>-9.0558073604914534E-3</v>
      </c>
      <c r="AI54" s="16">
        <v>-9.3559970794496142E-2</v>
      </c>
      <c r="AJ54" s="16">
        <v>-2.984997108144565E-3</v>
      </c>
      <c r="AK54" s="16">
        <v>0.20367087321276853</v>
      </c>
    </row>
    <row r="55" spans="1:37" x14ac:dyDescent="0.4">
      <c r="A55" s="18">
        <v>0</v>
      </c>
      <c r="B55" s="18">
        <f t="shared" si="0"/>
        <v>1206.3969496350901</v>
      </c>
      <c r="C55" s="16">
        <v>-5949.1285506366239</v>
      </c>
      <c r="D55" s="16">
        <v>-7025.5397258608145</v>
      </c>
      <c r="E55" s="16">
        <v>-3454.5407785614198</v>
      </c>
      <c r="F55" s="16">
        <v>6494.2356360300237</v>
      </c>
      <c r="G55" s="16">
        <v>-6856.2238155604682</v>
      </c>
      <c r="H55" s="16">
        <v>-1793.2721352988142</v>
      </c>
      <c r="I55" s="16">
        <v>18584.469369888116</v>
      </c>
      <c r="J55" s="16">
        <v>-84245.06948168989</v>
      </c>
      <c r="K55" s="16">
        <v>68348.237106311615</v>
      </c>
      <c r="L55" s="16">
        <v>-290162.885785972</v>
      </c>
      <c r="M55" s="16">
        <v>48940.201519300725</v>
      </c>
      <c r="N55" s="16">
        <v>-119533.33227829156</v>
      </c>
      <c r="O55" s="16">
        <v>-49509.240649913561</v>
      </c>
      <c r="P55" s="16">
        <v>426162.08957025467</v>
      </c>
      <c r="Q55" s="16">
        <v>9.6478562086265587</v>
      </c>
      <c r="R55" s="16">
        <v>13.687186293348905</v>
      </c>
      <c r="S55" s="16">
        <v>-20.035881942915726</v>
      </c>
      <c r="T55" s="16">
        <v>-0.85672137278573934</v>
      </c>
      <c r="U55" s="16">
        <v>-10.144312095911872</v>
      </c>
      <c r="V55" s="16">
        <v>1.1233282667542208</v>
      </c>
      <c r="W55" s="16">
        <v>33.076474835747852</v>
      </c>
      <c r="X55" s="16">
        <v>-0.17451356205364421</v>
      </c>
      <c r="Y55" s="16">
        <v>172.68441506470577</v>
      </c>
      <c r="Z55" s="16">
        <v>-37.716996434640961</v>
      </c>
      <c r="AA55" s="16">
        <v>-0.82246013009686514</v>
      </c>
      <c r="AB55" s="16">
        <v>-39.0128748801014</v>
      </c>
      <c r="AC55" s="16">
        <v>-6.081815753443971</v>
      </c>
      <c r="AD55" s="16">
        <v>88.069521055814064</v>
      </c>
      <c r="AE55" s="16">
        <v>1.4925990142580762E-2</v>
      </c>
      <c r="AF55" s="16">
        <v>0.10390371970363863</v>
      </c>
      <c r="AG55" s="16">
        <v>-2.3284002471234466E-2</v>
      </c>
      <c r="AH55" s="16">
        <v>-4.784625853014977E-3</v>
      </c>
      <c r="AI55" s="16">
        <v>-9.1787460280202349E-2</v>
      </c>
      <c r="AJ55" s="16">
        <v>-2.7098156226793998E-3</v>
      </c>
      <c r="AK55" s="16">
        <v>0.20413719438091182</v>
      </c>
    </row>
    <row r="56" spans="1:37" x14ac:dyDescent="0.4">
      <c r="A56" s="18">
        <v>0</v>
      </c>
      <c r="B56" s="18">
        <f t="shared" si="0"/>
        <v>1319.5282223899785</v>
      </c>
      <c r="C56" s="16">
        <v>-7559.9595646749021</v>
      </c>
      <c r="D56" s="16">
        <v>-29418.027895736388</v>
      </c>
      <c r="E56" s="16">
        <v>19225.242577906298</v>
      </c>
      <c r="F56" s="16">
        <v>6999.1171415346107</v>
      </c>
      <c r="G56" s="16">
        <v>-6060.2286440068901</v>
      </c>
      <c r="H56" s="16">
        <v>-1763.1007146245518</v>
      </c>
      <c r="I56" s="16">
        <v>18576.957099601823</v>
      </c>
      <c r="J56" s="16">
        <v>-40610.590905893609</v>
      </c>
      <c r="K56" s="16">
        <v>-286923.55828254484</v>
      </c>
      <c r="L56" s="16">
        <v>-20297.131506144819</v>
      </c>
      <c r="M56" s="16">
        <v>62087.828414626303</v>
      </c>
      <c r="N56" s="16">
        <v>-91970.20957691659</v>
      </c>
      <c r="O56" s="16">
        <v>-50523.876050398881</v>
      </c>
      <c r="P56" s="16">
        <v>428237.5379072724</v>
      </c>
      <c r="Q56" s="16">
        <v>7.4487280223256889</v>
      </c>
      <c r="R56" s="16">
        <v>17.377455912275163</v>
      </c>
      <c r="S56" s="16">
        <v>-17.006590181177984</v>
      </c>
      <c r="T56" s="16">
        <v>-0.56875196327941713</v>
      </c>
      <c r="U56" s="16">
        <v>-10.02411747872126</v>
      </c>
      <c r="V56" s="16">
        <v>0.95341765339788775</v>
      </c>
      <c r="W56" s="16">
        <v>33.158498677096624</v>
      </c>
      <c r="X56" s="16">
        <v>-6.0572145113655829</v>
      </c>
      <c r="Y56" s="16">
        <v>167.04113274323797</v>
      </c>
      <c r="Z56" s="16">
        <v>-38.638161524936088</v>
      </c>
      <c r="AA56" s="16">
        <v>-1.0864038262555382</v>
      </c>
      <c r="AB56" s="16">
        <v>-38.16219439458235</v>
      </c>
      <c r="AC56" s="16">
        <v>-6.1191866768585186</v>
      </c>
      <c r="AD56" s="16">
        <v>88.205641978029107</v>
      </c>
      <c r="AE56" s="16">
        <v>2.5432663466915879E-2</v>
      </c>
      <c r="AF56" s="16">
        <v>0.1238083398614295</v>
      </c>
      <c r="AG56" s="16">
        <v>-2.3743252216407419E-2</v>
      </c>
      <c r="AH56" s="16">
        <v>-3.4832826458392824E-4</v>
      </c>
      <c r="AI56" s="16">
        <v>-8.9138640382567608E-2</v>
      </c>
      <c r="AJ56" s="16">
        <v>-2.4216933427864983E-3</v>
      </c>
      <c r="AK56" s="16">
        <v>0.20460591087800004</v>
      </c>
    </row>
    <row r="57" spans="1:37" x14ac:dyDescent="0.4">
      <c r="A57" s="18">
        <v>0</v>
      </c>
      <c r="B57" s="18">
        <f t="shared" si="0"/>
        <v>1423.9695372431224</v>
      </c>
      <c r="C57" s="16">
        <v>-7621.1057432755533</v>
      </c>
      <c r="D57" s="16">
        <v>-53404.613297516029</v>
      </c>
      <c r="E57" s="16">
        <v>42218.407226177245</v>
      </c>
      <c r="F57" s="16">
        <v>7151.7617061966912</v>
      </c>
      <c r="G57" s="16">
        <v>-5187.6568519985922</v>
      </c>
      <c r="H57" s="16">
        <v>-1726.1768300696772</v>
      </c>
      <c r="I57" s="16">
        <v>18569.383790485917</v>
      </c>
      <c r="J57" s="16">
        <v>12943.360559223571</v>
      </c>
      <c r="K57" s="16">
        <v>-663057.45133092359</v>
      </c>
      <c r="L57" s="16">
        <v>262664.4078383827</v>
      </c>
      <c r="M57" s="16">
        <v>72148.799521317676</v>
      </c>
      <c r="N57" s="16">
        <v>-63569.846984010197</v>
      </c>
      <c r="O57" s="16">
        <v>-51453.741126913752</v>
      </c>
      <c r="P57" s="16">
        <v>430324.47152292362</v>
      </c>
      <c r="Q57" s="16">
        <v>36.623519832529489</v>
      </c>
      <c r="R57" s="16">
        <v>16.404429177333526</v>
      </c>
      <c r="S57" s="16">
        <v>-12.454111769982321</v>
      </c>
      <c r="T57" s="16">
        <v>-0.29503619220541777</v>
      </c>
      <c r="U57" s="16">
        <v>-9.788844157957902</v>
      </c>
      <c r="V57" s="16">
        <v>0.77358236646629797</v>
      </c>
      <c r="W57" s="16">
        <v>33.240688633086123</v>
      </c>
      <c r="X57" s="16">
        <v>-10.889742022759073</v>
      </c>
      <c r="Y57" s="16">
        <v>139.21408691707839</v>
      </c>
      <c r="Z57" s="16">
        <v>-37.038878741910395</v>
      </c>
      <c r="AA57" s="16">
        <v>-1.3611314158427594</v>
      </c>
      <c r="AB57" s="16">
        <v>-36.935784423849455</v>
      </c>
      <c r="AC57" s="16">
        <v>-6.1340585791138444</v>
      </c>
      <c r="AD57" s="16">
        <v>88.34248261290513</v>
      </c>
      <c r="AE57" s="16">
        <v>3.7885462123185262E-2</v>
      </c>
      <c r="AF57" s="16">
        <v>0.12668598645856219</v>
      </c>
      <c r="AG57" s="16">
        <v>-2.1091214408184934E-2</v>
      </c>
      <c r="AH57" s="16">
        <v>4.0614986627961419E-3</v>
      </c>
      <c r="AI57" s="16">
        <v>-8.5648821813685702E-2</v>
      </c>
      <c r="AJ57" s="16">
        <v>-2.1218480644873403E-3</v>
      </c>
      <c r="AK57" s="16">
        <v>0.20507693704181434</v>
      </c>
    </row>
    <row r="58" spans="1:37" x14ac:dyDescent="0.4">
      <c r="A58" s="18">
        <v>0</v>
      </c>
      <c r="B58" s="18">
        <f t="shared" si="0"/>
        <v>1526.8832241466798</v>
      </c>
      <c r="C58" s="16">
        <v>-5436.5525647595532</v>
      </c>
      <c r="D58" s="16">
        <v>-78176.808446846946</v>
      </c>
      <c r="E58" s="16">
        <v>64069.329800648149</v>
      </c>
      <c r="F58" s="16">
        <v>6879.2991018974171</v>
      </c>
      <c r="G58" s="16">
        <v>-4214.3055749994219</v>
      </c>
      <c r="H58" s="16">
        <v>-1682.7118184344115</v>
      </c>
      <c r="I58" s="16">
        <v>18561.74950249476</v>
      </c>
      <c r="J58" s="16">
        <v>85656.193983343939</v>
      </c>
      <c r="K58" s="16">
        <v>-1050923.9902526713</v>
      </c>
      <c r="L58" s="16">
        <v>541620.22162603214</v>
      </c>
      <c r="M58" s="16">
        <v>77791.524979687892</v>
      </c>
      <c r="N58" s="16">
        <v>-34262.138670309061</v>
      </c>
      <c r="O58" s="16">
        <v>-52304.31595773856</v>
      </c>
      <c r="P58" s="16">
        <v>432422.50429165497</v>
      </c>
      <c r="Q58" s="16">
        <v>-10.393665956572111</v>
      </c>
      <c r="R58" s="16">
        <v>9.3850670809107584</v>
      </c>
      <c r="S58" s="16">
        <v>-6.8863087080422343</v>
      </c>
      <c r="T58" s="16">
        <v>-5.9766668597059563E-2</v>
      </c>
      <c r="U58" s="16">
        <v>-9.4269031740555658</v>
      </c>
      <c r="V58" s="16">
        <v>0.58368247695367492</v>
      </c>
      <c r="W58" s="16">
        <v>33.323033581895935</v>
      </c>
      <c r="X58" s="16">
        <v>-20.01541208629515</v>
      </c>
      <c r="Y58" s="16">
        <v>96.363592671109757</v>
      </c>
      <c r="Z58" s="16">
        <v>-33.576104294044811</v>
      </c>
      <c r="AA58" s="16">
        <v>-1.6125268520920863</v>
      </c>
      <c r="AB58" s="16">
        <v>-35.357205787517927</v>
      </c>
      <c r="AC58" s="16">
        <v>-6.1259217674690332</v>
      </c>
      <c r="AD58" s="16">
        <v>88.480014494669163</v>
      </c>
      <c r="AE58" s="16">
        <v>8.9833425756805571E-3</v>
      </c>
      <c r="AF58" s="16">
        <v>0.10818784690368831</v>
      </c>
      <c r="AG58" s="16">
        <v>-1.5971832007170284E-2</v>
      </c>
      <c r="AH58" s="16">
        <v>8.2578474721045469E-3</v>
      </c>
      <c r="AI58" s="16">
        <v>-8.1357764784281611E-2</v>
      </c>
      <c r="AJ58" s="16">
        <v>-1.8116273701575107E-3</v>
      </c>
      <c r="AK58" s="16">
        <v>0.20555018721013596</v>
      </c>
    </row>
    <row r="59" spans="1:37" x14ac:dyDescent="0.4">
      <c r="A59" s="18">
        <v>0</v>
      </c>
      <c r="B59" s="18">
        <f t="shared" si="0"/>
        <v>1634.3057812360144</v>
      </c>
      <c r="C59" s="16">
        <v>26.400570204113365</v>
      </c>
      <c r="D59" s="16">
        <v>-103249.55535111154</v>
      </c>
      <c r="E59" s="16">
        <v>83309.13034979903</v>
      </c>
      <c r="F59" s="16">
        <v>6117.066988453611</v>
      </c>
      <c r="G59" s="16">
        <v>-3124.2623596393601</v>
      </c>
      <c r="H59" s="16">
        <v>-1632.8344932885402</v>
      </c>
      <c r="I59" s="16">
        <v>18554.054295582686</v>
      </c>
      <c r="J59" s="16">
        <v>190383.82696895205</v>
      </c>
      <c r="K59" s="16">
        <v>-1444761.0258074016</v>
      </c>
      <c r="L59" s="16">
        <v>799219.59324818803</v>
      </c>
      <c r="M59" s="16">
        <v>77792.621076913783</v>
      </c>
      <c r="N59" s="16">
        <v>-4086.9419161774754</v>
      </c>
      <c r="O59" s="16">
        <v>-53079.323658387199</v>
      </c>
      <c r="P59" s="16">
        <v>434531.25008791237</v>
      </c>
      <c r="Q59" s="16">
        <v>-4.3025865622463089</v>
      </c>
      <c r="R59" s="16">
        <v>-2.1324149508606998</v>
      </c>
      <c r="S59" s="16">
        <v>-0.82487936522342897</v>
      </c>
      <c r="T59" s="16">
        <v>0.12096698317376564</v>
      </c>
      <c r="U59" s="16">
        <v>-8.9347951137943138</v>
      </c>
      <c r="V59" s="16">
        <v>0.38356461753905596</v>
      </c>
      <c r="W59" s="16">
        <v>33.405522401705625</v>
      </c>
      <c r="X59" s="16">
        <v>-12.960228082677194</v>
      </c>
      <c r="Y59" s="16">
        <v>48.316639761393908</v>
      </c>
      <c r="Z59" s="16">
        <v>-28.886304104569113</v>
      </c>
      <c r="AA59" s="16">
        <v>-1.8005187465574182</v>
      </c>
      <c r="AB59" s="16">
        <v>-33.455621684404463</v>
      </c>
      <c r="AC59" s="16">
        <v>-6.094619511661115</v>
      </c>
      <c r="AD59" s="16">
        <v>88.618209157547881</v>
      </c>
      <c r="AE59" s="16">
        <v>-4.0469454157076465E-2</v>
      </c>
      <c r="AF59" s="16">
        <v>7.2486901326094783E-2</v>
      </c>
      <c r="AG59" s="16">
        <v>-9.0561252488323037E-3</v>
      </c>
      <c r="AH59" s="16">
        <v>1.2073801188608969E-2</v>
      </c>
      <c r="AI59" s="16">
        <v>-7.6324720736921772E-2</v>
      </c>
      <c r="AJ59" s="16">
        <v>-1.4929780926192793E-3</v>
      </c>
      <c r="AK59" s="16">
        <v>0.20602557572074609</v>
      </c>
    </row>
    <row r="60" spans="1:37" x14ac:dyDescent="0.4">
      <c r="A60" s="18">
        <v>0</v>
      </c>
      <c r="B60" s="18">
        <f t="shared" si="0"/>
        <v>1743.3376927025797</v>
      </c>
      <c r="C60" s="16">
        <v>9754.8103311786417</v>
      </c>
      <c r="D60" s="16">
        <v>-128086.83092244522</v>
      </c>
      <c r="E60" s="16">
        <v>98463.60775663075</v>
      </c>
      <c r="F60" s="16">
        <v>4817.3435575155927</v>
      </c>
      <c r="G60" s="16">
        <v>-1918.6228771743968</v>
      </c>
      <c r="H60" s="16">
        <v>-1576.6061312191421</v>
      </c>
      <c r="I60" s="16">
        <v>18546.298285513778</v>
      </c>
      <c r="J60" s="16">
        <v>335666.19644325494</v>
      </c>
      <c r="K60" s="16">
        <v>-1834322.2427160193</v>
      </c>
      <c r="L60" s="16">
        <v>1017943.6207328063</v>
      </c>
      <c r="M60" s="16">
        <v>71126.516911016719</v>
      </c>
      <c r="N60" s="16">
        <v>26716.586910423324</v>
      </c>
      <c r="O60" s="16">
        <v>-53780.998951848014</v>
      </c>
      <c r="P60" s="16">
        <v>436650.32067036617</v>
      </c>
      <c r="Q60" s="16">
        <v>26.531221766187002</v>
      </c>
      <c r="R60" s="16">
        <v>-15.518262899220373</v>
      </c>
      <c r="S60" s="16">
        <v>5.1995289461176188</v>
      </c>
      <c r="T60" s="16">
        <v>0.24151366124516946</v>
      </c>
      <c r="U60" s="16">
        <v>-8.3194538323697298</v>
      </c>
      <c r="V60" s="16">
        <v>0.17307010604752893</v>
      </c>
      <c r="W60" s="16">
        <v>33.48814403145429</v>
      </c>
      <c r="X60" s="16">
        <v>-7.4145996859041636</v>
      </c>
      <c r="Y60" s="16">
        <v>5.2507153609994877</v>
      </c>
      <c r="Z60" s="16">
        <v>-23.602405100893886</v>
      </c>
      <c r="AA60" s="16">
        <v>-1.8821362063915363</v>
      </c>
      <c r="AB60" s="16">
        <v>-31.262828563438863</v>
      </c>
      <c r="AC60" s="16">
        <v>-6.0402612739715753</v>
      </c>
      <c r="AD60" s="16">
        <v>88.757038074024734</v>
      </c>
      <c r="AE60" s="16">
        <v>-3.5816144319149541E-2</v>
      </c>
      <c r="AF60" s="16">
        <v>2.7357994864192978E-2</v>
      </c>
      <c r="AG60" s="16">
        <v>-1.0325221151785673E-3</v>
      </c>
      <c r="AH60" s="16">
        <v>1.5366434581284888E-2</v>
      </c>
      <c r="AI60" s="16">
        <v>-7.0632482651402095E-2</v>
      </c>
      <c r="AJ60" s="16">
        <v>-1.1682969295970455E-3</v>
      </c>
      <c r="AK60" s="16">
        <v>0.2065030165698494</v>
      </c>
    </row>
    <row r="61" spans="1:37" x14ac:dyDescent="0.4">
      <c r="A61" s="18">
        <v>0</v>
      </c>
      <c r="B61" s="18">
        <f t="shared" si="0"/>
        <v>1842.6403275266271</v>
      </c>
      <c r="C61" s="16">
        <v>24489.639013382286</v>
      </c>
      <c r="D61" s="16">
        <v>-151905.98249357162</v>
      </c>
      <c r="E61" s="16">
        <v>108058.02569907738</v>
      </c>
      <c r="F61" s="16">
        <v>2938.6177292853749</v>
      </c>
      <c r="G61" s="16">
        <v>-604.70605060813477</v>
      </c>
      <c r="H61" s="16">
        <v>-1514.0757088563591</v>
      </c>
      <c r="I61" s="16">
        <v>18538.481811291073</v>
      </c>
      <c r="J61" s="16">
        <v>523295.41300227062</v>
      </c>
      <c r="K61" s="16">
        <v>-2202585.2636704664</v>
      </c>
      <c r="L61" s="16">
        <v>1180245.1664100664</v>
      </c>
      <c r="M61" s="16">
        <v>56816.948432221521</v>
      </c>
      <c r="N61" s="16">
        <v>57859.705379714171</v>
      </c>
      <c r="O61" s="16">
        <v>-54411.288888389834</v>
      </c>
      <c r="P61" s="16">
        <v>438779.31933458336</v>
      </c>
      <c r="Q61" s="16">
        <v>-8.5811069431019664</v>
      </c>
      <c r="R61" s="16">
        <v>-27.641491453270341</v>
      </c>
      <c r="S61" s="16">
        <v>10.654804953703881</v>
      </c>
      <c r="T61" s="16">
        <v>0.30050160192262387</v>
      </c>
      <c r="U61" s="16">
        <v>-7.5920920179408151</v>
      </c>
      <c r="V61" s="16">
        <v>-4.7960487937637006E-2</v>
      </c>
      <c r="W61" s="16">
        <v>33.570887653118831</v>
      </c>
      <c r="X61" s="16">
        <v>4.642449457344032</v>
      </c>
      <c r="Y61" s="16">
        <v>-23.980888004586824</v>
      </c>
      <c r="Z61" s="16">
        <v>-18.357756497227214</v>
      </c>
      <c r="AA61" s="16">
        <v>-1.8099936035154884</v>
      </c>
      <c r="AB61" s="16">
        <v>-28.814990138471604</v>
      </c>
      <c r="AC61" s="16">
        <v>-5.9630037400186531</v>
      </c>
      <c r="AD61" s="16">
        <v>88.896472469608341</v>
      </c>
      <c r="AE61" s="16">
        <v>-1.47635266718695E-2</v>
      </c>
      <c r="AF61" s="16">
        <v>-2.0180607912252208E-2</v>
      </c>
      <c r="AG61" s="16">
        <v>7.4077124976965752E-3</v>
      </c>
      <c r="AH61" s="16">
        <v>1.8002608210446958E-2</v>
      </c>
      <c r="AI61" s="16">
        <v>-6.4373549193825388E-2</v>
      </c>
      <c r="AJ61" s="16">
        <v>-8.4005931754173573E-4</v>
      </c>
      <c r="AK61" s="16">
        <v>0.20698242238734529</v>
      </c>
    </row>
    <row r="62" spans="1:37" x14ac:dyDescent="0.4">
      <c r="A62" s="18">
        <v>0</v>
      </c>
      <c r="B62" s="18">
        <f t="shared" si="0"/>
        <v>1902.6775037181744</v>
      </c>
      <c r="C62" s="16">
        <v>42662.979430392523</v>
      </c>
      <c r="D62" s="16">
        <v>-171615.48791557312</v>
      </c>
      <c r="E62" s="16">
        <v>110616.97171528306</v>
      </c>
      <c r="F62" s="16">
        <v>441.39297771879978</v>
      </c>
      <c r="G62" s="16">
        <v>808.8307830914066</v>
      </c>
      <c r="H62" s="16">
        <v>-1445.2922586400259</v>
      </c>
      <c r="I62" s="16">
        <v>18530.605267727355</v>
      </c>
      <c r="J62" s="16">
        <v>719617.04071883764</v>
      </c>
      <c r="K62" s="16">
        <v>-2497081.1648395038</v>
      </c>
      <c r="L62" s="16">
        <v>1268569.879941076</v>
      </c>
      <c r="M62" s="16">
        <v>33851.428296554121</v>
      </c>
      <c r="N62" s="16">
        <v>89097.107025187099</v>
      </c>
      <c r="O62" s="16">
        <v>-54972.138402506018</v>
      </c>
      <c r="P62" s="16">
        <v>440917.8472603549</v>
      </c>
      <c r="Q62" s="16">
        <v>-6.5431829180085321</v>
      </c>
      <c r="R62" s="16">
        <v>-35.239852329527636</v>
      </c>
      <c r="S62" s="16">
        <v>15.008804415673783</v>
      </c>
      <c r="T62" s="16">
        <v>0.29860858245362809</v>
      </c>
      <c r="U62" s="16">
        <v>-6.7659389300238653</v>
      </c>
      <c r="V62" s="16">
        <v>-0.27968665559280281</v>
      </c>
      <c r="W62" s="16">
        <v>33.653742509435759</v>
      </c>
      <c r="X62" s="16">
        <v>11.228069401199971</v>
      </c>
      <c r="Y62" s="16">
        <v>-35.086011631306057</v>
      </c>
      <c r="Z62" s="16">
        <v>-13.785125784614678</v>
      </c>
      <c r="AA62" s="16">
        <v>-1.5256081297835171</v>
      </c>
      <c r="AB62" s="16">
        <v>-26.159949026582332</v>
      </c>
      <c r="AC62" s="16">
        <v>-5.8630035336770252</v>
      </c>
      <c r="AD62" s="16">
        <v>89.036483508063938</v>
      </c>
      <c r="AE62" s="16">
        <v>7.0971771251053858E-3</v>
      </c>
      <c r="AF62" s="16">
        <v>-6.5686219535149137E-2</v>
      </c>
      <c r="AG62" s="16">
        <v>1.5572389721806301E-2</v>
      </c>
      <c r="AH62" s="16">
        <v>1.9866790729800545E-2</v>
      </c>
      <c r="AI62" s="16">
        <v>-5.7657103151791851E-2</v>
      </c>
      <c r="AJ62" s="16">
        <v>-5.1074035132776395E-4</v>
      </c>
      <c r="AK62" s="16">
        <v>0.20746370546155651</v>
      </c>
    </row>
    <row r="63" spans="1:37" x14ac:dyDescent="0.4">
      <c r="A63" s="18">
        <v>0</v>
      </c>
      <c r="B63" s="18">
        <f t="shared" si="0"/>
        <v>1877.1567112308066</v>
      </c>
      <c r="C63" s="16">
        <v>58326.809632501579</v>
      </c>
      <c r="D63" s="16">
        <v>-179745.026277717</v>
      </c>
      <c r="E63" s="16">
        <v>104627.12316032495</v>
      </c>
      <c r="F63" s="16">
        <v>-2669.0021695421397</v>
      </c>
      <c r="G63" s="16">
        <v>2307.7314178072406</v>
      </c>
      <c r="H63" s="16">
        <v>-1370.3048130100083</v>
      </c>
      <c r="I63" s="16">
        <v>18522.669049635377</v>
      </c>
      <c r="J63" s="16">
        <v>832464.0062057391</v>
      </c>
      <c r="K63" s="16">
        <v>-2606842.1871033423</v>
      </c>
      <c r="L63" s="16">
        <v>1264827.4785077774</v>
      </c>
      <c r="M63" s="16">
        <v>1816.0110361837833</v>
      </c>
      <c r="N63" s="16">
        <v>120134.67815485898</v>
      </c>
      <c r="O63" s="16">
        <v>-55465.492428688543</v>
      </c>
      <c r="P63" s="16">
        <v>443065.5056274716</v>
      </c>
      <c r="Q63" s="16">
        <v>-9.7837628584109986</v>
      </c>
      <c r="R63" s="16">
        <v>-35.502548092049807</v>
      </c>
      <c r="S63" s="16">
        <v>17.727690585314832</v>
      </c>
      <c r="T63" s="16">
        <v>0.23985813123184641</v>
      </c>
      <c r="U63" s="16">
        <v>-5.8559193172523845</v>
      </c>
      <c r="V63" s="16">
        <v>-0.52226788809430957</v>
      </c>
      <c r="W63" s="16">
        <v>33.736697843141513</v>
      </c>
      <c r="X63" s="16">
        <v>9.1122897297599099</v>
      </c>
      <c r="Y63" s="16">
        <v>-26.250934772842793</v>
      </c>
      <c r="Z63" s="16">
        <v>-10.500767843120796</v>
      </c>
      <c r="AA63" s="16">
        <v>-0.98194517586991048</v>
      </c>
      <c r="AB63" s="16">
        <v>-23.351483755452865</v>
      </c>
      <c r="AC63" s="16">
        <v>-5.7404172788216785</v>
      </c>
      <c r="AD63" s="16">
        <v>89.177042353156736</v>
      </c>
      <c r="AE63" s="16">
        <v>2.144584253113363E-2</v>
      </c>
      <c r="AF63" s="16">
        <v>-0.10283608553273359</v>
      </c>
      <c r="AG63" s="16">
        <v>2.2737317182155464E-2</v>
      </c>
      <c r="AH63" s="16">
        <v>2.0885359157889864E-2</v>
      </c>
      <c r="AI63" s="16">
        <v>-5.0602396293422017E-2</v>
      </c>
      <c r="AJ63" s="16">
        <v>-1.8281512582894965E-4</v>
      </c>
      <c r="AK63" s="16">
        <v>0.20794677808080564</v>
      </c>
    </row>
    <row r="64" spans="1:37" x14ac:dyDescent="0.4">
      <c r="A64" s="18">
        <v>208.39680000000001</v>
      </c>
      <c r="B64" s="18">
        <f t="shared" si="0"/>
        <v>2526.9722700130988</v>
      </c>
      <c r="C64" s="16">
        <v>55704.569935363848</v>
      </c>
      <c r="D64" s="16">
        <v>-159497.96301838808</v>
      </c>
      <c r="E64" s="16">
        <v>89135.334695634709</v>
      </c>
      <c r="F64" s="16">
        <v>-6230.1632123616891</v>
      </c>
      <c r="G64" s="16">
        <v>3871.1072523294151</v>
      </c>
      <c r="H64" s="16">
        <v>-1289.1624044061357</v>
      </c>
      <c r="I64" s="16">
        <v>18514.673551827935</v>
      </c>
      <c r="J64" s="16">
        <v>957042.84205813578</v>
      </c>
      <c r="K64" s="16">
        <v>-2299773.2303228783</v>
      </c>
      <c r="L64" s="16">
        <v>1156309.7613445402</v>
      </c>
      <c r="M64" s="16">
        <v>-37466.069584103971</v>
      </c>
      <c r="N64" s="16">
        <v>150609.29679001321</v>
      </c>
      <c r="O64" s="16">
        <v>-55893.295901430924</v>
      </c>
      <c r="P64" s="16">
        <v>445221.89561572421</v>
      </c>
      <c r="Q64" s="16">
        <v>-0.95256144567227286</v>
      </c>
      <c r="R64" s="16">
        <v>-26.714727061393432</v>
      </c>
      <c r="S64" s="16">
        <v>18.403233446805345</v>
      </c>
      <c r="T64" s="16">
        <v>0.13609680521614548</v>
      </c>
      <c r="U64" s="16">
        <v>-4.8785871482408156</v>
      </c>
      <c r="V64" s="16">
        <v>-0.77586367661839106</v>
      </c>
      <c r="W64" s="16">
        <v>33.819742896972521</v>
      </c>
      <c r="X64" s="16">
        <v>0.810655529417593</v>
      </c>
      <c r="Y64" s="16">
        <v>2.9171207376291508</v>
      </c>
      <c r="Z64" s="16">
        <v>-8.8973674740762121</v>
      </c>
      <c r="AA64" s="16">
        <v>-0.19336500471834384</v>
      </c>
      <c r="AB64" s="16">
        <v>-20.445638357805294</v>
      </c>
      <c r="AC64" s="16">
        <v>-5.5954015993273583</v>
      </c>
      <c r="AD64" s="16">
        <v>89.318120168651959</v>
      </c>
      <c r="AE64" s="16">
        <v>2.2459334275837652E-2</v>
      </c>
      <c r="AF64" s="16">
        <v>-0.11860231120679086</v>
      </c>
      <c r="AG64" s="16">
        <v>2.8132570891825488E-2</v>
      </c>
      <c r="AH64" s="16">
        <v>2.1108414876658658E-2</v>
      </c>
      <c r="AI64" s="16">
        <v>-4.3333802635026897E-2</v>
      </c>
      <c r="AJ64" s="16">
        <v>1.4124126408031137E-4</v>
      </c>
      <c r="AK64" s="16">
        <v>0.20843155253341566</v>
      </c>
    </row>
    <row r="65" spans="1:37" x14ac:dyDescent="0.4">
      <c r="A65" s="18">
        <v>0</v>
      </c>
      <c r="B65" s="18">
        <f t="shared" si="0"/>
        <v>1440.8512302690579</v>
      </c>
      <c r="C65" s="16">
        <v>18508.300486560853</v>
      </c>
      <c r="D65" s="16">
        <v>-97224.42668030897</v>
      </c>
      <c r="E65" s="16">
        <v>65961.717489791408</v>
      </c>
      <c r="F65" s="16">
        <v>-10022.263186646904</v>
      </c>
      <c r="G65" s="16">
        <v>5471.9667867541048</v>
      </c>
      <c r="H65" s="16">
        <v>-1201.9140652682677</v>
      </c>
      <c r="I65" s="16">
        <v>18506.619169117774</v>
      </c>
      <c r="J65" s="16">
        <v>17990.053926268512</v>
      </c>
      <c r="K65" s="16">
        <v>-1371695.5340983032</v>
      </c>
      <c r="L65" s="16">
        <v>959487.41611863207</v>
      </c>
      <c r="M65" s="16">
        <v>-81277.572394785821</v>
      </c>
      <c r="N65" s="16">
        <v>180097.71179850979</v>
      </c>
      <c r="O65" s="16">
        <v>-56257.493755225856</v>
      </c>
      <c r="P65" s="16">
        <v>447386.61840490432</v>
      </c>
      <c r="Q65" s="16">
        <v>-33.353975211969541</v>
      </c>
      <c r="R65" s="16">
        <v>-9.6879305117346188</v>
      </c>
      <c r="S65" s="16">
        <v>17.153813315948913</v>
      </c>
      <c r="T65" s="16">
        <v>2.4375254978268018E-3</v>
      </c>
      <c r="U65" s="16">
        <v>-3.8519339911154598</v>
      </c>
      <c r="V65" s="16">
        <v>-1.0406335123413881</v>
      </c>
      <c r="W65" s="16">
        <v>33.902866913665264</v>
      </c>
      <c r="X65" s="16">
        <v>17.938471353429883</v>
      </c>
      <c r="Y65" s="16">
        <v>42.922025558736529</v>
      </c>
      <c r="Z65" s="16">
        <v>-8.6887426672269861</v>
      </c>
      <c r="AA65" s="16">
        <v>0.80047034114087268</v>
      </c>
      <c r="AB65" s="16">
        <v>-17.499832059041324</v>
      </c>
      <c r="AC65" s="16">
        <v>-5.428113119068712</v>
      </c>
      <c r="AD65" s="16">
        <v>89.459688118314745</v>
      </c>
      <c r="AE65" s="16">
        <v>1.9112838569295837E-3</v>
      </c>
      <c r="AF65" s="16">
        <v>-9.9864600589041883E-2</v>
      </c>
      <c r="AG65" s="16">
        <v>3.1233396417382774E-2</v>
      </c>
      <c r="AH65" s="16">
        <v>2.0638147693703431E-2</v>
      </c>
      <c r="AI65" s="16">
        <v>-3.5979122210208922E-2</v>
      </c>
      <c r="AJ65" s="16">
        <v>4.5895372352567135E-4</v>
      </c>
      <c r="AK65" s="16">
        <v>0.20891794110770939</v>
      </c>
    </row>
    <row r="66" spans="1:37" x14ac:dyDescent="0.4">
      <c r="A66" s="18">
        <v>0</v>
      </c>
      <c r="B66" s="18">
        <f t="shared" si="0"/>
        <v>642.618985330535</v>
      </c>
      <c r="C66" s="16">
        <v>-41619.993310165475</v>
      </c>
      <c r="D66" s="16">
        <v>-6666.8173779531826</v>
      </c>
      <c r="E66" s="16">
        <v>37635.092108804361</v>
      </c>
      <c r="F66" s="16">
        <v>-13819.589207329049</v>
      </c>
      <c r="G66" s="16">
        <v>7081.4103183618954</v>
      </c>
      <c r="H66" s="16">
        <v>-1108.608828036241</v>
      </c>
      <c r="I66" s="16">
        <v>18498.506296317686</v>
      </c>
      <c r="J66" s="16">
        <v>-1146067.9047717387</v>
      </c>
      <c r="K66" s="16">
        <v>-26608.079164441773</v>
      </c>
      <c r="L66" s="16">
        <v>698310.6824457692</v>
      </c>
      <c r="M66" s="16">
        <v>-126791.93643362801</v>
      </c>
      <c r="N66" s="16">
        <v>208157.99367380317</v>
      </c>
      <c r="O66" s="16">
        <v>-56560.030924566359</v>
      </c>
      <c r="P66" s="16">
        <v>449559.27517480234</v>
      </c>
      <c r="Q66" s="16">
        <v>-27.73738850360262</v>
      </c>
      <c r="R66" s="16">
        <v>11.549445598274239</v>
      </c>
      <c r="S66" s="16">
        <v>14.23226124323646</v>
      </c>
      <c r="T66" s="16">
        <v>-0.14565809883950484</v>
      </c>
      <c r="U66" s="16">
        <v>-2.7943681418465216</v>
      </c>
      <c r="V66" s="16">
        <v>-1.3167368864396627</v>
      </c>
      <c r="W66" s="16">
        <v>33.986059135956211</v>
      </c>
      <c r="X66" s="16">
        <v>14.976110877020734</v>
      </c>
      <c r="Y66" s="16">
        <v>77.054855105435067</v>
      </c>
      <c r="Z66" s="16">
        <v>-9.4236692730733012</v>
      </c>
      <c r="AA66" s="16">
        <v>1.9565020095289847</v>
      </c>
      <c r="AB66" s="16">
        <v>-14.571819490940197</v>
      </c>
      <c r="AC66" s="16">
        <v>-5.238708461920587</v>
      </c>
      <c r="AD66" s="16">
        <v>89.601717365910275</v>
      </c>
      <c r="AE66" s="16">
        <v>-6.8728446848777911E-3</v>
      </c>
      <c r="AF66" s="16">
        <v>-5.2006569681738966E-2</v>
      </c>
      <c r="AG66" s="16">
        <v>3.1582605451616536E-2</v>
      </c>
      <c r="AH66" s="16">
        <v>1.9583101562165306E-2</v>
      </c>
      <c r="AI66" s="16">
        <v>-2.8666995896807639E-2</v>
      </c>
      <c r="AJ66" s="16">
        <v>7.6784715763299183E-4</v>
      </c>
      <c r="AK66" s="16">
        <v>0.20940585609200957</v>
      </c>
    </row>
    <row r="67" spans="1:37" x14ac:dyDescent="0.4">
      <c r="A67" s="18">
        <v>19547.308799999999</v>
      </c>
      <c r="B67" s="18">
        <f t="shared" ref="B67:B130" si="1">18690.508+0.002*J67+0.998*E67+0.005*M67+0.978*C67+1.001*D67+1.064*G67+0.929*F67</f>
        <v>20739.640958939483</v>
      </c>
      <c r="C67" s="16">
        <v>-87502.09816986238</v>
      </c>
      <c r="D67" s="16">
        <v>91608.145933566804</v>
      </c>
      <c r="E67" s="16">
        <v>6686.0374825937952</v>
      </c>
      <c r="F67" s="16">
        <v>-17396.003992687118</v>
      </c>
      <c r="G67" s="16">
        <v>8670.1879432983769</v>
      </c>
      <c r="H67" s="16">
        <v>-1009.2957251499258</v>
      </c>
      <c r="I67" s="16">
        <v>18490.335328240446</v>
      </c>
      <c r="J67" s="16">
        <v>-1477273.5514698972</v>
      </c>
      <c r="K67" s="16">
        <v>1416870.7373324055</v>
      </c>
      <c r="L67" s="16">
        <v>396745.28244552598</v>
      </c>
      <c r="M67" s="16">
        <v>-171175.93551748485</v>
      </c>
      <c r="N67" s="16">
        <v>234344.85244818588</v>
      </c>
      <c r="O67" s="16">
        <v>-56802.852343945196</v>
      </c>
      <c r="P67" s="16">
        <v>451739.46710520948</v>
      </c>
      <c r="Q67" s="16">
        <v>-2.4789096339709746</v>
      </c>
      <c r="R67" s="16">
        <v>32.153845114023845</v>
      </c>
      <c r="S67" s="16">
        <v>9.8920504111997776</v>
      </c>
      <c r="T67" s="16">
        <v>-0.29270104560464499</v>
      </c>
      <c r="U67" s="16">
        <v>-1.7243641455345498</v>
      </c>
      <c r="V67" s="16">
        <v>-1.6043332900894058</v>
      </c>
      <c r="W67" s="16">
        <v>34.069308806581759</v>
      </c>
      <c r="X67" s="16">
        <v>-3.622514113238307</v>
      </c>
      <c r="Y67" s="16">
        <v>90.348608496656297</v>
      </c>
      <c r="Z67" s="16">
        <v>-10.651223977866577</v>
      </c>
      <c r="AA67" s="16">
        <v>3.2314789069174346</v>
      </c>
      <c r="AB67" s="16">
        <v>-11.719383651171807</v>
      </c>
      <c r="AC67" s="16">
        <v>-5.0273442517578122</v>
      </c>
      <c r="AD67" s="16">
        <v>89.744179075203775</v>
      </c>
      <c r="AE67" s="16">
        <v>-3.146749691754834E-2</v>
      </c>
      <c r="AF67" s="16">
        <v>1.3647187013168499E-2</v>
      </c>
      <c r="AG67" s="16">
        <v>2.8722795509446987E-2</v>
      </c>
      <c r="AH67" s="16">
        <v>1.805200499034991E-2</v>
      </c>
      <c r="AI67" s="16">
        <v>-2.1526146841584149E-2</v>
      </c>
      <c r="AJ67" s="16">
        <v>1.0654464715280337E-3</v>
      </c>
      <c r="AK67" s="16">
        <v>0.20989520977463907</v>
      </c>
    </row>
    <row r="68" spans="1:37" x14ac:dyDescent="0.4">
      <c r="A68" s="18">
        <v>150678.144</v>
      </c>
      <c r="B68" s="18">
        <f t="shared" si="1"/>
        <v>154193.95453033983</v>
      </c>
      <c r="C68" s="16">
        <v>-8411.62382888518</v>
      </c>
      <c r="D68" s="16">
        <v>176182.87292044665</v>
      </c>
      <c r="E68" s="16">
        <v>-24354.867458920089</v>
      </c>
      <c r="F68" s="16">
        <v>-20525.322749951018</v>
      </c>
      <c r="G68" s="16">
        <v>10209.002246659964</v>
      </c>
      <c r="H68" s="16">
        <v>-904.02378904914792</v>
      </c>
      <c r="I68" s="16">
        <v>18482.106659698817</v>
      </c>
      <c r="J68" s="16">
        <v>470371.25291188725</v>
      </c>
      <c r="K68" s="16">
        <v>2594644.2617318281</v>
      </c>
      <c r="L68" s="16">
        <v>78756.938237482493</v>
      </c>
      <c r="M68" s="16">
        <v>-211595.89918814928</v>
      </c>
      <c r="N68" s="16">
        <v>258212.55387889018</v>
      </c>
      <c r="O68" s="16">
        <v>-56987.902947855378</v>
      </c>
      <c r="P68" s="16">
        <v>453926.79537591676</v>
      </c>
      <c r="Q68" s="16">
        <v>39.829947917120045</v>
      </c>
      <c r="R68" s="16">
        <v>47.131540612683118</v>
      </c>
      <c r="S68" s="16">
        <v>4.3866540023708129</v>
      </c>
      <c r="T68" s="16">
        <v>-0.42319340569311137</v>
      </c>
      <c r="U68" s="16">
        <v>-0.66040543419324549</v>
      </c>
      <c r="V68" s="16">
        <v>-1.9035822144670287</v>
      </c>
      <c r="W68" s="16">
        <v>34.152605168278413</v>
      </c>
      <c r="X68" s="16">
        <v>1.8562965927062618</v>
      </c>
      <c r="Y68" s="16">
        <v>80.514530691309375</v>
      </c>
      <c r="Z68" s="16">
        <v>-11.920483467858425</v>
      </c>
      <c r="AA68" s="16">
        <v>4.5821525137813115</v>
      </c>
      <c r="AB68" s="16">
        <v>-9.0003101114098847</v>
      </c>
      <c r="AC68" s="16">
        <v>-4.794177112455106</v>
      </c>
      <c r="AD68" s="16">
        <v>89.887044409960467</v>
      </c>
      <c r="AE68" s="16">
        <v>1.7252718505248284E-2</v>
      </c>
      <c r="AF68" s="16">
        <v>8.0225238079438668E-2</v>
      </c>
      <c r="AG68" s="16">
        <v>2.219656410579408E-2</v>
      </c>
      <c r="AH68" s="16">
        <v>1.6153595866484863E-2</v>
      </c>
      <c r="AI68" s="16">
        <v>-1.4685307571223015E-2</v>
      </c>
      <c r="AJ68" s="16">
        <v>1.3492765703368415E-3</v>
      </c>
      <c r="AK68" s="16">
        <v>0.21038591444392032</v>
      </c>
    </row>
    <row r="69" spans="1:37" x14ac:dyDescent="0.4">
      <c r="A69" s="18">
        <v>288283.01760000002</v>
      </c>
      <c r="B69" s="18">
        <f t="shared" si="1"/>
        <v>292015.52404497308</v>
      </c>
      <c r="C69" s="16">
        <v>114578.59711336957</v>
      </c>
      <c r="D69" s="16">
        <v>220293.29051192341</v>
      </c>
      <c r="E69" s="16">
        <v>-52957.043785817215</v>
      </c>
      <c r="F69" s="16">
        <v>-22981.360686350559</v>
      </c>
      <c r="G69" s="16">
        <v>11668.555813543022</v>
      </c>
      <c r="H69" s="16">
        <v>-792.84205217377746</v>
      </c>
      <c r="I69" s="16">
        <v>18473.820685505591</v>
      </c>
      <c r="J69" s="16">
        <v>1882562.7204274482</v>
      </c>
      <c r="K69" s="16">
        <v>3100629.767399672</v>
      </c>
      <c r="L69" s="16">
        <v>-231688.62805877835</v>
      </c>
      <c r="M69" s="16">
        <v>-245218.15698741705</v>
      </c>
      <c r="N69" s="16">
        <v>279315.36372314987</v>
      </c>
      <c r="O69" s="16">
        <v>-57117.127670789385</v>
      </c>
      <c r="P69" s="16">
        <v>456120.86116671481</v>
      </c>
      <c r="Q69" s="16">
        <v>7.1258425908114562</v>
      </c>
      <c r="R69" s="16">
        <v>52.626160348792304</v>
      </c>
      <c r="S69" s="16">
        <v>-2.030454800718462</v>
      </c>
      <c r="T69" s="16">
        <v>-0.52163727000033444</v>
      </c>
      <c r="U69" s="16">
        <v>0.37902456016355901</v>
      </c>
      <c r="V69" s="16">
        <v>-2.2146431507488153</v>
      </c>
      <c r="W69" s="16">
        <v>34.235937463782598</v>
      </c>
      <c r="X69" s="16">
        <v>4.4210783066174661</v>
      </c>
      <c r="Y69" s="16">
        <v>51.201960949091706</v>
      </c>
      <c r="Z69" s="16">
        <v>-12.780524429299961</v>
      </c>
      <c r="AA69" s="16">
        <v>5.9652743105953512</v>
      </c>
      <c r="AB69" s="16">
        <v>-6.472384443327817</v>
      </c>
      <c r="AC69" s="16">
        <v>-4.5393636678872582</v>
      </c>
      <c r="AD69" s="16">
        <v>90.030284533945505</v>
      </c>
      <c r="AE69" s="16">
        <v>3.5843290823108373E-2</v>
      </c>
      <c r="AF69" s="16">
        <v>0.12505505420756233</v>
      </c>
      <c r="AG69" s="16">
        <v>1.1546508755578364E-2</v>
      </c>
      <c r="AH69" s="16">
        <v>1.3996612078799597E-2</v>
      </c>
      <c r="AI69" s="16">
        <v>-8.2732106124099088E-3</v>
      </c>
      <c r="AJ69" s="16">
        <v>1.6168623591845276E-3</v>
      </c>
      <c r="AK69" s="16">
        <v>0.21087788238817667</v>
      </c>
    </row>
    <row r="70" spans="1:37" x14ac:dyDescent="0.4">
      <c r="A70" s="18">
        <v>2297.1167999999998</v>
      </c>
      <c r="B70" s="18">
        <f t="shared" si="1"/>
        <v>3470.6548530478249</v>
      </c>
      <c r="C70" s="16">
        <v>-131220.4843039496</v>
      </c>
      <c r="D70" s="16">
        <v>204025.2432711377</v>
      </c>
      <c r="E70" s="16">
        <v>-76778.93864062638</v>
      </c>
      <c r="F70" s="16">
        <v>-24537.968269664918</v>
      </c>
      <c r="G70" s="16">
        <v>13019.586489593336</v>
      </c>
      <c r="H70" s="16">
        <v>-675.79954696365871</v>
      </c>
      <c r="I70" s="16">
        <v>18465.477800473513</v>
      </c>
      <c r="J70" s="16">
        <v>-2100562.9702666546</v>
      </c>
      <c r="K70" s="16">
        <v>2659681.0711307628</v>
      </c>
      <c r="L70" s="16">
        <v>-511317.40435537935</v>
      </c>
      <c r="M70" s="16">
        <v>-269209.76212569117</v>
      </c>
      <c r="N70" s="16">
        <v>297208.27140680823</v>
      </c>
      <c r="O70" s="16">
        <v>-57192.4714472411</v>
      </c>
      <c r="P70" s="16">
        <v>458321.26565739512</v>
      </c>
      <c r="Q70" s="16">
        <v>-9.8946789698815891</v>
      </c>
      <c r="R70" s="16">
        <v>46.21025545121266</v>
      </c>
      <c r="S70" s="16">
        <v>-8.9824634128160614</v>
      </c>
      <c r="T70" s="16">
        <v>-0.57253756418800528</v>
      </c>
      <c r="U70" s="16">
        <v>1.3754452402882809</v>
      </c>
      <c r="V70" s="16">
        <v>-2.5376755901110575</v>
      </c>
      <c r="W70" s="16">
        <v>34.319294935830776</v>
      </c>
      <c r="X70" s="16">
        <v>-4.2140736061820254</v>
      </c>
      <c r="Y70" s="16">
        <v>8.8580452462703203</v>
      </c>
      <c r="Z70" s="16">
        <v>-12.831434021606754</v>
      </c>
      <c r="AA70" s="16">
        <v>7.3375642688389879</v>
      </c>
      <c r="AB70" s="16">
        <v>-4.1933607096034802</v>
      </c>
      <c r="AC70" s="16">
        <v>-4.2630605419290024</v>
      </c>
      <c r="AD70" s="16">
        <v>90.173870610924055</v>
      </c>
      <c r="AE70" s="16">
        <v>-3.7567099606931914E-2</v>
      </c>
      <c r="AF70" s="16">
        <v>0.12933766093789192</v>
      </c>
      <c r="AG70" s="16">
        <v>-3.1295189935806201E-3</v>
      </c>
      <c r="AH70" s="16">
        <v>1.1689723822463657E-2</v>
      </c>
      <c r="AI70" s="16">
        <v>-2.4185207987710376E-3</v>
      </c>
      <c r="AJ70" s="16">
        <v>1.865728743197511E-3</v>
      </c>
      <c r="AK70" s="16">
        <v>0.21137102589573051</v>
      </c>
    </row>
    <row r="71" spans="1:37" x14ac:dyDescent="0.4">
      <c r="A71" s="18">
        <v>0</v>
      </c>
      <c r="B71" s="18">
        <f t="shared" si="1"/>
        <v>1086.553416484785</v>
      </c>
      <c r="C71" s="16">
        <v>-53174.533566158309</v>
      </c>
      <c r="D71" s="16">
        <v>140241.6677754909</v>
      </c>
      <c r="E71" s="16">
        <v>-94235.103455672564</v>
      </c>
      <c r="F71" s="16">
        <v>-24970.839039496623</v>
      </c>
      <c r="G71" s="16">
        <v>14234.67519227983</v>
      </c>
      <c r="H71" s="16">
        <v>-552.94530585861833</v>
      </c>
      <c r="I71" s="16">
        <v>18457.078399415379</v>
      </c>
      <c r="J71" s="16">
        <v>-1239230.704698141</v>
      </c>
      <c r="K71" s="16">
        <v>1544832.6940309743</v>
      </c>
      <c r="L71" s="16">
        <v>-739622.21869121084</v>
      </c>
      <c r="M71" s="16">
        <v>-280772.09556292754</v>
      </c>
      <c r="N71" s="16">
        <v>311480.59410525946</v>
      </c>
      <c r="O71" s="16">
        <v>-57215.879211702595</v>
      </c>
      <c r="P71" s="16">
        <v>460527.61002774822</v>
      </c>
      <c r="Q71" s="16">
        <v>-21.237937951494111</v>
      </c>
      <c r="R71" s="16">
        <v>30.079294236631512</v>
      </c>
      <c r="S71" s="16">
        <v>-15.599201637788596</v>
      </c>
      <c r="T71" s="16">
        <v>-0.56063371846403287</v>
      </c>
      <c r="U71" s="16">
        <v>2.3106105134796242</v>
      </c>
      <c r="V71" s="16">
        <v>-2.8728390237301236</v>
      </c>
      <c r="W71" s="16">
        <v>34.402666827159429</v>
      </c>
      <c r="X71" s="16">
        <v>8.6824633720224824</v>
      </c>
      <c r="Y71" s="16">
        <v>-33.242530008913086</v>
      </c>
      <c r="Z71" s="16">
        <v>-11.877341296849448</v>
      </c>
      <c r="AA71" s="16">
        <v>8.6553930631520242</v>
      </c>
      <c r="AB71" s="16">
        <v>-2.220643676075198</v>
      </c>
      <c r="AC71" s="16">
        <v>-3.9654243584551914</v>
      </c>
      <c r="AD71" s="16">
        <v>90.317773804661329</v>
      </c>
      <c r="AE71" s="16">
        <v>-8.8343961136094981E-2</v>
      </c>
      <c r="AF71" s="16">
        <v>9.6170256388239506E-2</v>
      </c>
      <c r="AG71" s="16">
        <v>-1.9512651463265099E-2</v>
      </c>
      <c r="AH71" s="16">
        <v>9.3404124813328306E-3</v>
      </c>
      <c r="AI71" s="16">
        <v>2.7512858473819251E-3</v>
      </c>
      <c r="AJ71" s="16">
        <v>2.0934006275010212E-3</v>
      </c>
      <c r="AK71" s="16">
        <v>0.21186525725490479</v>
      </c>
    </row>
    <row r="72" spans="1:37" x14ac:dyDescent="0.4">
      <c r="A72" s="18">
        <v>0</v>
      </c>
      <c r="B72" s="18">
        <f t="shared" si="1"/>
        <v>1859.325688493569</v>
      </c>
      <c r="C72" s="16">
        <v>45361.768517265162</v>
      </c>
      <c r="D72" s="16">
        <v>49312.316398995514</v>
      </c>
      <c r="E72" s="16">
        <v>-103929.11573572965</v>
      </c>
      <c r="F72" s="16">
        <v>-24065.700402967952</v>
      </c>
      <c r="G72" s="16">
        <v>15296.436706591496</v>
      </c>
      <c r="H72" s="16">
        <v>-424.32836129851478</v>
      </c>
      <c r="I72" s="16">
        <v>18448.622877143942</v>
      </c>
      <c r="J72" s="16">
        <v>316391.92288508744</v>
      </c>
      <c r="K72" s="16">
        <v>130230.37595805919</v>
      </c>
      <c r="L72" s="16">
        <v>-896787.60913686198</v>
      </c>
      <c r="M72" s="16">
        <v>-277303.99195087457</v>
      </c>
      <c r="N72" s="16">
        <v>321919.10268569173</v>
      </c>
      <c r="O72" s="16">
        <v>-57189.29589866718</v>
      </c>
      <c r="P72" s="16">
        <v>462739.49545756535</v>
      </c>
      <c r="Q72" s="16">
        <v>-0.13049463048957655</v>
      </c>
      <c r="R72" s="16">
        <v>8.2358724123129825</v>
      </c>
      <c r="S72" s="16">
        <v>-20.887159876782256</v>
      </c>
      <c r="T72" s="16">
        <v>-0.4745320959620859</v>
      </c>
      <c r="U72" s="16">
        <v>3.1701412199619208</v>
      </c>
      <c r="V72" s="16">
        <v>-3.2202929427822466</v>
      </c>
      <c r="W72" s="16">
        <v>34.486042380504955</v>
      </c>
      <c r="X72" s="16">
        <v>4.2780423081399919</v>
      </c>
      <c r="Y72" s="16">
        <v>-65.654687887710693</v>
      </c>
      <c r="Z72" s="16">
        <v>-9.7733857802621475</v>
      </c>
      <c r="AA72" s="16">
        <v>9.8622439504942765</v>
      </c>
      <c r="AB72" s="16">
        <v>-0.59875069090153676</v>
      </c>
      <c r="AC72" s="16">
        <v>-3.6466117413405521</v>
      </c>
      <c r="AD72" s="16">
        <v>90.461965278922463</v>
      </c>
      <c r="AE72" s="16">
        <v>-0.14691240692608945</v>
      </c>
      <c r="AF72" s="16">
        <v>4.0915389454204844E-2</v>
      </c>
      <c r="AG72" s="16">
        <v>-3.4728766942357825E-2</v>
      </c>
      <c r="AH72" s="16">
        <v>7.0260649825433005E-3</v>
      </c>
      <c r="AI72" s="16">
        <v>7.1388277604556381E-3</v>
      </c>
      <c r="AJ72" s="16">
        <v>2.2974029172211623E-3</v>
      </c>
      <c r="AK72" s="16">
        <v>0.21236048875402236</v>
      </c>
    </row>
    <row r="73" spans="1:37" x14ac:dyDescent="0.4">
      <c r="A73" s="18">
        <v>0</v>
      </c>
      <c r="B73" s="18">
        <f t="shared" si="1"/>
        <v>2333.2747408019313</v>
      </c>
      <c r="C73" s="16">
        <v>141949.78960324213</v>
      </c>
      <c r="D73" s="16">
        <v>-50214.556550735237</v>
      </c>
      <c r="E73" s="16">
        <v>-104462.97448794897</v>
      </c>
      <c r="F73" s="16">
        <v>-21623.928920701655</v>
      </c>
      <c r="G73" s="16">
        <v>16201.556473394974</v>
      </c>
      <c r="H73" s="16">
        <v>-289.99774572323628</v>
      </c>
      <c r="I73" s="16">
        <v>18440.111628471997</v>
      </c>
      <c r="J73" s="16">
        <v>1733766.2978541683</v>
      </c>
      <c r="K73" s="16">
        <v>-1250716.3228492655</v>
      </c>
      <c r="L73" s="16">
        <v>-962983.30066059739</v>
      </c>
      <c r="M73" s="16">
        <v>-256533.31219571567</v>
      </c>
      <c r="N73" s="16">
        <v>328624.78116740059</v>
      </c>
      <c r="O73" s="16">
        <v>-57114.666442627793</v>
      </c>
      <c r="P73" s="16">
        <v>464956.5231266375</v>
      </c>
      <c r="Q73" s="16">
        <v>8.8453260499453918</v>
      </c>
      <c r="R73" s="16">
        <v>-15.032657004919823</v>
      </c>
      <c r="S73" s="16">
        <v>-23.852580646464983</v>
      </c>
      <c r="T73" s="16">
        <v>-0.3154245167195156</v>
      </c>
      <c r="U73" s="16">
        <v>3.9519957723848793</v>
      </c>
      <c r="V73" s="16">
        <v>-3.5801968384437375</v>
      </c>
      <c r="W73" s="16">
        <v>34.569410838603829</v>
      </c>
      <c r="X73" s="16">
        <v>5.8327099554870108</v>
      </c>
      <c r="Y73" s="16">
        <v>-81.913254394776288</v>
      </c>
      <c r="Z73" s="16">
        <v>-6.3742845954302361</v>
      </c>
      <c r="AA73" s="16">
        <v>10.851512346438573</v>
      </c>
      <c r="AB73" s="16">
        <v>0.67746633749672092</v>
      </c>
      <c r="AC73" s="16">
        <v>-3.3067793144598117</v>
      </c>
      <c r="AD73" s="16">
        <v>90.60641619747274</v>
      </c>
      <c r="AE73" s="16">
        <v>-5.1329582579514962E-2</v>
      </c>
      <c r="AF73" s="16">
        <v>-1.855335852772123E-2</v>
      </c>
      <c r="AG73" s="16">
        <v>-4.5903818657323806E-2</v>
      </c>
      <c r="AH73" s="16">
        <v>4.714664594297425E-3</v>
      </c>
      <c r="AI73" s="16">
        <v>1.0756201971372902E-2</v>
      </c>
      <c r="AJ73" s="16">
        <v>2.4752605174839107E-3</v>
      </c>
      <c r="AK73" s="16">
        <v>0.21285663268140576</v>
      </c>
    </row>
    <row r="74" spans="1:37" x14ac:dyDescent="0.4">
      <c r="A74" s="18">
        <v>0</v>
      </c>
      <c r="B74" s="18">
        <f t="shared" si="1"/>
        <v>2329.585564050798</v>
      </c>
      <c r="C74" s="16">
        <v>218705.38368622088</v>
      </c>
      <c r="D74" s="16">
        <v>-142048.06630361508</v>
      </c>
      <c r="E74" s="16">
        <v>-94352.88643079852</v>
      </c>
      <c r="F74" s="16">
        <v>-17534.310619974905</v>
      </c>
      <c r="G74" s="16">
        <v>16948.345237345406</v>
      </c>
      <c r="H74" s="16">
        <v>-150.01061739009629</v>
      </c>
      <c r="I74" s="16">
        <v>18431.545048212309</v>
      </c>
      <c r="J74" s="16">
        <v>2720738.9257735517</v>
      </c>
      <c r="K74" s="16">
        <v>-2328054.9623456006</v>
      </c>
      <c r="L74" s="16">
        <v>-917506.03563279752</v>
      </c>
      <c r="M74" s="16">
        <v>-217127.05426870967</v>
      </c>
      <c r="N74" s="16">
        <v>331764.77488326817</v>
      </c>
      <c r="O74" s="16">
        <v>-56993.942624467374</v>
      </c>
      <c r="P74" s="16">
        <v>467178.29421475524</v>
      </c>
      <c r="Q74" s="16">
        <v>25.834416130701161</v>
      </c>
      <c r="R74" s="16">
        <v>-35.777390644438896</v>
      </c>
      <c r="S74" s="16">
        <v>-23.500128530324837</v>
      </c>
      <c r="T74" s="16">
        <v>-8.9966818265095116E-2</v>
      </c>
      <c r="U74" s="16">
        <v>4.6579938168266857</v>
      </c>
      <c r="V74" s="16">
        <v>-3.9526853510078617</v>
      </c>
      <c r="W74" s="16">
        <v>34.652761444192556</v>
      </c>
      <c r="X74" s="16">
        <v>-1.6076619843024513</v>
      </c>
      <c r="Y74" s="16">
        <v>-78.747451272044799</v>
      </c>
      <c r="Z74" s="16">
        <v>-1.5477539719548381</v>
      </c>
      <c r="AA74" s="16">
        <v>11.511267035849945</v>
      </c>
      <c r="AB74" s="16">
        <v>1.6315067231984108</v>
      </c>
      <c r="AC74" s="16">
        <v>-2.9461091874634677</v>
      </c>
      <c r="AD74" s="16">
        <v>90.751097724077283</v>
      </c>
      <c r="AE74" s="16">
        <v>1.7625259476267238E-2</v>
      </c>
      <c r="AF74" s="16">
        <v>-6.8478299396286885E-2</v>
      </c>
      <c r="AG74" s="16">
        <v>-5.0184831920810413E-2</v>
      </c>
      <c r="AH74" s="16">
        <v>2.3563435512905604E-3</v>
      </c>
      <c r="AI74" s="16">
        <v>1.3654410375063897E-2</v>
      </c>
      <c r="AJ74" s="16">
        <v>2.6245165890975289E-3</v>
      </c>
      <c r="AK74" s="16">
        <v>0.21335360132537806</v>
      </c>
    </row>
    <row r="75" spans="1:37" x14ac:dyDescent="0.4">
      <c r="A75" s="18">
        <v>0</v>
      </c>
      <c r="B75" s="18">
        <f t="shared" si="1"/>
        <v>1824.6293313722636</v>
      </c>
      <c r="C75" s="16">
        <v>256779.10254997644</v>
      </c>
      <c r="D75" s="16">
        <v>-208932.02587888442</v>
      </c>
      <c r="E75" s="16">
        <v>-71791.280627682863</v>
      </c>
      <c r="F75" s="16">
        <v>-12009.015855503743</v>
      </c>
      <c r="G75" s="16">
        <v>17534.784083982006</v>
      </c>
      <c r="H75" s="16">
        <v>-4.4878030650573635</v>
      </c>
      <c r="I75" s="16">
        <v>18422.923531177643</v>
      </c>
      <c r="J75" s="16">
        <v>3048749.9486331404</v>
      </c>
      <c r="K75" s="16">
        <v>-2895426.7389109931</v>
      </c>
      <c r="L75" s="16">
        <v>-736339.67691627028</v>
      </c>
      <c r="M75" s="16">
        <v>-161063.88483481098</v>
      </c>
      <c r="N75" s="16">
        <v>331504.84163407463</v>
      </c>
      <c r="O75" s="16">
        <v>-56828.899506850634</v>
      </c>
      <c r="P75" s="16">
        <v>469404.40990170994</v>
      </c>
      <c r="Q75" s="16">
        <v>33.074359266392172</v>
      </c>
      <c r="R75" s="16">
        <v>-50.12322163501981</v>
      </c>
      <c r="S75" s="16">
        <v>-18.83182747571108</v>
      </c>
      <c r="T75" s="16">
        <v>0.19231586371326104</v>
      </c>
      <c r="U75" s="16">
        <v>5.2899325630754497</v>
      </c>
      <c r="V75" s="16">
        <v>-4.3376420224575059</v>
      </c>
      <c r="W75" s="16">
        <v>34.736083440007512</v>
      </c>
      <c r="X75" s="16">
        <v>-11.105343580761769</v>
      </c>
      <c r="Y75" s="16">
        <v>-57.331243846134697</v>
      </c>
      <c r="Z75" s="16">
        <v>4.7779048302729414</v>
      </c>
      <c r="AA75" s="16">
        <v>11.788571116016088</v>
      </c>
      <c r="AB75" s="16">
        <v>2.2886508366922773</v>
      </c>
      <c r="AC75" s="16">
        <v>-2.5649738085444129</v>
      </c>
      <c r="AD75" s="16">
        <v>90.89598102250136</v>
      </c>
      <c r="AE75" s="16">
        <v>3.5546311276138408E-2</v>
      </c>
      <c r="AF75" s="16">
        <v>-9.9821189452482584E-2</v>
      </c>
      <c r="AG75" s="16">
        <v>-4.4801778788295596E-2</v>
      </c>
      <c r="AH75" s="16">
        <v>-1.8961297039635358E-5</v>
      </c>
      <c r="AI75" s="16">
        <v>1.5887344721562887E-2</v>
      </c>
      <c r="AJ75" s="16">
        <v>2.7429665658545979E-3</v>
      </c>
      <c r="AK75" s="16">
        <v>0.21385130697426188</v>
      </c>
    </row>
    <row r="76" spans="1:37" x14ac:dyDescent="0.4">
      <c r="A76" s="18">
        <v>581.904</v>
      </c>
      <c r="B76" s="18">
        <f t="shared" si="1"/>
        <v>2892.2671628068947</v>
      </c>
      <c r="C76" s="16">
        <v>227172.94913469153</v>
      </c>
      <c r="D76" s="16">
        <v>-221277.29804962239</v>
      </c>
      <c r="E76" s="16">
        <v>-36476.461387714764</v>
      </c>
      <c r="F76" s="16">
        <v>-5356.8371388648966</v>
      </c>
      <c r="G76" s="16">
        <v>17959.01863905762</v>
      </c>
      <c r="H76" s="16">
        <v>146.28533027212572</v>
      </c>
      <c r="I76" s="16">
        <v>18414.247472180781</v>
      </c>
      <c r="J76" s="16">
        <v>3126674.2542473483</v>
      </c>
      <c r="K76" s="16">
        <v>-2751732.2767624105</v>
      </c>
      <c r="L76" s="16">
        <v>-412525.89256906748</v>
      </c>
      <c r="M76" s="16">
        <v>-91308.783351320671</v>
      </c>
      <c r="N76" s="16">
        <v>328010.04812795343</v>
      </c>
      <c r="O76" s="16">
        <v>-56620.621059795943</v>
      </c>
      <c r="P76" s="16">
        <v>471634.47136729257</v>
      </c>
      <c r="Q76" s="16">
        <v>25.648536106960321</v>
      </c>
      <c r="R76" s="16">
        <v>-52.345075981261296</v>
      </c>
      <c r="S76" s="16">
        <v>-9.4350739654933111</v>
      </c>
      <c r="T76" s="16">
        <v>0.521123315879503</v>
      </c>
      <c r="U76" s="16">
        <v>5.8488474076515802</v>
      </c>
      <c r="V76" s="16">
        <v>-4.7341885815080236</v>
      </c>
      <c r="W76" s="16">
        <v>34.819366068785179</v>
      </c>
      <c r="X76" s="16">
        <v>-3.7043774219855856</v>
      </c>
      <c r="Y76" s="16">
        <v>-25.759844193597377</v>
      </c>
      <c r="Z76" s="16">
        <v>12.314419027278378</v>
      </c>
      <c r="AA76" s="16">
        <v>11.65418672275935</v>
      </c>
      <c r="AB76" s="16">
        <v>2.6746619338131632</v>
      </c>
      <c r="AC76" s="16">
        <v>-2.1642285112413879</v>
      </c>
      <c r="AD76" s="16">
        <v>91.041037256510052</v>
      </c>
      <c r="AE76" s="16">
        <v>3.4491547068136209E-2</v>
      </c>
      <c r="AF76" s="16">
        <v>-0.10671651659508775</v>
      </c>
      <c r="AG76" s="16">
        <v>-2.8306584113719072E-2</v>
      </c>
      <c r="AH76" s="16">
        <v>-2.3614109181631007E-3</v>
      </c>
      <c r="AI76" s="16">
        <v>1.7507885134258747E-2</v>
      </c>
      <c r="AJ76" s="16">
        <v>2.8294175081947752E-3</v>
      </c>
      <c r="AK76" s="16">
        <v>0.21434966191638019</v>
      </c>
    </row>
    <row r="77" spans="1:37" x14ac:dyDescent="0.4">
      <c r="A77" s="18">
        <v>0</v>
      </c>
      <c r="B77" s="18">
        <f t="shared" si="1"/>
        <v>477.88387134076856</v>
      </c>
      <c r="C77" s="16">
        <v>102697.09457873671</v>
      </c>
      <c r="D77" s="16">
        <v>-147177.9841133708</v>
      </c>
      <c r="E77" s="16">
        <v>5445.0072709348115</v>
      </c>
      <c r="F77" s="16">
        <v>2109.1470536977963</v>
      </c>
      <c r="G77" s="16">
        <v>18219.359338298029</v>
      </c>
      <c r="H77" s="16">
        <v>301.85860566895258</v>
      </c>
      <c r="I77" s="16">
        <v>18405.517266034502</v>
      </c>
      <c r="J77" s="16">
        <v>975107.82011277671</v>
      </c>
      <c r="K77" s="16">
        <v>-1674957.8027157909</v>
      </c>
      <c r="L77" s="16">
        <v>-11634.692081513786</v>
      </c>
      <c r="M77" s="16">
        <v>-10869.874926484834</v>
      </c>
      <c r="N77" s="16">
        <v>321445.79769885907</v>
      </c>
      <c r="O77" s="16">
        <v>-56370.527879139947</v>
      </c>
      <c r="P77" s="16">
        <v>473868.07979129383</v>
      </c>
      <c r="Q77" s="16">
        <v>-0.42803238500110408</v>
      </c>
      <c r="R77" s="16">
        <v>-37.427983833352044</v>
      </c>
      <c r="S77" s="16">
        <v>2.7361511414137896</v>
      </c>
      <c r="T77" s="16">
        <v>0.88610815430171896</v>
      </c>
      <c r="U77" s="16">
        <v>6.3351001936888043</v>
      </c>
      <c r="V77" s="16">
        <v>-5.1407732034879512</v>
      </c>
      <c r="W77" s="16">
        <v>34.902598573262019</v>
      </c>
      <c r="X77" s="16">
        <v>4.2333109499213597</v>
      </c>
      <c r="Y77" s="16">
        <v>4.7603956916640104</v>
      </c>
      <c r="Z77" s="16">
        <v>19.418352553861816</v>
      </c>
      <c r="AA77" s="16">
        <v>11.081128573381839</v>
      </c>
      <c r="AB77" s="16">
        <v>2.8158203442306462</v>
      </c>
      <c r="AC77" s="16">
        <v>-1.7452457029282893</v>
      </c>
      <c r="AD77" s="16">
        <v>91.186237589868597</v>
      </c>
      <c r="AE77" s="16">
        <v>3.2533577171273255E-3</v>
      </c>
      <c r="AF77" s="16">
        <v>-8.543246075739995E-2</v>
      </c>
      <c r="AG77" s="16">
        <v>-4.5176797951401535E-3</v>
      </c>
      <c r="AH77" s="16">
        <v>-4.6213838177395087E-3</v>
      </c>
      <c r="AI77" s="16">
        <v>1.8567603577709049E-2</v>
      </c>
      <c r="AJ77" s="16">
        <v>2.8839846353877459E-3</v>
      </c>
      <c r="AK77" s="16">
        <v>0.2148485784400555</v>
      </c>
    </row>
    <row r="78" spans="1:37" x14ac:dyDescent="0.4">
      <c r="A78" s="18">
        <v>0</v>
      </c>
      <c r="B78" s="18">
        <f t="shared" si="1"/>
        <v>-85.461475483236427</v>
      </c>
      <c r="C78" s="16">
        <v>-69735.978858122282</v>
      </c>
      <c r="D78" s="16">
        <v>-23566.350832704342</v>
      </c>
      <c r="E78" s="16">
        <v>46053.839673732509</v>
      </c>
      <c r="F78" s="16">
        <v>10075.858245940748</v>
      </c>
      <c r="G78" s="16">
        <v>18314.174894725813</v>
      </c>
      <c r="H78" s="16">
        <v>461.72356887598323</v>
      </c>
      <c r="I78" s="16">
        <v>18396.733307551567</v>
      </c>
      <c r="J78" s="16">
        <v>-1089487.4691060686</v>
      </c>
      <c r="K78" s="16">
        <v>-100899.27223615331</v>
      </c>
      <c r="L78" s="16">
        <v>381139.73653723922</v>
      </c>
      <c r="M78" s="16">
        <v>77244.715331454179</v>
      </c>
      <c r="N78" s="16">
        <v>311977.87945772836</v>
      </c>
      <c r="O78" s="16">
        <v>-56080.426337704914</v>
      </c>
      <c r="P78" s="16">
        <v>476104.83635350497</v>
      </c>
      <c r="Q78" s="16">
        <v>-19.80261197121424</v>
      </c>
      <c r="R78" s="16">
        <v>-12.083748249619617</v>
      </c>
      <c r="S78" s="16">
        <v>15.053554997064529</v>
      </c>
      <c r="T78" s="16">
        <v>1.2769229950482037</v>
      </c>
      <c r="U78" s="16">
        <v>6.7489180789909291</v>
      </c>
      <c r="V78" s="16">
        <v>-5.5557093783959912</v>
      </c>
      <c r="W78" s="16">
        <v>34.985770196174485</v>
      </c>
      <c r="X78" s="16">
        <v>19.776062059275969</v>
      </c>
      <c r="Y78" s="16">
        <v>27.492244829985491</v>
      </c>
      <c r="Z78" s="16">
        <v>24.078713829059318</v>
      </c>
      <c r="AA78" s="16">
        <v>10.042411385185181</v>
      </c>
      <c r="AB78" s="16">
        <v>2.738563844066535</v>
      </c>
      <c r="AC78" s="16">
        <v>-1.3095552374307031</v>
      </c>
      <c r="AD78" s="16">
        <v>91.331553186342219</v>
      </c>
      <c r="AE78" s="16">
        <v>-1.6819157450718908E-2</v>
      </c>
      <c r="AF78" s="16">
        <v>-4.4711771235284421E-2</v>
      </c>
      <c r="AG78" s="16">
        <v>2.1210363170647638E-2</v>
      </c>
      <c r="AH78" s="16">
        <v>-6.749258501429301E-3</v>
      </c>
      <c r="AI78" s="16">
        <v>1.9117701931600308E-2</v>
      </c>
      <c r="AJ78" s="16">
        <v>2.9071532515739023E-3</v>
      </c>
      <c r="AK78" s="16">
        <v>0.21534796883361079</v>
      </c>
    </row>
    <row r="79" spans="1:37" x14ac:dyDescent="0.4">
      <c r="A79" s="18">
        <v>0</v>
      </c>
      <c r="B79" s="18">
        <f t="shared" si="1"/>
        <v>-522.70001871629938</v>
      </c>
      <c r="C79" s="16">
        <v>-227117.13359729806</v>
      </c>
      <c r="D79" s="16">
        <v>94243.619774428749</v>
      </c>
      <c r="E79" s="16">
        <v>77388.194082696893</v>
      </c>
      <c r="F79" s="16">
        <v>18230.217961620307</v>
      </c>
      <c r="G79" s="16">
        <v>18241.841687025222</v>
      </c>
      <c r="H79" s="16">
        <v>625.36409998213787</v>
      </c>
      <c r="I79" s="16">
        <v>18387.895991544752</v>
      </c>
      <c r="J79" s="16">
        <v>-2929629.4011024162</v>
      </c>
      <c r="K79" s="16">
        <v>1357030.0467020299</v>
      </c>
      <c r="L79" s="16">
        <v>680208.19014523097</v>
      </c>
      <c r="M79" s="16">
        <v>170026.86231425006</v>
      </c>
      <c r="N79" s="16">
        <v>299772.14642301772</v>
      </c>
      <c r="O79" s="16">
        <v>-55752.186715829062</v>
      </c>
      <c r="P79" s="16">
        <v>478344.34223371663</v>
      </c>
      <c r="Q79" s="16">
        <v>-24.727904225134669</v>
      </c>
      <c r="R79" s="16">
        <v>13.998516425990829</v>
      </c>
      <c r="S79" s="16">
        <v>24.866803659547653</v>
      </c>
      <c r="T79" s="16">
        <v>1.6832204541872346</v>
      </c>
      <c r="U79" s="16">
        <v>7.0905239384765757</v>
      </c>
      <c r="V79" s="16">
        <v>-5.9773063133456441</v>
      </c>
      <c r="W79" s="16">
        <v>35.068870180259026</v>
      </c>
      <c r="X79" s="16">
        <v>6.2425726184837309</v>
      </c>
      <c r="Y79" s="16">
        <v>37.907082437612175</v>
      </c>
      <c r="Z79" s="16">
        <v>24.276690514352175</v>
      </c>
      <c r="AA79" s="16">
        <v>8.5110498754719508</v>
      </c>
      <c r="AB79" s="16">
        <v>2.4693422556753681</v>
      </c>
      <c r="AC79" s="16">
        <v>-0.85869901480747002</v>
      </c>
      <c r="AD79" s="16">
        <v>91.476955209696058</v>
      </c>
      <c r="AE79" s="16">
        <v>-2.0196610367591065E-2</v>
      </c>
      <c r="AF79" s="16">
        <v>3.5890360545930838E-3</v>
      </c>
      <c r="AG79" s="16">
        <v>4.3464451666008416E-2</v>
      </c>
      <c r="AH79" s="16">
        <v>-8.6954134748931638E-3</v>
      </c>
      <c r="AI79" s="16">
        <v>1.9209348872094717E-2</v>
      </c>
      <c r="AJ79" s="16">
        <v>2.899441864419035E-3</v>
      </c>
      <c r="AK79" s="16">
        <v>0.21584774538536897</v>
      </c>
    </row>
    <row r="80" spans="1:37" x14ac:dyDescent="0.4">
      <c r="A80" s="18">
        <v>514057.79519999999</v>
      </c>
      <c r="B80" s="18">
        <f t="shared" si="1"/>
        <v>514903.75782033836</v>
      </c>
      <c r="C80" s="16">
        <v>209285.40189203477</v>
      </c>
      <c r="D80" s="16">
        <v>149855.01093784207</v>
      </c>
      <c r="E80" s="16">
        <v>91486.228759846737</v>
      </c>
      <c r="F80" s="16">
        <v>26259.147724492632</v>
      </c>
      <c r="G80" s="16">
        <v>18000.740978780523</v>
      </c>
      <c r="H80" s="16">
        <v>792.25919417644764</v>
      </c>
      <c r="I80" s="16">
        <v>18379.005712826831</v>
      </c>
      <c r="J80" s="16">
        <v>2677062.8383884775</v>
      </c>
      <c r="K80" s="16">
        <v>2061126.2841663153</v>
      </c>
      <c r="L80" s="16">
        <v>799981.46560049825</v>
      </c>
      <c r="M80" s="16">
        <v>264468.44091366028</v>
      </c>
      <c r="N80" s="16">
        <v>284994.45091927412</v>
      </c>
      <c r="O80" s="16">
        <v>-55387.678599945546</v>
      </c>
      <c r="P80" s="16">
        <v>480586.19861172017</v>
      </c>
      <c r="Q80" s="16">
        <v>21.319987860212155</v>
      </c>
      <c r="R80" s="16">
        <v>30.872310667329838</v>
      </c>
      <c r="S80" s="16">
        <v>29.525563186951924</v>
      </c>
      <c r="T80" s="16">
        <v>2.0946531477869588</v>
      </c>
      <c r="U80" s="16">
        <v>7.3601282171818809</v>
      </c>
      <c r="V80" s="16">
        <v>-6.4038607855678471</v>
      </c>
      <c r="W80" s="16">
        <v>35.151887768252081</v>
      </c>
      <c r="X80" s="16">
        <v>-5.3905117098690933</v>
      </c>
      <c r="Y80" s="16">
        <v>36.600572738723478</v>
      </c>
      <c r="Z80" s="16">
        <v>17.993470271222854</v>
      </c>
      <c r="AA80" s="16">
        <v>6.4600587615439196</v>
      </c>
      <c r="AB80" s="16">
        <v>2.0346014275477904</v>
      </c>
      <c r="AC80" s="16">
        <v>-0.39421496125331124</v>
      </c>
      <c r="AD80" s="16">
        <v>91.622414823695337</v>
      </c>
      <c r="AE80" s="16">
        <v>1.3422581549244809E-2</v>
      </c>
      <c r="AF80" s="16">
        <v>4.5966250680645047E-2</v>
      </c>
      <c r="AG80" s="16">
        <v>5.6831492573306636E-2</v>
      </c>
      <c r="AH80" s="16">
        <v>-1.0410227243791625E-2</v>
      </c>
      <c r="AI80" s="16">
        <v>1.8893670602144232E-2</v>
      </c>
      <c r="AJ80" s="16">
        <v>2.8614114547982706E-3</v>
      </c>
      <c r="AK80" s="16">
        <v>0.21634782038365269</v>
      </c>
    </row>
    <row r="81" spans="1:37" x14ac:dyDescent="0.4">
      <c r="A81" s="18">
        <v>185881.04639999999</v>
      </c>
      <c r="B81" s="18">
        <f t="shared" si="1"/>
        <v>187021.7735750819</v>
      </c>
      <c r="C81" s="16">
        <v>-73419.423299180722</v>
      </c>
      <c r="D81" s="16">
        <v>105651.12038863129</v>
      </c>
      <c r="E81" s="16">
        <v>82888.246120879834</v>
      </c>
      <c r="F81" s="16">
        <v>33839.898443235332</v>
      </c>
      <c r="G81" s="16">
        <v>17589.258052705602</v>
      </c>
      <c r="H81" s="16">
        <v>961.88382751809399</v>
      </c>
      <c r="I81" s="16">
        <v>18370.062866210581</v>
      </c>
      <c r="J81" s="16">
        <v>-140972.13395462593</v>
      </c>
      <c r="K81" s="16">
        <v>1547384.5016449864</v>
      </c>
      <c r="L81" s="16">
        <v>682599.65793026844</v>
      </c>
      <c r="M81" s="16">
        <v>357185.69401750393</v>
      </c>
      <c r="N81" s="16">
        <v>267810.68626102264</v>
      </c>
      <c r="O81" s="16">
        <v>-54988.812566461718</v>
      </c>
      <c r="P81" s="16">
        <v>482830.00666730647</v>
      </c>
      <c r="Q81" s="16">
        <v>-30.044427808482485</v>
      </c>
      <c r="R81" s="16">
        <v>30.058057003909607</v>
      </c>
      <c r="S81" s="16">
        <v>27.152826918301646</v>
      </c>
      <c r="T81" s="16">
        <v>2.4994598955317411</v>
      </c>
      <c r="U81" s="16">
        <v>7.5579390011784087</v>
      </c>
      <c r="V81" s="16">
        <v>-6.8336672133290532</v>
      </c>
      <c r="W81" s="16">
        <v>35.234812202890133</v>
      </c>
      <c r="X81" s="16">
        <v>11.290836745437986</v>
      </c>
      <c r="Y81" s="16">
        <v>29.69486113530559</v>
      </c>
      <c r="Z81" s="16">
        <v>4.2841389769656644</v>
      </c>
      <c r="AA81" s="16">
        <v>3.8941198484889679</v>
      </c>
      <c r="AB81" s="16">
        <v>1.4607917266250841</v>
      </c>
      <c r="AC81" s="16">
        <v>8.2354478586481816E-2</v>
      </c>
      <c r="AD81" s="16">
        <v>91.767903192105223</v>
      </c>
      <c r="AE81" s="16">
        <v>3.7102920778481374E-2</v>
      </c>
      <c r="AF81" s="16">
        <v>6.497073614162166E-2</v>
      </c>
      <c r="AG81" s="16">
        <v>5.7269397846509293E-2</v>
      </c>
      <c r="AH81" s="16">
        <v>-1.1852577211685597E-2</v>
      </c>
      <c r="AI81" s="16">
        <v>1.8221770053856258E-2</v>
      </c>
      <c r="AJ81" s="16">
        <v>2.7936462744323882E-3</v>
      </c>
      <c r="AK81" s="16">
        <v>0.21684810611678457</v>
      </c>
    </row>
    <row r="82" spans="1:37" x14ac:dyDescent="0.4">
      <c r="A82" s="18">
        <v>0</v>
      </c>
      <c r="B82" s="18">
        <f t="shared" si="1"/>
        <v>-1037.5933048836814</v>
      </c>
      <c r="C82" s="16">
        <v>-148633.69361487342</v>
      </c>
      <c r="D82" s="16">
        <v>15378.970838360508</v>
      </c>
      <c r="E82" s="16">
        <v>56142.906109321702</v>
      </c>
      <c r="F82" s="16">
        <v>40611.257653101617</v>
      </c>
      <c r="G82" s="16">
        <v>17005.778937622457</v>
      </c>
      <c r="H82" s="16">
        <v>1133.7122299583611</v>
      </c>
      <c r="I82" s="16">
        <v>18361.067846508769</v>
      </c>
      <c r="J82" s="16">
        <v>-1913899.0755833704</v>
      </c>
      <c r="K82" s="16">
        <v>410582.07009573467</v>
      </c>
      <c r="L82" s="16">
        <v>381118.00214324275</v>
      </c>
      <c r="M82" s="16">
        <v>443294.38919312594</v>
      </c>
      <c r="N82" s="16">
        <v>248386.75673970819</v>
      </c>
      <c r="O82" s="16">
        <v>-54557.510168707311</v>
      </c>
      <c r="P82" s="16">
        <v>485075.36758026597</v>
      </c>
      <c r="Q82" s="16">
        <v>-10.910178833739741</v>
      </c>
      <c r="R82" s="16">
        <v>17.196362608133548</v>
      </c>
      <c r="S82" s="16">
        <v>18.964894079844257</v>
      </c>
      <c r="T82" s="16">
        <v>2.8802275680881095</v>
      </c>
      <c r="U82" s="16">
        <v>7.6841645761394375</v>
      </c>
      <c r="V82" s="16">
        <v>-7.2650202144974436</v>
      </c>
      <c r="W82" s="16">
        <v>35.317632726909622</v>
      </c>
      <c r="X82" s="16">
        <v>1.5921827753803282</v>
      </c>
      <c r="Y82" s="16">
        <v>19.05663517546904</v>
      </c>
      <c r="Z82" s="16">
        <v>-13.500749649389103</v>
      </c>
      <c r="AA82" s="16">
        <v>0.94470831405463751</v>
      </c>
      <c r="AB82" s="16">
        <v>0.77436498969303669</v>
      </c>
      <c r="AC82" s="16">
        <v>0.56946539022212872</v>
      </c>
      <c r="AD82" s="16">
        <v>91.913391478690926</v>
      </c>
      <c r="AE82" s="16">
        <v>1.1249656022962536E-3</v>
      </c>
      <c r="AF82" s="16">
        <v>5.8701275437981704E-2</v>
      </c>
      <c r="AG82" s="16">
        <v>4.6220072662749787E-2</v>
      </c>
      <c r="AH82" s="16">
        <v>-1.3015309310494149E-2</v>
      </c>
      <c r="AI82" s="16">
        <v>1.7244746785324762E-2</v>
      </c>
      <c r="AJ82" s="16">
        <v>2.6967339490538904E-3</v>
      </c>
      <c r="AK82" s="16">
        <v>0.21734851487308773</v>
      </c>
    </row>
    <row r="83" spans="1:37" x14ac:dyDescent="0.4">
      <c r="A83" s="18">
        <v>0</v>
      </c>
      <c r="B83" s="18">
        <f t="shared" si="1"/>
        <v>-840.88117474567844</v>
      </c>
      <c r="C83" s="16">
        <v>-46146.212455579058</v>
      </c>
      <c r="D83" s="16">
        <v>-54265.071983399786</v>
      </c>
      <c r="E83" s="16">
        <v>18300.136474811792</v>
      </c>
      <c r="F83" s="16">
        <v>46203.21862183138</v>
      </c>
      <c r="G83" s="16">
        <v>16248.652035346542</v>
      </c>
      <c r="H83" s="16">
        <v>1307.2562584549635</v>
      </c>
      <c r="I83" s="16">
        <v>18352.021048534174</v>
      </c>
      <c r="J83" s="16">
        <v>-571831.38444168912</v>
      </c>
      <c r="K83" s="16">
        <v>-582139.06519670831</v>
      </c>
      <c r="L83" s="16">
        <v>-23687.179363749099</v>
      </c>
      <c r="M83" s="16">
        <v>517542.87278499058</v>
      </c>
      <c r="N83" s="16">
        <v>226887.78955469359</v>
      </c>
      <c r="O83" s="16">
        <v>-54094.915867928052</v>
      </c>
      <c r="P83" s="16">
        <v>487321.88253039028</v>
      </c>
      <c r="Q83" s="16">
        <v>-41.853707054252418</v>
      </c>
      <c r="R83" s="16">
        <v>1.3554421294503998</v>
      </c>
      <c r="S83" s="16">
        <v>6.9513782326899722</v>
      </c>
      <c r="T83" s="16">
        <v>3.218142185811725</v>
      </c>
      <c r="U83" s="16">
        <v>7.7389910691756452</v>
      </c>
      <c r="V83" s="16">
        <v>-7.6961922483784777</v>
      </c>
      <c r="W83" s="16">
        <v>35.400338583046988</v>
      </c>
      <c r="X83" s="16">
        <v>7.6997684001478497</v>
      </c>
      <c r="Y83" s="16">
        <v>5.4858126150368944</v>
      </c>
      <c r="Z83" s="16">
        <v>-30.93724375906875</v>
      </c>
      <c r="AA83" s="16">
        <v>-2.2245334901557712</v>
      </c>
      <c r="AB83" s="16">
        <v>1.7232039685317335E-3</v>
      </c>
      <c r="AC83" s="16">
        <v>1.0656237087324838</v>
      </c>
      <c r="AD83" s="16">
        <v>92.058850847217656</v>
      </c>
      <c r="AE83" s="16">
        <v>-6.9255283230320902E-2</v>
      </c>
      <c r="AF83" s="16">
        <v>3.235870292966856E-2</v>
      </c>
      <c r="AG83" s="16">
        <v>2.6496319017799367E-2</v>
      </c>
      <c r="AH83" s="16">
        <v>-1.3899660117073036E-2</v>
      </c>
      <c r="AI83" s="16">
        <v>1.60135469287154E-2</v>
      </c>
      <c r="AJ83" s="16">
        <v>2.5714155303257331E-3</v>
      </c>
      <c r="AK83" s="16">
        <v>0.21784895894088485</v>
      </c>
    </row>
    <row r="84" spans="1:37" x14ac:dyDescent="0.4">
      <c r="A84" s="18">
        <v>0</v>
      </c>
      <c r="B84" s="18">
        <f t="shared" si="1"/>
        <v>-628.85074804829492</v>
      </c>
      <c r="C84" s="16">
        <v>18720.516897392405</v>
      </c>
      <c r="D84" s="16">
        <v>-80517.332866304685</v>
      </c>
      <c r="E84" s="16">
        <v>-23590.354119902091</v>
      </c>
      <c r="F84" s="16">
        <v>50245.993704055851</v>
      </c>
      <c r="G84" s="16">
        <v>15316.066055462492</v>
      </c>
      <c r="H84" s="16">
        <v>1482.1874621964537</v>
      </c>
      <c r="I84" s="16">
        <v>18342.922867099573</v>
      </c>
      <c r="J84" s="16">
        <v>332384.59194553446</v>
      </c>
      <c r="K84" s="16">
        <v>-1095470.4093666584</v>
      </c>
      <c r="L84" s="16">
        <v>-451041.61688914674</v>
      </c>
      <c r="M84" s="16">
        <v>574681.54383283015</v>
      </c>
      <c r="N84" s="16">
        <v>203475.62640889944</v>
      </c>
      <c r="O84" s="16">
        <v>-53598.888628928849</v>
      </c>
      <c r="P84" s="16">
        <v>489569.15269746998</v>
      </c>
      <c r="Q84" s="16">
        <v>-14.616439337081525</v>
      </c>
      <c r="R84" s="16">
        <v>-10.101934163143616</v>
      </c>
      <c r="S84" s="16">
        <v>-6.8981102985695646</v>
      </c>
      <c r="T84" s="16">
        <v>3.4943930055765007</v>
      </c>
      <c r="U84" s="16">
        <v>7.7225126311370245</v>
      </c>
      <c r="V84" s="16">
        <v>-8.1253637980171245</v>
      </c>
      <c r="W84" s="16">
        <v>35.482919014038707</v>
      </c>
      <c r="X84" s="16">
        <v>0.86877274921283187</v>
      </c>
      <c r="Y84" s="16">
        <v>-8.6947733492769714</v>
      </c>
      <c r="Z84" s="16">
        <v>-43.601516524817512</v>
      </c>
      <c r="AA84" s="16">
        <v>-5.4498381910216622</v>
      </c>
      <c r="AB84" s="16">
        <v>-0.83094187774544137</v>
      </c>
      <c r="AC84" s="16">
        <v>1.5695456036106266</v>
      </c>
      <c r="AD84" s="16">
        <v>92.204252461450523</v>
      </c>
      <c r="AE84" s="16">
        <v>-5.3200799263938746E-2</v>
      </c>
      <c r="AF84" s="16">
        <v>1.3208272701842722E-3</v>
      </c>
      <c r="AG84" s="16">
        <v>9.1091184418654676E-4</v>
      </c>
      <c r="AH84" s="16">
        <v>-1.4506839145033021E-2</v>
      </c>
      <c r="AI84" s="16">
        <v>1.4578464278949198E-2</v>
      </c>
      <c r="AJ84" s="16">
        <v>2.4190844071530163E-3</v>
      </c>
      <c r="AK84" s="16">
        <v>0.21834935060849872</v>
      </c>
    </row>
    <row r="85" spans="1:37" x14ac:dyDescent="0.4">
      <c r="A85" s="18">
        <v>0</v>
      </c>
      <c r="B85" s="18">
        <f t="shared" si="1"/>
        <v>-598.10642271544202</v>
      </c>
      <c r="C85" s="16">
        <v>40160.621588030153</v>
      </c>
      <c r="D85" s="16">
        <v>-63990.884894755152</v>
      </c>
      <c r="E85" s="16">
        <v>-62737.692742625419</v>
      </c>
      <c r="F85" s="16">
        <v>52369.795254406352</v>
      </c>
      <c r="G85" s="16">
        <v>14206.135343728423</v>
      </c>
      <c r="H85" s="16">
        <v>1658.2517541979096</v>
      </c>
      <c r="I85" s="16">
        <v>18333.773697017725</v>
      </c>
      <c r="J85" s="16">
        <v>643609.49851435609</v>
      </c>
      <c r="K85" s="16">
        <v>-1047364.3164536378</v>
      </c>
      <c r="L85" s="16">
        <v>-822767.5842871198</v>
      </c>
      <c r="M85" s="16">
        <v>609460.80137637304</v>
      </c>
      <c r="N85" s="16">
        <v>178310.62340074271</v>
      </c>
      <c r="O85" s="16">
        <v>-53065.801812010701</v>
      </c>
      <c r="P85" s="16">
        <v>491816.77926129644</v>
      </c>
      <c r="Q85" s="16">
        <v>-4.4247414337919597</v>
      </c>
      <c r="R85" s="16">
        <v>-13.289589806056124</v>
      </c>
      <c r="S85" s="16">
        <v>-20.464609195449082</v>
      </c>
      <c r="T85" s="16">
        <v>3.6901692842562155</v>
      </c>
      <c r="U85" s="16">
        <v>7.6347878862710941</v>
      </c>
      <c r="V85" s="16">
        <v>-8.5506798198556364</v>
      </c>
      <c r="W85" s="16">
        <v>35.565363262621197</v>
      </c>
      <c r="X85" s="16">
        <v>5.3114814870095053</v>
      </c>
      <c r="Y85" s="16">
        <v>-20.903847422533463</v>
      </c>
      <c r="Z85" s="16">
        <v>-46.947271875912058</v>
      </c>
      <c r="AA85" s="16">
        <v>-8.5674384154223837</v>
      </c>
      <c r="AB85" s="16">
        <v>-1.6975316967734573</v>
      </c>
      <c r="AC85" s="16">
        <v>2.0800404384770461</v>
      </c>
      <c r="AD85" s="16">
        <v>92.349567485154822</v>
      </c>
      <c r="AE85" s="16">
        <v>-1.434255634486593E-2</v>
      </c>
      <c r="AF85" s="16">
        <v>-1.964559879366937E-2</v>
      </c>
      <c r="AG85" s="16">
        <v>-2.7166317717119467E-2</v>
      </c>
      <c r="AH85" s="16">
        <v>-1.4838055907988002E-2</v>
      </c>
      <c r="AI85" s="16">
        <v>1.2989484670936684E-2</v>
      </c>
      <c r="AJ85" s="16">
        <v>2.2414419284540847E-3</v>
      </c>
      <c r="AK85" s="16">
        <v>0.21884960216425201</v>
      </c>
    </row>
    <row r="86" spans="1:37" x14ac:dyDescent="0.4">
      <c r="A86" s="18">
        <v>0</v>
      </c>
      <c r="B86" s="18">
        <f t="shared" si="1"/>
        <v>-918.08653448319092</v>
      </c>
      <c r="C86" s="16">
        <v>22883.382719432218</v>
      </c>
      <c r="D86" s="16">
        <v>-15093.599199860118</v>
      </c>
      <c r="E86" s="16">
        <v>-93071.362373564305</v>
      </c>
      <c r="F86" s="16">
        <v>52201.462665933417</v>
      </c>
      <c r="G86" s="16">
        <v>12920.338023277918</v>
      </c>
      <c r="H86" s="16">
        <v>1835.2042316794573</v>
      </c>
      <c r="I86" s="16">
        <v>18324.573933101416</v>
      </c>
      <c r="J86" s="16">
        <v>339971.1917175352</v>
      </c>
      <c r="K86" s="16">
        <v>-478052.66944525013</v>
      </c>
      <c r="L86" s="16">
        <v>-1071675.0379804634</v>
      </c>
      <c r="M86" s="16">
        <v>616605.75138686527</v>
      </c>
      <c r="N86" s="16">
        <v>151578.25256902081</v>
      </c>
      <c r="O86" s="16">
        <v>-52491.851649368436</v>
      </c>
      <c r="P86" s="16">
        <v>494064.36340166058</v>
      </c>
      <c r="Q86" s="16">
        <v>1.3507890012657682</v>
      </c>
      <c r="R86" s="16">
        <v>-8.2418574149667521</v>
      </c>
      <c r="S86" s="16">
        <v>-31.048842625043608</v>
      </c>
      <c r="T86" s="16">
        <v>3.7859599555537593</v>
      </c>
      <c r="U86" s="16">
        <v>7.4765724399860929</v>
      </c>
      <c r="V86" s="16">
        <v>-8.9702819283262265</v>
      </c>
      <c r="W86" s="16">
        <v>35.647660571530963</v>
      </c>
      <c r="X86" s="16">
        <v>13.489678901101037</v>
      </c>
      <c r="Y86" s="16">
        <v>-28.469056990598752</v>
      </c>
      <c r="Z86" s="16">
        <v>-37.314317611353687</v>
      </c>
      <c r="AA86" s="16">
        <v>-11.414547642402537</v>
      </c>
      <c r="AB86" s="16">
        <v>-2.5709776784142448</v>
      </c>
      <c r="AC86" s="16">
        <v>2.5959284130916189</v>
      </c>
      <c r="AD86" s="16">
        <v>92.494767082095663</v>
      </c>
      <c r="AE86" s="16">
        <v>5.1779282531159987E-3</v>
      </c>
      <c r="AF86" s="16">
        <v>-2.4063281466981067E-2</v>
      </c>
      <c r="AG86" s="16">
        <v>-5.1849536145786357E-2</v>
      </c>
      <c r="AH86" s="16">
        <v>-1.4897011755347403E-2</v>
      </c>
      <c r="AI86" s="16">
        <v>1.1299047141863784E-2</v>
      </c>
      <c r="AJ86" s="16">
        <v>2.0402280766674747E-3</v>
      </c>
      <c r="AK86" s="16">
        <v>0.21934962589646756</v>
      </c>
    </row>
    <row r="87" spans="1:37" x14ac:dyDescent="0.4">
      <c r="A87" s="18">
        <v>0</v>
      </c>
      <c r="B87" s="18">
        <f t="shared" si="1"/>
        <v>-1599.0133167685708</v>
      </c>
      <c r="C87" s="16">
        <v>-1324.6326335061854</v>
      </c>
      <c r="D87" s="16">
        <v>27688.25480677234</v>
      </c>
      <c r="E87" s="16">
        <v>-107527.0886224459</v>
      </c>
      <c r="F87" s="16">
        <v>49360.272360943804</v>
      </c>
      <c r="G87" s="16">
        <v>11475.070126211347</v>
      </c>
      <c r="H87" s="16">
        <v>2012.7999918611781</v>
      </c>
      <c r="I87" s="16">
        <v>18315.323970163416</v>
      </c>
      <c r="J87" s="16">
        <v>-208609.1565105097</v>
      </c>
      <c r="K87" s="16">
        <v>185441.91012755418</v>
      </c>
      <c r="L87" s="16">
        <v>-1135666.2883170054</v>
      </c>
      <c r="M87" s="16">
        <v>590822.29156754399</v>
      </c>
      <c r="N87" s="16">
        <v>123572.9712072604</v>
      </c>
      <c r="O87" s="16">
        <v>-51873.234373196334</v>
      </c>
      <c r="P87" s="16">
        <v>496311.50629835279</v>
      </c>
      <c r="Q87" s="16">
        <v>6.8745029519157841</v>
      </c>
      <c r="R87" s="16">
        <v>-2.38994791749841</v>
      </c>
      <c r="S87" s="16">
        <v>-35.570808800639647</v>
      </c>
      <c r="T87" s="16">
        <v>3.7590062909472053</v>
      </c>
      <c r="U87" s="16">
        <v>7.2521177553828418</v>
      </c>
      <c r="V87" s="16">
        <v>-9.3823117378610323</v>
      </c>
      <c r="W87" s="16">
        <v>35.729800183504416</v>
      </c>
      <c r="X87" s="16">
        <v>-7.7202743405433036</v>
      </c>
      <c r="Y87" s="16">
        <v>-25.655792858674332</v>
      </c>
      <c r="Z87" s="16">
        <v>-16.420609499007284</v>
      </c>
      <c r="AA87" s="16">
        <v>-13.832188900339883</v>
      </c>
      <c r="AB87" s="16">
        <v>-3.4237078606876081</v>
      </c>
      <c r="AC87" s="16">
        <v>3.116029727214618</v>
      </c>
      <c r="AD87" s="16">
        <v>92.6398224160382</v>
      </c>
      <c r="AE87" s="16">
        <v>1.0245025528317766E-2</v>
      </c>
      <c r="AF87" s="16">
        <v>-2.0116981617798489E-2</v>
      </c>
      <c r="AG87" s="16">
        <v>-6.554516231302733E-2</v>
      </c>
      <c r="AH87" s="16">
        <v>-1.4690155383302083E-2</v>
      </c>
      <c r="AI87" s="16">
        <v>9.5627568581093444E-3</v>
      </c>
      <c r="AJ87" s="16">
        <v>1.8171828342324978E-3</v>
      </c>
      <c r="AK87" s="16">
        <v>0.21984933409346832</v>
      </c>
    </row>
    <row r="88" spans="1:37" x14ac:dyDescent="0.4">
      <c r="A88" s="18">
        <v>1002.3264</v>
      </c>
      <c r="B88" s="18">
        <f t="shared" si="1"/>
        <v>-19.025179003408994</v>
      </c>
      <c r="C88" s="16">
        <v>1434.7350947123289</v>
      </c>
      <c r="D88" s="16">
        <v>24652.097809884035</v>
      </c>
      <c r="E88" s="16">
        <v>-99113.081196987274</v>
      </c>
      <c r="F88" s="16">
        <v>43635.951460623655</v>
      </c>
      <c r="G88" s="16">
        <v>9895.8048967876093</v>
      </c>
      <c r="H88" s="16">
        <v>2190.7941319631564</v>
      </c>
      <c r="I88" s="16">
        <v>18306.024203016495</v>
      </c>
      <c r="J88" s="16">
        <v>206684.80217903946</v>
      </c>
      <c r="K88" s="16">
        <v>327955.38742537558</v>
      </c>
      <c r="L88" s="16">
        <v>-958175.25488205475</v>
      </c>
      <c r="M88" s="16">
        <v>529019.22076156677</v>
      </c>
      <c r="N88" s="16">
        <v>94645.781600597926</v>
      </c>
      <c r="O88" s="16">
        <v>-51206.146215689558</v>
      </c>
      <c r="P88" s="16">
        <v>498557.80913116451</v>
      </c>
      <c r="Q88" s="16">
        <v>-4.2210961737045318</v>
      </c>
      <c r="R88" s="16">
        <v>-1.1207823503284524</v>
      </c>
      <c r="S88" s="16">
        <v>-30.979460574978148</v>
      </c>
      <c r="T88" s="16">
        <v>3.5903140906799096</v>
      </c>
      <c r="U88" s="16">
        <v>6.9691538787661491</v>
      </c>
      <c r="V88" s="16">
        <v>-9.7849108628922998</v>
      </c>
      <c r="W88" s="16">
        <v>35.811771341278032</v>
      </c>
      <c r="X88" s="16">
        <v>7.4209099150278872</v>
      </c>
      <c r="Y88" s="16">
        <v>-10.117793246535491</v>
      </c>
      <c r="Z88" s="16">
        <v>12.554402620123179</v>
      </c>
      <c r="AA88" s="16">
        <v>-15.690540530869903</v>
      </c>
      <c r="AB88" s="16">
        <v>-4.2408495149782626</v>
      </c>
      <c r="AC88" s="16">
        <v>3.6391645806058586</v>
      </c>
      <c r="AD88" s="16">
        <v>92.784704650747727</v>
      </c>
      <c r="AE88" s="16">
        <v>-3.2629712878945475E-3</v>
      </c>
      <c r="AF88" s="16">
        <v>-1.4981907564526416E-2</v>
      </c>
      <c r="AG88" s="16">
        <v>-6.0538965599854409E-2</v>
      </c>
      <c r="AH88" s="16">
        <v>-1.4208346740749318E-2</v>
      </c>
      <c r="AI88" s="16">
        <v>7.8115059658602172E-3</v>
      </c>
      <c r="AJ88" s="16">
        <v>1.5740461835875147E-3</v>
      </c>
      <c r="AK88" s="16">
        <v>0.22034863904357696</v>
      </c>
    </row>
    <row r="89" spans="1:37" x14ac:dyDescent="0.4">
      <c r="A89" s="18">
        <v>0</v>
      </c>
      <c r="B89" s="18">
        <f t="shared" si="1"/>
        <v>-2432.1121571380936</v>
      </c>
      <c r="C89" s="16">
        <v>-51.73367105535408</v>
      </c>
      <c r="D89" s="16">
        <v>920.78271760944142</v>
      </c>
      <c r="E89" s="16">
        <v>-65169.496132347391</v>
      </c>
      <c r="F89" s="16">
        <v>35425.38866820433</v>
      </c>
      <c r="G89" s="16">
        <v>8209.4416419100144</v>
      </c>
      <c r="H89" s="16">
        <v>2368.9417492055286</v>
      </c>
      <c r="I89" s="16">
        <v>18296.675026473429</v>
      </c>
      <c r="J89" s="16">
        <v>-389297.65230999631</v>
      </c>
      <c r="K89" s="16">
        <v>84829.268839985511</v>
      </c>
      <c r="L89" s="16">
        <v>-528779.27277090505</v>
      </c>
      <c r="M89" s="16">
        <v>435798.46755511971</v>
      </c>
      <c r="N89" s="16">
        <v>65155.49901495321</v>
      </c>
      <c r="O89" s="16">
        <v>-50486.783409043586</v>
      </c>
      <c r="P89" s="16">
        <v>500802.87307988654</v>
      </c>
      <c r="Q89" s="16">
        <v>-1.2717443835586779</v>
      </c>
      <c r="R89" s="16">
        <v>-0.90964821320221834</v>
      </c>
      <c r="S89" s="16">
        <v>-16.1079017342851</v>
      </c>
      <c r="T89" s="16">
        <v>3.2855421874755582</v>
      </c>
      <c r="U89" s="16">
        <v>6.6361054214491997</v>
      </c>
      <c r="V89" s="16">
        <v>-10.17622091785222</v>
      </c>
      <c r="W89" s="16">
        <v>35.893563287588258</v>
      </c>
      <c r="X89" s="16">
        <v>-7.8177443303008713</v>
      </c>
      <c r="Y89" s="16">
        <v>6.4225610409144069</v>
      </c>
      <c r="Z89" s="16">
        <v>44.636755354568685</v>
      </c>
      <c r="AA89" s="16">
        <v>-16.97415415062849</v>
      </c>
      <c r="AB89" s="16">
        <v>-5.0109499340535057</v>
      </c>
      <c r="AC89" s="16">
        <v>4.1641531730253174</v>
      </c>
      <c r="AD89" s="16">
        <v>92.929384949989455</v>
      </c>
      <c r="AE89" s="16">
        <v>-8.5971132117616568E-3</v>
      </c>
      <c r="AF89" s="16">
        <v>-6.8962500642363095E-3</v>
      </c>
      <c r="AG89" s="16">
        <v>-3.3208530575267216E-2</v>
      </c>
      <c r="AH89" s="16">
        <v>-1.3478502688325584E-2</v>
      </c>
      <c r="AI89" s="16">
        <v>6.0693853973025503E-3</v>
      </c>
      <c r="AJ89" s="16">
        <v>1.3125581071719017E-3</v>
      </c>
      <c r="AK89" s="16">
        <v>0.2208474530351163</v>
      </c>
    </row>
    <row r="90" spans="1:37" x14ac:dyDescent="0.4">
      <c r="A90" s="18">
        <v>0</v>
      </c>
      <c r="B90" s="18">
        <f t="shared" si="1"/>
        <v>-2760.9526626150764</v>
      </c>
      <c r="C90" s="16">
        <v>-22064.574232403131</v>
      </c>
      <c r="D90" s="16">
        <v>-15269.998886397048</v>
      </c>
      <c r="E90" s="16">
        <v>-15221.362466421564</v>
      </c>
      <c r="F90" s="16">
        <v>25278.781140584349</v>
      </c>
      <c r="G90" s="16">
        <v>6442.8796684820309</v>
      </c>
      <c r="H90" s="16">
        <v>2546.9979408083727</v>
      </c>
      <c r="I90" s="16">
        <v>18287.276835346987</v>
      </c>
      <c r="J90" s="16">
        <v>-661918.91849358846</v>
      </c>
      <c r="K90" s="16">
        <v>-154706.17976714484</v>
      </c>
      <c r="L90" s="16">
        <v>46070.05169227939</v>
      </c>
      <c r="M90" s="16">
        <v>317701.55071335507</v>
      </c>
      <c r="N90" s="16">
        <v>35460.93871624169</v>
      </c>
      <c r="O90" s="16">
        <v>-49711.342185453119</v>
      </c>
      <c r="P90" s="16">
        <v>503046.29932431027</v>
      </c>
      <c r="Q90" s="16">
        <v>-4.3706023891682078</v>
      </c>
      <c r="R90" s="16">
        <v>0.67519967764155986</v>
      </c>
      <c r="S90" s="16">
        <v>4.0427012761425356</v>
      </c>
      <c r="T90" s="16">
        <v>2.8569920706602141</v>
      </c>
      <c r="U90" s="16">
        <v>6.2613969947450396</v>
      </c>
      <c r="V90" s="16">
        <v>-10.554383517172974</v>
      </c>
      <c r="W90" s="16">
        <v>35.975165265171526</v>
      </c>
      <c r="X90" s="16">
        <v>22.112707881727168</v>
      </c>
      <c r="Y90" s="16">
        <v>15.376420580250176</v>
      </c>
      <c r="Z90" s="16">
        <v>69.79085920441058</v>
      </c>
      <c r="AA90" s="16">
        <v>-17.69608143746883</v>
      </c>
      <c r="AB90" s="16">
        <v>-5.7225564106807365</v>
      </c>
      <c r="AC90" s="16">
        <v>4.6898157042332249</v>
      </c>
      <c r="AD90" s="16">
        <v>93.073834477528422</v>
      </c>
      <c r="AE90" s="16">
        <v>-4.9338518154486116E-2</v>
      </c>
      <c r="AF90" s="16">
        <v>6.1343918557469467E-3</v>
      </c>
      <c r="AG90" s="16">
        <v>6.1661499512746494E-3</v>
      </c>
      <c r="AH90" s="16">
        <v>-1.253865668099409E-2</v>
      </c>
      <c r="AI90" s="16">
        <v>4.3604860846250398E-3</v>
      </c>
      <c r="AJ90" s="16">
        <v>1.0344585874245227E-3</v>
      </c>
      <c r="AK90" s="16">
        <v>0.22134568835640905</v>
      </c>
    </row>
    <row r="91" spans="1:37" x14ac:dyDescent="0.4">
      <c r="A91" s="18">
        <v>15563.750400000001</v>
      </c>
      <c r="B91" s="18">
        <f t="shared" si="1"/>
        <v>13092.927018289247</v>
      </c>
      <c r="C91" s="16">
        <v>-57172.572918626334</v>
      </c>
      <c r="D91" s="16">
        <v>-5209.8858356402752</v>
      </c>
      <c r="E91" s="16">
        <v>38573.516933875275</v>
      </c>
      <c r="F91" s="16">
        <v>13747.126108542605</v>
      </c>
      <c r="G91" s="16">
        <v>4623.0182834069983</v>
      </c>
      <c r="H91" s="16">
        <v>2724.717803991789</v>
      </c>
      <c r="I91" s="16">
        <v>18277.830024449951</v>
      </c>
      <c r="J91" s="16">
        <v>-780224.73210349062</v>
      </c>
      <c r="K91" s="16">
        <v>-87912.703472459209</v>
      </c>
      <c r="L91" s="16">
        <v>642269.04733844544</v>
      </c>
      <c r="M91" s="16">
        <v>181279.80200000879</v>
      </c>
      <c r="N91" s="16">
        <v>5920.915970382508</v>
      </c>
      <c r="O91" s="16">
        <v>-48876.018777112833</v>
      </c>
      <c r="P91" s="16">
        <v>505287.68904422608</v>
      </c>
      <c r="Q91" s="16">
        <v>-12.904839326647073</v>
      </c>
      <c r="R91" s="16">
        <v>4.4347388634385103</v>
      </c>
      <c r="S91" s="16">
        <v>23.558913196778303</v>
      </c>
      <c r="T91" s="16">
        <v>2.3170633111857439</v>
      </c>
      <c r="U91" s="16">
        <v>5.8534532099667818</v>
      </c>
      <c r="V91" s="16">
        <v>-10.917540275286793</v>
      </c>
      <c r="W91" s="16">
        <v>36.05656651676432</v>
      </c>
      <c r="X91" s="16">
        <v>-4.9093644225846704</v>
      </c>
      <c r="Y91" s="16">
        <v>10.791594880248333</v>
      </c>
      <c r="Z91" s="16">
        <v>80.768321463516472</v>
      </c>
      <c r="AA91" s="16">
        <v>-17.869341609946382</v>
      </c>
      <c r="AB91" s="16">
        <v>-6.3642162376271791</v>
      </c>
      <c r="AC91" s="16">
        <v>5.2149723739893972</v>
      </c>
      <c r="AD91" s="16">
        <v>93.218024397130009</v>
      </c>
      <c r="AE91" s="16">
        <v>-2.2833994601061555E-2</v>
      </c>
      <c r="AF91" s="16">
        <v>2.2598700958945339E-2</v>
      </c>
      <c r="AG91" s="16">
        <v>4.4956571251200284E-2</v>
      </c>
      <c r="AH91" s="16">
        <v>-1.1426921471660828E-2</v>
      </c>
      <c r="AI91" s="16">
        <v>2.7088989600148067E-3</v>
      </c>
      <c r="AJ91" s="16">
        <v>7.4148760678380027E-4</v>
      </c>
      <c r="AK91" s="16">
        <v>0.22184325729577814</v>
      </c>
    </row>
    <row r="92" spans="1:37" x14ac:dyDescent="0.4">
      <c r="A92" s="18">
        <v>98084.822400000005</v>
      </c>
      <c r="B92" s="18">
        <f t="shared" si="1"/>
        <v>95448.947184763019</v>
      </c>
      <c r="C92" s="16">
        <v>-39307.582468890738</v>
      </c>
      <c r="D92" s="16">
        <v>23011.001195153658</v>
      </c>
      <c r="E92" s="16">
        <v>89053.034652719973</v>
      </c>
      <c r="F92" s="16">
        <v>1381.4208028577984</v>
      </c>
      <c r="G92" s="16">
        <v>2776.7567935883553</v>
      </c>
      <c r="H92" s="16">
        <v>2901.8564359758575</v>
      </c>
      <c r="I92" s="16">
        <v>18268.334988595092</v>
      </c>
      <c r="J92" s="16">
        <v>-555458.93027608295</v>
      </c>
      <c r="K92" s="16">
        <v>207287.16964966879</v>
      </c>
      <c r="L92" s="16">
        <v>1195552.1274010949</v>
      </c>
      <c r="M92" s="16">
        <v>33084.553178818969</v>
      </c>
      <c r="N92" s="16">
        <v>-23105.753956707522</v>
      </c>
      <c r="O92" s="16">
        <v>-47977.009416217254</v>
      </c>
      <c r="P92" s="16">
        <v>507526.64341942535</v>
      </c>
      <c r="Q92" s="16">
        <v>8.9387618539858771</v>
      </c>
      <c r="R92" s="16">
        <v>8.6716012052369464</v>
      </c>
      <c r="S92" s="16">
        <v>38.942329866835877</v>
      </c>
      <c r="T92" s="16">
        <v>1.6781554800040104</v>
      </c>
      <c r="U92" s="16">
        <v>5.4206986784275442</v>
      </c>
      <c r="V92" s="16">
        <v>-11.263832806625839</v>
      </c>
      <c r="W92" s="16">
        <v>36.13775628510308</v>
      </c>
      <c r="X92" s="16">
        <v>12.962601329072406</v>
      </c>
      <c r="Y92" s="16">
        <v>-1.1237140556152798</v>
      </c>
      <c r="Z92" s="16">
        <v>77.422272659567781</v>
      </c>
      <c r="AA92" s="16">
        <v>-17.506953886617186</v>
      </c>
      <c r="AB92" s="16">
        <v>-6.9244767076600047</v>
      </c>
      <c r="AC92" s="16">
        <v>5.7384433820540366</v>
      </c>
      <c r="AD92" s="16">
        <v>93.361925872559226</v>
      </c>
      <c r="AE92" s="16">
        <v>1.1881145555743849E-2</v>
      </c>
      <c r="AF92" s="16">
        <v>3.202091556225764E-2</v>
      </c>
      <c r="AG92" s="16">
        <v>7.5287176450335697E-2</v>
      </c>
      <c r="AH92" s="16">
        <v>-1.0181409813232414E-2</v>
      </c>
      <c r="AI92" s="16">
        <v>1.1387149556597994E-3</v>
      </c>
      <c r="AJ92" s="16">
        <v>4.3538514768909521E-4</v>
      </c>
      <c r="AK92" s="16">
        <v>0.22234007214154636</v>
      </c>
    </row>
    <row r="93" spans="1:37" x14ac:dyDescent="0.4">
      <c r="A93" s="18">
        <v>283012.4448</v>
      </c>
      <c r="B93" s="18">
        <f t="shared" si="1"/>
        <v>280560.09513132606</v>
      </c>
      <c r="C93" s="16">
        <v>105791.54348005255</v>
      </c>
      <c r="D93" s="16">
        <v>35484.155428731145</v>
      </c>
      <c r="E93" s="16">
        <v>130736.12787440226</v>
      </c>
      <c r="F93" s="16">
        <v>-11267.337545691331</v>
      </c>
      <c r="G93" s="16">
        <v>930.99450592948551</v>
      </c>
      <c r="H93" s="16">
        <v>3078.1689339807144</v>
      </c>
      <c r="I93" s="16">
        <v>18258.792122595172</v>
      </c>
      <c r="J93" s="16">
        <v>1244802.575296009</v>
      </c>
      <c r="K93" s="16">
        <v>350267.3102976724</v>
      </c>
      <c r="L93" s="16">
        <v>1660663.7808971694</v>
      </c>
      <c r="M93" s="16">
        <v>-120332.86398647905</v>
      </c>
      <c r="N93" s="16">
        <v>-51260.255799108221</v>
      </c>
      <c r="O93" s="16">
        <v>-47010.510334962462</v>
      </c>
      <c r="P93" s="16">
        <v>509762.76362969883</v>
      </c>
      <c r="Q93" s="16">
        <v>24.826847958677106</v>
      </c>
      <c r="R93" s="16">
        <v>8.2554623888814991</v>
      </c>
      <c r="S93" s="16">
        <v>47.486297856474067</v>
      </c>
      <c r="T93" s="16">
        <v>0.95266814806695321</v>
      </c>
      <c r="U93" s="16">
        <v>4.9715580114404494</v>
      </c>
      <c r="V93" s="16">
        <v>-11.591402725622329</v>
      </c>
      <c r="W93" s="16">
        <v>36.21872381292426</v>
      </c>
      <c r="X93" s="16">
        <v>-1.8039023914404144</v>
      </c>
      <c r="Y93" s="16">
        <v>-13.86936189943378</v>
      </c>
      <c r="Z93" s="16">
        <v>61.481697539734867</v>
      </c>
      <c r="AA93" s="16">
        <v>-16.621937486036277</v>
      </c>
      <c r="AB93" s="16">
        <v>-7.3918851135469366</v>
      </c>
      <c r="AC93" s="16">
        <v>6.2590489281872266</v>
      </c>
      <c r="AD93" s="16">
        <v>93.505510067581312</v>
      </c>
      <c r="AE93" s="16">
        <v>4.4205995832556862E-2</v>
      </c>
      <c r="AF93" s="16">
        <v>2.5769693156452375E-2</v>
      </c>
      <c r="AG93" s="16">
        <v>9.1035584091243196E-2</v>
      </c>
      <c r="AH93" s="16">
        <v>-8.8402344586149626E-3</v>
      </c>
      <c r="AI93" s="16">
        <v>-3.2597499625300601E-4</v>
      </c>
      <c r="AJ93" s="16">
        <v>1.1789119257917663E-4</v>
      </c>
      <c r="AK93" s="16">
        <v>0.22283604518203634</v>
      </c>
    </row>
    <row r="94" spans="1:37" x14ac:dyDescent="0.4">
      <c r="A94" s="18">
        <v>64829.289599999996</v>
      </c>
      <c r="B94" s="18">
        <f t="shared" si="1"/>
        <v>65003.006519211296</v>
      </c>
      <c r="C94" s="16">
        <v>-96016.283647773482</v>
      </c>
      <c r="D94" s="16">
        <v>5346.5647017303336</v>
      </c>
      <c r="E94" s="16">
        <v>158531.91730854599</v>
      </c>
      <c r="F94" s="16">
        <v>-23648.151706326033</v>
      </c>
      <c r="G94" s="16">
        <v>-887.36927266621387</v>
      </c>
      <c r="H94" s="16">
        <v>3253.4103952264377</v>
      </c>
      <c r="I94" s="16">
        <v>18249.201821262974</v>
      </c>
      <c r="J94" s="16">
        <v>462529.30816361267</v>
      </c>
      <c r="K94" s="16">
        <v>30834.942467903373</v>
      </c>
      <c r="L94" s="16">
        <v>1991252.9083022398</v>
      </c>
      <c r="M94" s="16">
        <v>-272421.11773214687</v>
      </c>
      <c r="N94" s="16">
        <v>-78183.774290903893</v>
      </c>
      <c r="O94" s="16">
        <v>-45972.717765542235</v>
      </c>
      <c r="P94" s="16">
        <v>511995.65085483744</v>
      </c>
      <c r="Q94" s="16">
        <v>5.6083817404097669</v>
      </c>
      <c r="R94" s="16">
        <v>-0.50872206214447191</v>
      </c>
      <c r="S94" s="16">
        <v>47.206816918833837</v>
      </c>
      <c r="T94" s="16">
        <v>0.15300088632636055</v>
      </c>
      <c r="U94" s="16">
        <v>4.5144558203186511</v>
      </c>
      <c r="V94" s="16">
        <v>-11.898391646708475</v>
      </c>
      <c r="W94" s="16">
        <v>36.299458342964328</v>
      </c>
      <c r="X94" s="16">
        <v>-5.8532618324081769</v>
      </c>
      <c r="Y94" s="16">
        <v>-22.241275211430015</v>
      </c>
      <c r="Z94" s="16">
        <v>35.227477008784668</v>
      </c>
      <c r="AA94" s="16">
        <v>-15.227311626759823</v>
      </c>
      <c r="AB94" s="16">
        <v>-7.7549887480547719</v>
      </c>
      <c r="AC94" s="16">
        <v>6.7756092121486917</v>
      </c>
      <c r="AD94" s="16">
        <v>93.648748145961534</v>
      </c>
      <c r="AE94" s="16">
        <v>1.5702571085256863E-2</v>
      </c>
      <c r="AF94" s="16">
        <v>1.0004373816139889E-4</v>
      </c>
      <c r="AG94" s="16">
        <v>8.7855138871368282E-2</v>
      </c>
      <c r="AH94" s="16">
        <v>-7.4415081607148992E-3</v>
      </c>
      <c r="AI94" s="16">
        <v>-1.6610799635356542E-3</v>
      </c>
      <c r="AJ94" s="16">
        <v>-2.0925427610707218E-4</v>
      </c>
      <c r="AK94" s="16">
        <v>0.22333108870557106</v>
      </c>
    </row>
    <row r="95" spans="1:37" x14ac:dyDescent="0.4">
      <c r="A95" s="18">
        <v>0</v>
      </c>
      <c r="B95" s="18">
        <f t="shared" si="1"/>
        <v>-3493.8517302363834</v>
      </c>
      <c r="C95" s="16">
        <v>-106225.63081835814</v>
      </c>
      <c r="D95" s="16">
        <v>-46741.454996684537</v>
      </c>
      <c r="E95" s="16">
        <v>169196.89743410068</v>
      </c>
      <c r="F95" s="16">
        <v>-35245.276780107008</v>
      </c>
      <c r="G95" s="16">
        <v>-2651.4352352954188</v>
      </c>
      <c r="H95" s="16">
        <v>3427.3359169331311</v>
      </c>
      <c r="I95" s="16">
        <v>18239.564479411278</v>
      </c>
      <c r="J95" s="16">
        <v>-1358359.7229031546</v>
      </c>
      <c r="K95" s="16">
        <v>-555768.3554855386</v>
      </c>
      <c r="L95" s="16">
        <v>2140212.3567310576</v>
      </c>
      <c r="M95" s="16">
        <v>-417058.26251066913</v>
      </c>
      <c r="N95" s="16">
        <v>-103517.49416617573</v>
      </c>
      <c r="O95" s="16">
        <v>-44859.827940151838</v>
      </c>
      <c r="P95" s="16">
        <v>514224.90627463243</v>
      </c>
      <c r="Q95" s="16">
        <v>-29.499506216876139</v>
      </c>
      <c r="R95" s="16">
        <v>-12.700947878307742</v>
      </c>
      <c r="S95" s="16">
        <v>39.072110437069647</v>
      </c>
      <c r="T95" s="16">
        <v>-0.70833997512966596</v>
      </c>
      <c r="U95" s="16">
        <v>4.0578167163751706</v>
      </c>
      <c r="V95" s="16">
        <v>-12.182941184316475</v>
      </c>
      <c r="W95" s="16">
        <v>36.379949117959704</v>
      </c>
      <c r="X95" s="16">
        <v>5.7045004446303631</v>
      </c>
      <c r="Y95" s="16">
        <v>-23.192337011498267</v>
      </c>
      <c r="Z95" s="16">
        <v>2.9271416574562887</v>
      </c>
      <c r="AA95" s="16">
        <v>-13.342807162220629</v>
      </c>
      <c r="AB95" s="16">
        <v>-8.0023349039511835</v>
      </c>
      <c r="AC95" s="16">
        <v>7.2869444336987872</v>
      </c>
      <c r="AD95" s="16">
        <v>93.79161127146503</v>
      </c>
      <c r="AE95" s="16">
        <v>-5.0989006201140399E-2</v>
      </c>
      <c r="AF95" s="16">
        <v>-3.3770880990984006E-2</v>
      </c>
      <c r="AG95" s="16">
        <v>6.8392148648881268E-2</v>
      </c>
      <c r="AH95" s="16">
        <v>-6.0275561672989853E-3</v>
      </c>
      <c r="AI95" s="16">
        <v>-2.8425090140000342E-3</v>
      </c>
      <c r="AJ95" s="16">
        <v>-5.4431127593092135E-4</v>
      </c>
      <c r="AK95" s="16">
        <v>0.22382511500047311</v>
      </c>
    </row>
    <row r="96" spans="1:37" x14ac:dyDescent="0.4">
      <c r="A96" s="18">
        <v>0</v>
      </c>
      <c r="B96" s="18">
        <f t="shared" si="1"/>
        <v>-3798.8036046386042</v>
      </c>
      <c r="C96" s="16">
        <v>-39429.878537409553</v>
      </c>
      <c r="D96" s="16">
        <v>-94876.931387333534</v>
      </c>
      <c r="E96" s="16">
        <v>162522.8911955333</v>
      </c>
      <c r="F96" s="16">
        <v>-45711.358283909314</v>
      </c>
      <c r="G96" s="16">
        <v>-4334.3040750546488</v>
      </c>
      <c r="H96" s="16">
        <v>3599.7005963208971</v>
      </c>
      <c r="I96" s="16">
        <v>18229.880491852844</v>
      </c>
      <c r="J96" s="16">
        <v>-662606.61888306343</v>
      </c>
      <c r="K96" s="16">
        <v>-1110971.9726934552</v>
      </c>
      <c r="L96" s="16">
        <v>2089014.871777121</v>
      </c>
      <c r="M96" s="16">
        <v>-550032.57401948492</v>
      </c>
      <c r="N96" s="16">
        <v>-126902.60015900557</v>
      </c>
      <c r="O96" s="16">
        <v>-43668.037090986225</v>
      </c>
      <c r="P96" s="16">
        <v>516450.13106887438</v>
      </c>
      <c r="Q96" s="16">
        <v>-29.019994182945297</v>
      </c>
      <c r="R96" s="16">
        <v>-22.715429353447401</v>
      </c>
      <c r="S96" s="16">
        <v>25.773052148421186</v>
      </c>
      <c r="T96" s="16">
        <v>-1.615465476835767</v>
      </c>
      <c r="U96" s="16">
        <v>3.610065310923197</v>
      </c>
      <c r="V96" s="16">
        <v>-12.443192952878514</v>
      </c>
      <c r="W96" s="16">
        <v>36.460185380646891</v>
      </c>
      <c r="X96" s="16">
        <v>-1.9743601846294461</v>
      </c>
      <c r="Y96" s="16">
        <v>-15.1059687693395</v>
      </c>
      <c r="Z96" s="16">
        <v>-30.422944149751082</v>
      </c>
      <c r="AA96" s="16">
        <v>-11.025200659791563</v>
      </c>
      <c r="AB96" s="16">
        <v>-8.1224708740033211</v>
      </c>
      <c r="AC96" s="16">
        <v>7.7918747925973459</v>
      </c>
      <c r="AD96" s="16">
        <v>93.934070607856981</v>
      </c>
      <c r="AE96" s="16">
        <v>-2.6953519514756039E-2</v>
      </c>
      <c r="AF96" s="16">
        <v>-6.369527100448287E-2</v>
      </c>
      <c r="AG96" s="16">
        <v>3.8861821155864229E-2</v>
      </c>
      <c r="AH96" s="16">
        <v>-4.6493559517786429E-3</v>
      </c>
      <c r="AI96" s="16">
        <v>-3.8461712154589421E-3</v>
      </c>
      <c r="AJ96" s="16">
        <v>-8.8553982445322538E-4</v>
      </c>
      <c r="AK96" s="16">
        <v>0.22431803635506545</v>
      </c>
    </row>
    <row r="97" spans="1:37" x14ac:dyDescent="0.4">
      <c r="A97" s="18">
        <v>0</v>
      </c>
      <c r="B97" s="18">
        <f t="shared" si="1"/>
        <v>-4152.8760519026473</v>
      </c>
      <c r="C97" s="16">
        <v>24239.066540040742</v>
      </c>
      <c r="D97" s="16">
        <v>-124566.78835913488</v>
      </c>
      <c r="E97" s="16">
        <v>139090.20694039628</v>
      </c>
      <c r="F97" s="16">
        <v>-54843.818420271818</v>
      </c>
      <c r="G97" s="16">
        <v>-5909.0764850406104</v>
      </c>
      <c r="H97" s="16">
        <v>3770.2595306098287</v>
      </c>
      <c r="I97" s="16">
        <v>18220.150253400454</v>
      </c>
      <c r="J97" s="16">
        <v>-45517.858052760217</v>
      </c>
      <c r="K97" s="16">
        <v>-1441971.0642229326</v>
      </c>
      <c r="L97" s="16">
        <v>1827524.2340045979</v>
      </c>
      <c r="M97" s="16">
        <v>-668332.41969254322</v>
      </c>
      <c r="N97" s="16">
        <v>-147980.27700347561</v>
      </c>
      <c r="O97" s="16">
        <v>-42393.541450241282</v>
      </c>
      <c r="P97" s="16">
        <v>518670.9264173549</v>
      </c>
      <c r="Q97" s="16">
        <v>-5.9456873888578947</v>
      </c>
      <c r="R97" s="16">
        <v>-28.755291329904686</v>
      </c>
      <c r="S97" s="16">
        <v>10.252040095971811</v>
      </c>
      <c r="T97" s="16">
        <v>-2.5405575288564823</v>
      </c>
      <c r="U97" s="16">
        <v>3.1796262152757317</v>
      </c>
      <c r="V97" s="16">
        <v>-12.677288566826777</v>
      </c>
      <c r="W97" s="16">
        <v>36.540156373762287</v>
      </c>
      <c r="X97" s="16">
        <v>-2.6242943363152151</v>
      </c>
      <c r="Y97" s="16">
        <v>1.2634550202383958</v>
      </c>
      <c r="Z97" s="16">
        <v>-59.726426769860211</v>
      </c>
      <c r="AA97" s="16">
        <v>-8.3787770194447226</v>
      </c>
      <c r="AB97" s="16">
        <v>-8.1039439509787137</v>
      </c>
      <c r="AC97" s="16">
        <v>8.2892204886044496</v>
      </c>
      <c r="AD97" s="16">
        <v>94.07609731890264</v>
      </c>
      <c r="AE97" s="16">
        <v>1.0043997204577717E-2</v>
      </c>
      <c r="AF97" s="16">
        <v>-8.5073548485936096E-2</v>
      </c>
      <c r="AG97" s="16">
        <v>5.9342682658830659E-3</v>
      </c>
      <c r="AH97" s="16">
        <v>-3.3293064672355469E-3</v>
      </c>
      <c r="AI97" s="16">
        <v>-4.6479756357247345E-3</v>
      </c>
      <c r="AJ97" s="16">
        <v>-1.2311999392352795E-3</v>
      </c>
      <c r="AK97" s="16">
        <v>0.22480976505767089</v>
      </c>
    </row>
    <row r="98" spans="1:37" x14ac:dyDescent="0.4">
      <c r="A98" s="18">
        <v>0</v>
      </c>
      <c r="B98" s="18">
        <f t="shared" si="1"/>
        <v>-4263.1487697970078</v>
      </c>
      <c r="C98" s="16">
        <v>72066.550342389295</v>
      </c>
      <c r="D98" s="16">
        <v>-124170.25669229239</v>
      </c>
      <c r="E98" s="16">
        <v>99770.878012555666</v>
      </c>
      <c r="F98" s="16">
        <v>-62467.460480189744</v>
      </c>
      <c r="G98" s="16">
        <v>-7348.8531583497279</v>
      </c>
      <c r="H98" s="16">
        <v>3938.7678170200211</v>
      </c>
      <c r="I98" s="16">
        <v>18210.374158866878</v>
      </c>
      <c r="J98" s="16">
        <v>492746.22555004648</v>
      </c>
      <c r="K98" s="16">
        <v>-1388942.4441498001</v>
      </c>
      <c r="L98" s="16">
        <v>1351872.415127534</v>
      </c>
      <c r="M98" s="16">
        <v>-769138.84334386594</v>
      </c>
      <c r="N98" s="16">
        <v>-166391.70943366759</v>
      </c>
      <c r="O98" s="16">
        <v>-41032.537250111098</v>
      </c>
      <c r="P98" s="16">
        <v>520886.89349986438</v>
      </c>
      <c r="Q98" s="16">
        <v>13.459246231873298</v>
      </c>
      <c r="R98" s="16">
        <v>-29.869282425759593</v>
      </c>
      <c r="S98" s="16">
        <v>-4.8275610720569606</v>
      </c>
      <c r="T98" s="16">
        <v>-3.4528424484231914</v>
      </c>
      <c r="U98" s="16">
        <v>2.7749240407460407</v>
      </c>
      <c r="V98" s="16">
        <v>-12.8833696405935</v>
      </c>
      <c r="W98" s="16">
        <v>36.619851340042388</v>
      </c>
      <c r="X98" s="16">
        <v>-10.460054776129031</v>
      </c>
      <c r="Y98" s="16">
        <v>24.613113086909539</v>
      </c>
      <c r="Z98" s="16">
        <v>-80.286608250266028</v>
      </c>
      <c r="AA98" s="16">
        <v>-5.5180203155827963</v>
      </c>
      <c r="AB98" s="16">
        <v>-7.9353014276442728</v>
      </c>
      <c r="AC98" s="16">
        <v>8.7778017214801825</v>
      </c>
      <c r="AD98" s="16">
        <v>94.217662568367018</v>
      </c>
      <c r="AE98" s="16">
        <v>4.4329244793961123E-2</v>
      </c>
      <c r="AF98" s="16">
        <v>-9.4211292932806764E-2</v>
      </c>
      <c r="AG98" s="16">
        <v>-2.4383173364363929E-2</v>
      </c>
      <c r="AH98" s="16">
        <v>-2.0816089129544304E-3</v>
      </c>
      <c r="AI98" s="16">
        <v>-5.2238313426098771E-3</v>
      </c>
      <c r="AJ98" s="16">
        <v>-1.57955163783819E-3</v>
      </c>
      <c r="AK98" s="16">
        <v>0.22530021339661205</v>
      </c>
    </row>
    <row r="99" spans="1:37" x14ac:dyDescent="0.4">
      <c r="A99" s="18">
        <v>0</v>
      </c>
      <c r="B99" s="18">
        <f t="shared" si="1"/>
        <v>-4367.8130155070903</v>
      </c>
      <c r="C99" s="16">
        <v>92788.558881938603</v>
      </c>
      <c r="D99" s="16">
        <v>-85065.364025135917</v>
      </c>
      <c r="E99" s="16">
        <v>47005.094530097696</v>
      </c>
      <c r="F99" s="16">
        <v>-68407.087754658045</v>
      </c>
      <c r="G99" s="16">
        <v>-8626.7347880788147</v>
      </c>
      <c r="H99" s="16">
        <v>4104.9805527715989</v>
      </c>
      <c r="I99" s="16">
        <v>18200.55260306488</v>
      </c>
      <c r="J99" s="16">
        <v>705504.11430553207</v>
      </c>
      <c r="K99" s="16">
        <v>-847038.5238537793</v>
      </c>
      <c r="L99" s="16">
        <v>689428.96774598176</v>
      </c>
      <c r="M99" s="16">
        <v>-849632.88878747413</v>
      </c>
      <c r="N99" s="16">
        <v>-181778.08218366461</v>
      </c>
      <c r="O99" s="16">
        <v>-39581.22072278968</v>
      </c>
      <c r="P99" s="16">
        <v>523097.63349619391</v>
      </c>
      <c r="Q99" s="16">
        <v>29.32544872217002</v>
      </c>
      <c r="R99" s="16">
        <v>-25.084688862831996</v>
      </c>
      <c r="S99" s="16">
        <v>-18.055327700400063</v>
      </c>
      <c r="T99" s="16">
        <v>-4.3215465527670318</v>
      </c>
      <c r="U99" s="16">
        <v>2.4043833986471506</v>
      </c>
      <c r="V99" s="16">
        <v>-13.059577788610842</v>
      </c>
      <c r="W99" s="16">
        <v>36.699259522223613</v>
      </c>
      <c r="X99" s="16">
        <v>-23.078481014473475</v>
      </c>
      <c r="Y99" s="16">
        <v>53.204610701549079</v>
      </c>
      <c r="Z99" s="16">
        <v>-89.752219969456689</v>
      </c>
      <c r="AA99" s="16">
        <v>-2.5574146226080963</v>
      </c>
      <c r="AB99" s="16">
        <v>-7.6050905967677505</v>
      </c>
      <c r="AC99" s="16">
        <v>9.2564386909845258</v>
      </c>
      <c r="AD99" s="16">
        <v>94.358737520015509</v>
      </c>
      <c r="AE99" s="16">
        <v>5.1716250922556418E-2</v>
      </c>
      <c r="AF99" s="16">
        <v>-8.4284796400896561E-2</v>
      </c>
      <c r="AG99" s="16">
        <v>-4.9098781351901939E-2</v>
      </c>
      <c r="AH99" s="16">
        <v>-9.2046448822045079E-4</v>
      </c>
      <c r="AI99" s="16">
        <v>-5.5496474039263364E-3</v>
      </c>
      <c r="AJ99" s="16">
        <v>-1.9288549378231382E-3</v>
      </c>
      <c r="AK99" s="16">
        <v>0.225789293660212</v>
      </c>
    </row>
    <row r="100" spans="1:37" x14ac:dyDescent="0.4">
      <c r="A100" s="18">
        <v>836.61120000000005</v>
      </c>
      <c r="B100" s="18">
        <f t="shared" si="1"/>
        <v>-2582.157813032667</v>
      </c>
      <c r="C100" s="16">
        <v>81918.886746003162</v>
      </c>
      <c r="D100" s="16">
        <v>-7002.6262625173986</v>
      </c>
      <c r="E100" s="16">
        <v>-14335.662497381445</v>
      </c>
      <c r="F100" s="16">
        <v>-72487.503534671807</v>
      </c>
      <c r="G100" s="16">
        <v>-9715.8220673243995</v>
      </c>
      <c r="H100" s="16">
        <v>4268.6528350846465</v>
      </c>
      <c r="I100" s="16">
        <v>18190.685980807244</v>
      </c>
      <c r="J100" s="16">
        <v>1070393.2365365396</v>
      </c>
      <c r="K100" s="16">
        <v>157537.47627685039</v>
      </c>
      <c r="L100" s="16">
        <v>-96799.092474111792</v>
      </c>
      <c r="M100" s="16">
        <v>-906995.59983739117</v>
      </c>
      <c r="N100" s="16">
        <v>-193780.57998754797</v>
      </c>
      <c r="O100" s="16">
        <v>-38035.788100473255</v>
      </c>
      <c r="P100" s="16">
        <v>525302.74758613412</v>
      </c>
      <c r="Q100" s="16">
        <v>22.613571413202422</v>
      </c>
      <c r="R100" s="16">
        <v>-14.215289467590324</v>
      </c>
      <c r="S100" s="16">
        <v>-28.919880756875422</v>
      </c>
      <c r="T100" s="16">
        <v>-5.1158961591192078</v>
      </c>
      <c r="U100" s="16">
        <v>2.0764289002921248</v>
      </c>
      <c r="V100" s="16">
        <v>-13.204054625311034</v>
      </c>
      <c r="W100" s="16">
        <v>36.778370163042439</v>
      </c>
      <c r="X100" s="16">
        <v>-6.3549191875865825</v>
      </c>
      <c r="Y100" s="16">
        <v>82.599265342958077</v>
      </c>
      <c r="Z100" s="16">
        <v>-89.076221956212393</v>
      </c>
      <c r="AA100" s="16">
        <v>0.38855598507665401</v>
      </c>
      <c r="AB100" s="16">
        <v>-7.1018587511160511</v>
      </c>
      <c r="AC100" s="16">
        <v>9.7239515968774803</v>
      </c>
      <c r="AD100" s="16">
        <v>94.499293337613224</v>
      </c>
      <c r="AE100" s="16">
        <v>3.4926649848174333E-2</v>
      </c>
      <c r="AF100" s="16">
        <v>-5.0463667955554917E-2</v>
      </c>
      <c r="AG100" s="16">
        <v>-6.7554122892857255E-2</v>
      </c>
      <c r="AH100" s="16">
        <v>1.3992560768270076E-4</v>
      </c>
      <c r="AI100" s="16">
        <v>-5.601332887487106E-3</v>
      </c>
      <c r="AJ100" s="16">
        <v>-2.2773698567510469E-3</v>
      </c>
      <c r="AK100" s="16">
        <v>0.22627691813679332</v>
      </c>
    </row>
    <row r="101" spans="1:37" x14ac:dyDescent="0.4">
      <c r="A101" s="18">
        <v>136.16640000000001</v>
      </c>
      <c r="B101" s="18">
        <f t="shared" si="1"/>
        <v>-3813.3658086602227</v>
      </c>
      <c r="C101" s="16">
        <v>37806.327270132548</v>
      </c>
      <c r="D101" s="16">
        <v>103216.09274971297</v>
      </c>
      <c r="E101" s="16">
        <v>-78373.841267522366</v>
      </c>
      <c r="F101" s="16">
        <v>-74533.511111226064</v>
      </c>
      <c r="G101" s="16">
        <v>-10589.215185615363</v>
      </c>
      <c r="H101" s="16">
        <v>4429.5392576115291</v>
      </c>
      <c r="I101" s="16">
        <v>18180.774686906745</v>
      </c>
      <c r="J101" s="16">
        <v>309959.87251836585</v>
      </c>
      <c r="K101" s="16">
        <v>1511234.5178183629</v>
      </c>
      <c r="L101" s="16">
        <v>-929589.78378381161</v>
      </c>
      <c r="M101" s="16">
        <v>-938408.02030763798</v>
      </c>
      <c r="N101" s="16">
        <v>-202040.3722432022</v>
      </c>
      <c r="O101" s="16">
        <v>-36392.450951553627</v>
      </c>
      <c r="P101" s="16">
        <v>527501.83694947662</v>
      </c>
      <c r="Q101" s="16">
        <v>29.657007952615775</v>
      </c>
      <c r="R101" s="16">
        <v>2.6136425300622261</v>
      </c>
      <c r="S101" s="16">
        <v>-37.172261720874573</v>
      </c>
      <c r="T101" s="16">
        <v>-5.8051175847110308</v>
      </c>
      <c r="U101" s="16">
        <v>1.7994860208185877</v>
      </c>
      <c r="V101" s="16">
        <v>-13.3149426289507</v>
      </c>
      <c r="W101" s="16">
        <v>36.857172505235312</v>
      </c>
      <c r="X101" s="16">
        <v>-8.8611281092957253</v>
      </c>
      <c r="Y101" s="16">
        <v>105.76727589603129</v>
      </c>
      <c r="Z101" s="16">
        <v>-80.198921303014615</v>
      </c>
      <c r="AA101" s="16">
        <v>3.2054074330695488</v>
      </c>
      <c r="AB101" s="16">
        <v>-6.4141539884160057</v>
      </c>
      <c r="AC101" s="16">
        <v>10.179161443878114</v>
      </c>
      <c r="AD101" s="16">
        <v>94.639301184925372</v>
      </c>
      <c r="AE101" s="16">
        <v>1.1593341066767487E-3</v>
      </c>
      <c r="AF101" s="16">
        <v>5.8365072023328218E-3</v>
      </c>
      <c r="AG101" s="16">
        <v>-7.9846047325870945E-2</v>
      </c>
      <c r="AH101" s="16">
        <v>1.0853601754697948E-3</v>
      </c>
      <c r="AI101" s="16">
        <v>-5.3547992853323042E-3</v>
      </c>
      <c r="AJ101" s="16">
        <v>-2.6233539879548188E-3</v>
      </c>
      <c r="AK101" s="16">
        <v>0.22676299911467873</v>
      </c>
    </row>
    <row r="102" spans="1:37" x14ac:dyDescent="0.4">
      <c r="A102" s="18">
        <v>0</v>
      </c>
      <c r="B102" s="18">
        <f t="shared" si="1"/>
        <v>-4273.8772595131086</v>
      </c>
      <c r="C102" s="16">
        <v>-21734.457591361392</v>
      </c>
      <c r="D102" s="16">
        <v>223674.23973444934</v>
      </c>
      <c r="E102" s="16">
        <v>-139108.06756547216</v>
      </c>
      <c r="F102" s="16">
        <v>-74365.249691472069</v>
      </c>
      <c r="G102" s="16">
        <v>-11224.674259648435</v>
      </c>
      <c r="H102" s="16">
        <v>4587.3902573285623</v>
      </c>
      <c r="I102" s="16">
        <v>18170.819116176153</v>
      </c>
      <c r="J102" s="16">
        <v>-521438.38225574343</v>
      </c>
      <c r="K102" s="16">
        <v>2955641.5860600257</v>
      </c>
      <c r="L102" s="16">
        <v>-1729901.263365122</v>
      </c>
      <c r="M102" s="16">
        <v>-940980.22776984854</v>
      </c>
      <c r="N102" s="16">
        <v>-206269.31078942551</v>
      </c>
      <c r="O102" s="16">
        <v>-34647.704645898804</v>
      </c>
      <c r="P102" s="16">
        <v>529694.50276601256</v>
      </c>
      <c r="Q102" s="16">
        <v>6.0155459491347134</v>
      </c>
      <c r="R102" s="16">
        <v>22.477960132704432</v>
      </c>
      <c r="S102" s="16">
        <v>-42.591959753471805</v>
      </c>
      <c r="T102" s="16">
        <v>-6.35678218226772</v>
      </c>
      <c r="U102" s="16">
        <v>1.5804116971406148</v>
      </c>
      <c r="V102" s="16">
        <v>-13.390470704069037</v>
      </c>
      <c r="W102" s="16">
        <v>36.9356557915387</v>
      </c>
      <c r="X102" s="16">
        <v>19.935271641088843</v>
      </c>
      <c r="Y102" s="16">
        <v>116.64505845424368</v>
      </c>
      <c r="Z102" s="16">
        <v>-65.130959400299062</v>
      </c>
      <c r="AA102" s="16">
        <v>5.7821085287461376</v>
      </c>
      <c r="AB102" s="16">
        <v>-5.5339927510597553</v>
      </c>
      <c r="AC102" s="16">
        <v>10.620904699593053</v>
      </c>
      <c r="AD102" s="16">
        <v>94.778732225717107</v>
      </c>
      <c r="AE102" s="16">
        <v>-1.3524016465442903E-2</v>
      </c>
      <c r="AF102" s="16">
        <v>7.1903851001517374E-2</v>
      </c>
      <c r="AG102" s="16">
        <v>-8.6160898419851487E-2</v>
      </c>
      <c r="AH102" s="16">
        <v>1.9076102446472097E-3</v>
      </c>
      <c r="AI102" s="16">
        <v>-4.791931818016292E-3</v>
      </c>
      <c r="AJ102" s="16">
        <v>-2.9650634250451263E-3</v>
      </c>
      <c r="AK102" s="16">
        <v>0.22724744888219123</v>
      </c>
    </row>
    <row r="103" spans="1:37" x14ac:dyDescent="0.4">
      <c r="A103" s="18">
        <v>0</v>
      </c>
      <c r="B103" s="18">
        <f t="shared" si="1"/>
        <v>-4319.0505457116014</v>
      </c>
      <c r="C103" s="16">
        <v>-78086.768214378637</v>
      </c>
      <c r="D103" s="16">
        <v>329123.77734479756</v>
      </c>
      <c r="E103" s="16">
        <v>-190536.96717637804</v>
      </c>
      <c r="F103" s="16">
        <v>-71781.099277841742</v>
      </c>
      <c r="G103" s="16">
        <v>-11621.704058537049</v>
      </c>
      <c r="H103" s="16">
        <v>4741.9417189096439</v>
      </c>
      <c r="I103" s="16">
        <v>18160.819663428243</v>
      </c>
      <c r="J103" s="16">
        <v>-1165073.4448147598</v>
      </c>
      <c r="K103" s="16">
        <v>4202684.3788133115</v>
      </c>
      <c r="L103" s="16">
        <v>-2418691.6884000362</v>
      </c>
      <c r="M103" s="16">
        <v>-911485.17502768594</v>
      </c>
      <c r="N103" s="16">
        <v>-206514.99390998424</v>
      </c>
      <c r="O103" s="16">
        <v>-32799.422876377044</v>
      </c>
      <c r="P103" s="16">
        <v>531880.3462155317</v>
      </c>
      <c r="Q103" s="16">
        <v>16.181268095326789</v>
      </c>
      <c r="R103" s="16">
        <v>41.925820890668369</v>
      </c>
      <c r="S103" s="16">
        <v>-44.95846401574137</v>
      </c>
      <c r="T103" s="16">
        <v>-6.7298510105355005</v>
      </c>
      <c r="U103" s="16">
        <v>1.4180644388593404</v>
      </c>
      <c r="V103" s="16">
        <v>-13.429479621871264</v>
      </c>
      <c r="W103" s="16">
        <v>37.013809264689037</v>
      </c>
      <c r="X103" s="16">
        <v>-13.689462704853097</v>
      </c>
      <c r="Y103" s="16">
        <v>109.95262218641339</v>
      </c>
      <c r="Z103" s="16">
        <v>-45.882977638501778</v>
      </c>
      <c r="AA103" s="16">
        <v>8.0247701383276588</v>
      </c>
      <c r="AB103" s="16">
        <v>-4.4706097224068095</v>
      </c>
      <c r="AC103" s="16">
        <v>11.048094013750996</v>
      </c>
      <c r="AD103" s="16">
        <v>94.917557623753638</v>
      </c>
      <c r="AE103" s="16">
        <v>-3.3893772807887176E-2</v>
      </c>
      <c r="AF103" s="16">
        <v>0.13239053614694646</v>
      </c>
      <c r="AG103" s="16">
        <v>-8.6685019943709099E-2</v>
      </c>
      <c r="AH103" s="16">
        <v>2.6288133080126261E-3</v>
      </c>
      <c r="AI103" s="16">
        <v>-3.9248670670168776E-3</v>
      </c>
      <c r="AJ103" s="16">
        <v>-3.3008693639995242E-3</v>
      </c>
      <c r="AK103" s="16">
        <v>0.22773017972765358</v>
      </c>
    </row>
    <row r="104" spans="1:37" x14ac:dyDescent="0.4">
      <c r="A104" s="18">
        <v>0</v>
      </c>
      <c r="B104" s="18">
        <f t="shared" si="1"/>
        <v>-4286.1847388109381</v>
      </c>
      <c r="C104" s="16">
        <v>-112847.88425552545</v>
      </c>
      <c r="D104" s="16">
        <v>394822.59311456967</v>
      </c>
      <c r="E104" s="16">
        <v>-226659.16588538684</v>
      </c>
      <c r="F104" s="16">
        <v>-66562.364311550395</v>
      </c>
      <c r="G104" s="16">
        <v>-11796.823168725432</v>
      </c>
      <c r="H104" s="16">
        <v>4892.8677831426403</v>
      </c>
      <c r="I104" s="16">
        <v>18150.776723475785</v>
      </c>
      <c r="J104" s="16">
        <v>-1501357.3733886345</v>
      </c>
      <c r="K104" s="16">
        <v>4964583.9350906871</v>
      </c>
      <c r="L104" s="16">
        <v>-2916919.2160705635</v>
      </c>
      <c r="M104" s="16">
        <v>-846411.80944874836</v>
      </c>
      <c r="N104" s="16">
        <v>-203106.19682020348</v>
      </c>
      <c r="O104" s="16">
        <v>-30848.307840363545</v>
      </c>
      <c r="P104" s="16">
        <v>534058.96847782633</v>
      </c>
      <c r="Q104" s="16">
        <v>-12.086514015645452</v>
      </c>
      <c r="R104" s="16">
        <v>57.675936986705459</v>
      </c>
      <c r="S104" s="16">
        <v>-44.051263668757599</v>
      </c>
      <c r="T104" s="16">
        <v>-6.8736684199362754</v>
      </c>
      <c r="U104" s="16">
        <v>1.3030096327017096</v>
      </c>
      <c r="V104" s="16">
        <v>-13.432133739012732</v>
      </c>
      <c r="W104" s="16">
        <v>37.091622167422791</v>
      </c>
      <c r="X104" s="16">
        <v>2.4525811167723539</v>
      </c>
      <c r="Y104" s="16">
        <v>82.541376066670608</v>
      </c>
      <c r="Z104" s="16">
        <v>-24.465617408058055</v>
      </c>
      <c r="AA104" s="16">
        <v>9.8562781367289887</v>
      </c>
      <c r="AB104" s="16">
        <v>-3.2501198333586552</v>
      </c>
      <c r="AC104" s="16">
        <v>11.459747274928571</v>
      </c>
      <c r="AD104" s="16">
        <v>95.055748542800174</v>
      </c>
      <c r="AE104" s="16">
        <v>-1.2215987370859072E-2</v>
      </c>
      <c r="AF104" s="16">
        <v>0.17217841685406693</v>
      </c>
      <c r="AG104" s="16">
        <v>-8.1604755666351961E-2</v>
      </c>
      <c r="AH104" s="16">
        <v>3.302989279659118E-3</v>
      </c>
      <c r="AI104" s="16">
        <v>-2.7972022273168029E-3</v>
      </c>
      <c r="AJ104" s="16">
        <v>-3.6295648085865771E-3</v>
      </c>
      <c r="AK104" s="16">
        <v>0.22821110393938837</v>
      </c>
    </row>
    <row r="105" spans="1:37" x14ac:dyDescent="0.4">
      <c r="A105" s="18">
        <v>0</v>
      </c>
      <c r="B105" s="18">
        <f t="shared" si="1"/>
        <v>-4294.2466957132201</v>
      </c>
      <c r="C105" s="16">
        <v>-111406.30925487407</v>
      </c>
      <c r="D105" s="16">
        <v>401477.87176793616</v>
      </c>
      <c r="E105" s="16">
        <v>-242995.19638453814</v>
      </c>
      <c r="F105" s="16">
        <v>-58487.246364469851</v>
      </c>
      <c r="G105" s="16">
        <v>-11769.497977112713</v>
      </c>
      <c r="H105" s="16">
        <v>5039.6874844260738</v>
      </c>
      <c r="I105" s="16">
        <v>18140.690728632537</v>
      </c>
      <c r="J105" s="16">
        <v>-1415575.5395648996</v>
      </c>
      <c r="K105" s="16">
        <v>5011827.0463436265</v>
      </c>
      <c r="L105" s="16">
        <v>-3165065.6426401366</v>
      </c>
      <c r="M105" s="16">
        <v>-742195.81860222213</v>
      </c>
      <c r="N105" s="16">
        <v>-196421.62058323208</v>
      </c>
      <c r="O105" s="16">
        <v>-28798.39686672996</v>
      </c>
      <c r="P105" s="16">
        <v>536229.97191359405</v>
      </c>
      <c r="Q105" s="16">
        <v>-38.511904755418293</v>
      </c>
      <c r="R105" s="16">
        <v>65.718509489679846</v>
      </c>
      <c r="S105" s="16">
        <v>-39.859568936237103</v>
      </c>
      <c r="T105" s="16">
        <v>-6.7355883249373489</v>
      </c>
      <c r="U105" s="16">
        <v>1.2245993689582009</v>
      </c>
      <c r="V105" s="16">
        <v>-13.399374469802156</v>
      </c>
      <c r="W105" s="16">
        <v>37.169083660611633</v>
      </c>
      <c r="X105" s="16">
        <v>9.356260219661964</v>
      </c>
      <c r="Y105" s="16">
        <v>35.656325954760625</v>
      </c>
      <c r="Z105" s="16">
        <v>-2.6366189732804575</v>
      </c>
      <c r="AA105" s="16">
        <v>11.202848930594671</v>
      </c>
      <c r="AB105" s="16">
        <v>-1.9019438030997582</v>
      </c>
      <c r="AC105" s="16">
        <v>11.854857406615926</v>
      </c>
      <c r="AD105" s="16">
        <v>95.193276368262019</v>
      </c>
      <c r="AE105" s="16">
        <v>-3.6528217982028162E-2</v>
      </c>
      <c r="AF105" s="16">
        <v>0.17865416052493305</v>
      </c>
      <c r="AG105" s="16">
        <v>-7.1359757165829596E-2</v>
      </c>
      <c r="AH105" s="16">
        <v>3.9906356218072292E-3</v>
      </c>
      <c r="AI105" s="16">
        <v>-1.4586258298835732E-3</v>
      </c>
      <c r="AJ105" s="16">
        <v>-3.9503294344485247E-3</v>
      </c>
      <c r="AK105" s="16">
        <v>0.2286901342654496</v>
      </c>
    </row>
    <row r="106" spans="1:37" x14ac:dyDescent="0.4">
      <c r="A106" s="18">
        <v>0</v>
      </c>
      <c r="B106" s="18">
        <f t="shared" si="1"/>
        <v>-4350.5639968780088</v>
      </c>
      <c r="C106" s="16">
        <v>-75402.707589986705</v>
      </c>
      <c r="D106" s="16">
        <v>352176.0050669639</v>
      </c>
      <c r="E106" s="16">
        <v>-241055.78387746401</v>
      </c>
      <c r="F106" s="16">
        <v>-47470.800697285908</v>
      </c>
      <c r="G106" s="16">
        <v>-11559.161786878165</v>
      </c>
      <c r="H106" s="16">
        <v>5181.8866234346942</v>
      </c>
      <c r="I106" s="16">
        <v>18130.562261216164</v>
      </c>
      <c r="J106" s="16">
        <v>-933142.76922451705</v>
      </c>
      <c r="K106" s="16">
        <v>4385790.8680605637</v>
      </c>
      <c r="L106" s="16">
        <v>-3180322.3224276612</v>
      </c>
      <c r="M106" s="16">
        <v>-597225.04174534837</v>
      </c>
      <c r="N106" s="16">
        <v>-186839.22421269931</v>
      </c>
      <c r="O106" s="16">
        <v>-26654.474057499781</v>
      </c>
      <c r="P106" s="16">
        <v>538392.963607162</v>
      </c>
      <c r="Q106" s="16">
        <v>59.131074815598637</v>
      </c>
      <c r="R106" s="16">
        <v>62.935219537609413</v>
      </c>
      <c r="S106" s="16">
        <v>-33.148044360450669</v>
      </c>
      <c r="T106" s="16">
        <v>-6.2794769331346068</v>
      </c>
      <c r="U106" s="16">
        <v>1.1723157375399118</v>
      </c>
      <c r="V106" s="16">
        <v>-13.332272900709849</v>
      </c>
      <c r="W106" s="16">
        <v>37.246182577668158</v>
      </c>
      <c r="X106" s="16">
        <v>-22.03830056129285</v>
      </c>
      <c r="Y106" s="16">
        <v>-24.192313032375527</v>
      </c>
      <c r="Z106" s="16">
        <v>18.768647361337223</v>
      </c>
      <c r="AA106" s="16">
        <v>12.004940291176448</v>
      </c>
      <c r="AB106" s="16">
        <v>-0.45548711775358597</v>
      </c>
      <c r="AC106" s="16">
        <v>12.232401212681925</v>
      </c>
      <c r="AD106" s="16">
        <v>95.330113372105274</v>
      </c>
      <c r="AE106" s="16">
        <v>-4.8392871710481344E-2</v>
      </c>
      <c r="AF106" s="16">
        <v>0.15006273823210489</v>
      </c>
      <c r="AG106" s="16">
        <v>-5.7293540083072386E-2</v>
      </c>
      <c r="AH106" s="16">
        <v>4.7376594304700294E-3</v>
      </c>
      <c r="AI106" s="16">
        <v>4.1259602341173419E-5</v>
      </c>
      <c r="AJ106" s="16">
        <v>-4.262430764176422E-3</v>
      </c>
      <c r="AK106" s="16">
        <v>0.2291671852928141</v>
      </c>
    </row>
    <row r="107" spans="1:37" x14ac:dyDescent="0.4">
      <c r="A107" s="18">
        <v>0</v>
      </c>
      <c r="B107" s="18">
        <f t="shared" si="1"/>
        <v>-4365.305898478764</v>
      </c>
      <c r="C107" s="16">
        <v>-20958.106104838203</v>
      </c>
      <c r="D107" s="16">
        <v>266163.32843839185</v>
      </c>
      <c r="E107" s="16">
        <v>-223463.86504878156</v>
      </c>
      <c r="F107" s="16">
        <v>-33995.452287958637</v>
      </c>
      <c r="G107" s="16">
        <v>-11185.244229287784</v>
      </c>
      <c r="H107" s="16">
        <v>5318.9472914290072</v>
      </c>
      <c r="I107" s="16">
        <v>18120.391941045316</v>
      </c>
      <c r="J107" s="16">
        <v>-199232.55918796032</v>
      </c>
      <c r="K107" s="16">
        <v>3318910.6794221429</v>
      </c>
      <c r="L107" s="16">
        <v>-2993560.0961918123</v>
      </c>
      <c r="M107" s="16">
        <v>-418000.08444829774</v>
      </c>
      <c r="N107" s="16">
        <v>-174736.84305795457</v>
      </c>
      <c r="O107" s="16">
        <v>-24421.448359883791</v>
      </c>
      <c r="P107" s="16">
        <v>540547.55182376551</v>
      </c>
      <c r="Q107" s="16">
        <v>-23.000570868703427</v>
      </c>
      <c r="R107" s="16">
        <v>47.130141737007484</v>
      </c>
      <c r="S107" s="16">
        <v>-24.636509246631551</v>
      </c>
      <c r="T107" s="16">
        <v>-5.5360961962564375</v>
      </c>
      <c r="U107" s="16">
        <v>1.1356426397386397</v>
      </c>
      <c r="V107" s="16">
        <v>-13.23190184772214</v>
      </c>
      <c r="W107" s="16">
        <v>37.322907670140332</v>
      </c>
      <c r="X107" s="16">
        <v>-4.8606576726429838</v>
      </c>
      <c r="Y107" s="16">
        <v>-84.137155185033919</v>
      </c>
      <c r="Z107" s="16">
        <v>38.802170641172836</v>
      </c>
      <c r="AA107" s="16">
        <v>12.268579045718374</v>
      </c>
      <c r="AB107" s="16">
        <v>1.0598273493328478</v>
      </c>
      <c r="AC107" s="16">
        <v>12.591372662578975</v>
      </c>
      <c r="AD107" s="16">
        <v>95.46623204793616</v>
      </c>
      <c r="AE107" s="16">
        <v>-9.5296480977770187E-2</v>
      </c>
      <c r="AF107" s="16">
        <v>9.6659446979856997E-2</v>
      </c>
      <c r="AG107" s="16">
        <v>-4.0565255329906069E-2</v>
      </c>
      <c r="AH107" s="16">
        <v>5.5314024933049485E-3</v>
      </c>
      <c r="AI107" s="16">
        <v>1.6528247766597714E-3</v>
      </c>
      <c r="AJ107" s="16">
        <v>-4.5651100103357963E-3</v>
      </c>
      <c r="AK107" s="16">
        <v>0.22964217206819035</v>
      </c>
    </row>
    <row r="108" spans="1:37" x14ac:dyDescent="0.4">
      <c r="A108" s="18">
        <v>0</v>
      </c>
      <c r="B108" s="18">
        <f t="shared" si="1"/>
        <v>-4538.1386332675593</v>
      </c>
      <c r="C108" s="16">
        <v>37245.766561717101</v>
      </c>
      <c r="D108" s="16">
        <v>161286.2976766786</v>
      </c>
      <c r="E108" s="16">
        <v>-192665.12161905365</v>
      </c>
      <c r="F108" s="16">
        <v>-18760.299651342721</v>
      </c>
      <c r="G108" s="16">
        <v>-10667.150032850752</v>
      </c>
      <c r="H108" s="16">
        <v>5450.3266769127376</v>
      </c>
      <c r="I108" s="16">
        <v>18110.180387938672</v>
      </c>
      <c r="J108" s="16">
        <v>513159.39647220285</v>
      </c>
      <c r="K108" s="16">
        <v>2023143.9102789164</v>
      </c>
      <c r="L108" s="16">
        <v>-2633048.1681782389</v>
      </c>
      <c r="M108" s="16">
        <v>-214190.3422120804</v>
      </c>
      <c r="N108" s="16">
        <v>-160491.70560406242</v>
      </c>
      <c r="O108" s="16">
        <v>-22104.835585376721</v>
      </c>
      <c r="P108" s="16">
        <v>542693.34482863906</v>
      </c>
      <c r="Q108" s="16">
        <v>-2.6801130755641611E-2</v>
      </c>
      <c r="R108" s="16">
        <v>20.943612672415423</v>
      </c>
      <c r="S108" s="16">
        <v>-14.97796668152419</v>
      </c>
      <c r="T108" s="16">
        <v>-4.556106645633049</v>
      </c>
      <c r="U108" s="16">
        <v>1.1040651036554274</v>
      </c>
      <c r="V108" s="16">
        <v>-13.099335253634472</v>
      </c>
      <c r="W108" s="16">
        <v>37.399247689575901</v>
      </c>
      <c r="X108" s="16">
        <v>-24.754798249084054</v>
      </c>
      <c r="Y108" s="16">
        <v>-132.11097778326251</v>
      </c>
      <c r="Z108" s="16">
        <v>56.392290976685267</v>
      </c>
      <c r="AA108" s="16">
        <v>12.048447776318534</v>
      </c>
      <c r="AB108" s="16">
        <v>2.614475752599668</v>
      </c>
      <c r="AC108" s="16">
        <v>12.930866697971476</v>
      </c>
      <c r="AD108" s="16">
        <v>95.6016048893608</v>
      </c>
      <c r="AE108" s="16">
        <v>-9.5486039854749821E-2</v>
      </c>
      <c r="AF108" s="16">
        <v>3.2340268614295259E-2</v>
      </c>
      <c r="AG108" s="16">
        <v>-2.2223871270383135E-2</v>
      </c>
      <c r="AH108" s="16">
        <v>6.3438008576700514E-3</v>
      </c>
      <c r="AI108" s="16">
        <v>3.3262757877620271E-3</v>
      </c>
      <c r="AJ108" s="16">
        <v>-4.8574437728805256E-3</v>
      </c>
      <c r="AK108" s="16">
        <v>0.23011500963828613</v>
      </c>
    </row>
    <row r="109" spans="1:37" x14ac:dyDescent="0.4">
      <c r="A109" s="18">
        <v>0</v>
      </c>
      <c r="B109" s="18">
        <f t="shared" si="1"/>
        <v>-4815.7480199193797</v>
      </c>
      <c r="C109" s="16">
        <v>101165.5210899146</v>
      </c>
      <c r="D109" s="16">
        <v>38753.029257194386</v>
      </c>
      <c r="E109" s="16">
        <v>-151085.28034682426</v>
      </c>
      <c r="F109" s="16">
        <v>-2484.3962643128461</v>
      </c>
      <c r="G109" s="16">
        <v>-10024.256648642366</v>
      </c>
      <c r="H109" s="16">
        <v>5575.4546909556457</v>
      </c>
      <c r="I109" s="16">
        <v>18099.928221714858</v>
      </c>
      <c r="J109" s="16">
        <v>1248925.9540086319</v>
      </c>
      <c r="K109" s="16">
        <v>501855.44015621534</v>
      </c>
      <c r="L109" s="16">
        <v>-2126751.5830719052</v>
      </c>
      <c r="M109" s="16">
        <v>4230.6299016020166</v>
      </c>
      <c r="N109" s="16">
        <v>-144480.36043560287</v>
      </c>
      <c r="O109" s="16">
        <v>-19710.831445958189</v>
      </c>
      <c r="P109" s="16">
        <v>544829.95088701707</v>
      </c>
      <c r="Q109" s="16">
        <v>-5.361927255709376</v>
      </c>
      <c r="R109" s="16">
        <v>-10.01847678739245</v>
      </c>
      <c r="S109" s="16">
        <v>-4.8245731802547525</v>
      </c>
      <c r="T109" s="16">
        <v>-3.3910153842130435</v>
      </c>
      <c r="U109" s="16">
        <v>1.0670674717857587</v>
      </c>
      <c r="V109" s="16">
        <v>-12.935646375636811</v>
      </c>
      <c r="W109" s="16">
        <v>37.475191387522798</v>
      </c>
      <c r="X109" s="16">
        <v>-14.926891315436125</v>
      </c>
      <c r="Y109" s="16">
        <v>-161.51808752523746</v>
      </c>
      <c r="Z109" s="16">
        <v>70.458744880772798</v>
      </c>
      <c r="AA109" s="16">
        <v>11.40783266263575</v>
      </c>
      <c r="AB109" s="16">
        <v>4.1788009498387435</v>
      </c>
      <c r="AC109" s="16">
        <v>13.250111557172668</v>
      </c>
      <c r="AD109" s="16">
        <v>95.736204389985517</v>
      </c>
      <c r="AE109" s="16">
        <v>-6.8707721633769203E-2</v>
      </c>
      <c r="AF109" s="16">
        <v>-3.2952635796981038E-2</v>
      </c>
      <c r="AG109" s="16">
        <v>-3.3181524250318023E-3</v>
      </c>
      <c r="AH109" s="16">
        <v>7.1465867273982778E-3</v>
      </c>
      <c r="AI109" s="16">
        <v>5.0116043840429027E-3</v>
      </c>
      <c r="AJ109" s="16">
        <v>-5.1382943054690015E-3</v>
      </c>
      <c r="AK109" s="16">
        <v>0.23058561304980985</v>
      </c>
    </row>
    <row r="110" spans="1:37" x14ac:dyDescent="0.4">
      <c r="A110" s="18">
        <v>0</v>
      </c>
      <c r="B110" s="18">
        <f t="shared" si="1"/>
        <v>-5021.3023254007621</v>
      </c>
      <c r="C110" s="16">
        <v>174919.24826958476</v>
      </c>
      <c r="D110" s="16">
        <v>-102389.84045428688</v>
      </c>
      <c r="E110" s="16">
        <v>-101150.06799063631</v>
      </c>
      <c r="F110" s="16">
        <v>14113.204396256306</v>
      </c>
      <c r="G110" s="16">
        <v>-9275.9359139391981</v>
      </c>
      <c r="H110" s="16">
        <v>5693.7556308287867</v>
      </c>
      <c r="I110" s="16">
        <v>18089.636062192538</v>
      </c>
      <c r="J110" s="16">
        <v>2139572.7802477591</v>
      </c>
      <c r="K110" s="16">
        <v>-1266858.6619944032</v>
      </c>
      <c r="L110" s="16">
        <v>-1502635.3855577728</v>
      </c>
      <c r="M110" s="16">
        <v>227289.27683104534</v>
      </c>
      <c r="N110" s="16">
        <v>-127079.21528797694</v>
      </c>
      <c r="O110" s="16">
        <v>-17245.772502785301</v>
      </c>
      <c r="P110" s="16">
        <v>546956.97826413391</v>
      </c>
      <c r="Q110" s="16">
        <v>10.864156053231563</v>
      </c>
      <c r="R110" s="16">
        <v>-39.352283953929792</v>
      </c>
      <c r="S110" s="16">
        <v>5.1715147420505048</v>
      </c>
      <c r="T110" s="16">
        <v>-2.0923295149449421</v>
      </c>
      <c r="U110" s="16">
        <v>1.0141338286763752</v>
      </c>
      <c r="V110" s="16">
        <v>-12.74190821297036</v>
      </c>
      <c r="W110" s="16">
        <v>37.550727515528862</v>
      </c>
      <c r="X110" s="16">
        <v>-16.541038482040282</v>
      </c>
      <c r="Y110" s="16">
        <v>-168.12713236355521</v>
      </c>
      <c r="Z110" s="16">
        <v>79.921268866333207</v>
      </c>
      <c r="AA110" s="16">
        <v>10.410019884328346</v>
      </c>
      <c r="AB110" s="16">
        <v>5.7231169845495069</v>
      </c>
      <c r="AC110" s="16">
        <v>13.548364292788513</v>
      </c>
      <c r="AD110" s="16">
        <v>95.870003043416517</v>
      </c>
      <c r="AE110" s="16">
        <v>-3.0225864957645177E-2</v>
      </c>
      <c r="AF110" s="16">
        <v>-9.1385939835903623E-2</v>
      </c>
      <c r="AG110" s="16">
        <v>1.5103136685618766E-2</v>
      </c>
      <c r="AH110" s="16">
        <v>7.9114923063227822E-3</v>
      </c>
      <c r="AI110" s="16">
        <v>6.6587561290575676E-3</v>
      </c>
      <c r="AJ110" s="16">
        <v>-5.4064776769196079E-3</v>
      </c>
      <c r="AK110" s="16">
        <v>0.23105389734946927</v>
      </c>
    </row>
    <row r="111" spans="1:37" x14ac:dyDescent="0.4">
      <c r="A111" s="18">
        <v>0</v>
      </c>
      <c r="B111" s="18">
        <f t="shared" si="1"/>
        <v>-5190.2329891221743</v>
      </c>
      <c r="C111" s="16">
        <v>257934.19721855145</v>
      </c>
      <c r="D111" s="16">
        <v>-258404.83341998377</v>
      </c>
      <c r="E111" s="16">
        <v>-45285.211309033431</v>
      </c>
      <c r="F111" s="16">
        <v>30313.448853489899</v>
      </c>
      <c r="G111" s="16">
        <v>-8441.5596660178253</v>
      </c>
      <c r="H111" s="16">
        <v>5804.6537938033171</v>
      </c>
      <c r="I111" s="16">
        <v>18079.304529190365</v>
      </c>
      <c r="J111" s="16">
        <v>3156529.2765658516</v>
      </c>
      <c r="K111" s="16">
        <v>-3238570.0617712312</v>
      </c>
      <c r="L111" s="16">
        <v>-788664.62032078835</v>
      </c>
      <c r="M111" s="16">
        <v>445012.04351454595</v>
      </c>
      <c r="N111" s="16">
        <v>-108664.67789658956</v>
      </c>
      <c r="O111" s="16">
        <v>-14715.995317013494</v>
      </c>
      <c r="P111" s="16">
        <v>549074.03522522503</v>
      </c>
      <c r="Q111" s="16">
        <v>26.46684874652038</v>
      </c>
      <c r="R111" s="16">
        <v>-61.304763125856482</v>
      </c>
      <c r="S111" s="16">
        <v>14.358140570265453</v>
      </c>
      <c r="T111" s="16">
        <v>-0.71155614077734108</v>
      </c>
      <c r="U111" s="16">
        <v>0.93474825887401325</v>
      </c>
      <c r="V111" s="16">
        <v>-12.519193764876254</v>
      </c>
      <c r="W111" s="16">
        <v>37.62584482514194</v>
      </c>
      <c r="X111" s="16">
        <v>-25.697026081977228</v>
      </c>
      <c r="Y111" s="16">
        <v>-149.17004993366439</v>
      </c>
      <c r="Z111" s="16">
        <v>83.699599446264386</v>
      </c>
      <c r="AA111" s="16">
        <v>9.1182956210556299</v>
      </c>
      <c r="AB111" s="16">
        <v>7.217737900230623</v>
      </c>
      <c r="AC111" s="16">
        <v>13.824881957425125</v>
      </c>
      <c r="AD111" s="16">
        <v>96.002973343259939</v>
      </c>
      <c r="AE111" s="16">
        <v>-1.7947261459599094E-2</v>
      </c>
      <c r="AF111" s="16">
        <v>-0.13614786409400087</v>
      </c>
      <c r="AG111" s="16">
        <v>3.1991231541039708E-2</v>
      </c>
      <c r="AH111" s="16">
        <v>8.6102497982780309E-3</v>
      </c>
      <c r="AI111" s="16">
        <v>8.2176765863624032E-3</v>
      </c>
      <c r="AJ111" s="16">
        <v>-5.6608099560529739E-3</v>
      </c>
      <c r="AK111" s="16">
        <v>0.23151977758397274</v>
      </c>
    </row>
    <row r="112" spans="1:37" x14ac:dyDescent="0.4">
      <c r="A112" s="18">
        <v>1568.5056</v>
      </c>
      <c r="B112" s="18">
        <f t="shared" si="1"/>
        <v>-2784.1086730861134</v>
      </c>
      <c r="C112" s="16">
        <v>347026.65547309321</v>
      </c>
      <c r="D112" s="16">
        <v>-421375.0044205701</v>
      </c>
      <c r="E112" s="16">
        <v>14083.562939441119</v>
      </c>
      <c r="F112" s="16">
        <v>45397.283630513339</v>
      </c>
      <c r="G112" s="16">
        <v>-7540.4997421549133</v>
      </c>
      <c r="H112" s="16">
        <v>5907.5734437813253</v>
      </c>
      <c r="I112" s="16">
        <v>18068.934275895987</v>
      </c>
      <c r="J112" s="16">
        <v>4743093.1220555101</v>
      </c>
      <c r="K112" s="16">
        <v>-5307544.3024888635</v>
      </c>
      <c r="L112" s="16">
        <v>-12804.332045931209</v>
      </c>
      <c r="M112" s="16">
        <v>647425.37489040371</v>
      </c>
      <c r="N112" s="16">
        <v>-89613.155996844871</v>
      </c>
      <c r="O112" s="16">
        <v>-12127.836641910026</v>
      </c>
      <c r="P112" s="16">
        <v>551180.73022763536</v>
      </c>
      <c r="Q112" s="16">
        <v>22.749524171059107</v>
      </c>
      <c r="R112" s="16">
        <v>-71.300114765845066</v>
      </c>
      <c r="S112" s="16">
        <v>22.083147789263908</v>
      </c>
      <c r="T112" s="16">
        <v>0.69979763534125072</v>
      </c>
      <c r="U112" s="16">
        <v>0.81839484692538267</v>
      </c>
      <c r="V112" s="16">
        <v>-12.268575971221077</v>
      </c>
      <c r="W112" s="16">
        <v>37.700532008535262</v>
      </c>
      <c r="X112" s="16">
        <v>-14.612954659558428</v>
      </c>
      <c r="Y112" s="16">
        <v>-107.60117389705752</v>
      </c>
      <c r="Z112" s="16">
        <v>80.713473133464689</v>
      </c>
      <c r="AA112" s="16">
        <v>7.5959460524759059</v>
      </c>
      <c r="AB112" s="16">
        <v>8.6329777403816657</v>
      </c>
      <c r="AC112" s="16">
        <v>14.078921496626334</v>
      </c>
      <c r="AD112" s="16">
        <v>96.13508789018384</v>
      </c>
      <c r="AE112" s="16">
        <v>-4.6525850986840374E-3</v>
      </c>
      <c r="AF112" s="16">
        <v>-0.16068574683696873</v>
      </c>
      <c r="AG112" s="16">
        <v>4.6297367620702391E-2</v>
      </c>
      <c r="AH112" s="16">
        <v>9.2145914070970638E-3</v>
      </c>
      <c r="AI112" s="16">
        <v>9.6383113195126369E-3</v>
      </c>
      <c r="AJ112" s="16">
        <v>-5.9001073148338195E-3</v>
      </c>
      <c r="AK112" s="16">
        <v>0.23198316890317452</v>
      </c>
    </row>
    <row r="113" spans="1:37" x14ac:dyDescent="0.4">
      <c r="A113" s="18">
        <v>0</v>
      </c>
      <c r="B113" s="18">
        <f t="shared" si="1"/>
        <v>-5200.8653393841669</v>
      </c>
      <c r="C113" s="16">
        <v>406196.58488955756</v>
      </c>
      <c r="D113" s="16">
        <v>-556841.10495678848</v>
      </c>
      <c r="E113" s="16">
        <v>74530.527996243967</v>
      </c>
      <c r="F113" s="16">
        <v>58645.655250451971</v>
      </c>
      <c r="G113" s="16">
        <v>-6592.1279796270155</v>
      </c>
      <c r="H113" s="16">
        <v>6001.9387111890128</v>
      </c>
      <c r="I113" s="16">
        <v>18058.52608897298</v>
      </c>
      <c r="J113" s="16">
        <v>5137138.8116454631</v>
      </c>
      <c r="K113" s="16">
        <v>-7032665.3432980608</v>
      </c>
      <c r="L113" s="16">
        <v>796980.43458186067</v>
      </c>
      <c r="M113" s="16">
        <v>824555.71589691273</v>
      </c>
      <c r="N113" s="16">
        <v>-70301.057324144844</v>
      </c>
      <c r="O113" s="16">
        <v>-9487.6339991863188</v>
      </c>
      <c r="P113" s="16">
        <v>553276.67249715514</v>
      </c>
      <c r="Q113" s="16">
        <v>10.207799813673553</v>
      </c>
      <c r="R113" s="16">
        <v>-64.708790432821672</v>
      </c>
      <c r="S113" s="16">
        <v>27.694379883919805</v>
      </c>
      <c r="T113" s="16">
        <v>2.090224710462202</v>
      </c>
      <c r="U113" s="16">
        <v>0.65455767737723103</v>
      </c>
      <c r="V113" s="16">
        <v>-11.991127534372806</v>
      </c>
      <c r="W113" s="16">
        <v>37.774777520383516</v>
      </c>
      <c r="X113" s="16">
        <v>5.3949594130178129</v>
      </c>
      <c r="Y113" s="16">
        <v>-54.390847149258079</v>
      </c>
      <c r="Z113" s="16">
        <v>69.882626440831686</v>
      </c>
      <c r="AA113" s="16">
        <v>5.9062573582483191</v>
      </c>
      <c r="AB113" s="16">
        <v>9.9391505485016527</v>
      </c>
      <c r="AC113" s="16">
        <v>14.309739427689397</v>
      </c>
      <c r="AD113" s="16">
        <v>96.266319713103229</v>
      </c>
      <c r="AE113" s="16">
        <v>-4.5460765987418326E-3</v>
      </c>
      <c r="AF113" s="16">
        <v>-0.15797035956571492</v>
      </c>
      <c r="AG113" s="16">
        <v>5.6972780404078431E-2</v>
      </c>
      <c r="AH113" s="16">
        <v>9.6962493366134061E-3</v>
      </c>
      <c r="AI113" s="16">
        <v>1.0870605892063907E-2</v>
      </c>
      <c r="AJ113" s="16">
        <v>-6.1231863378131204E-3</v>
      </c>
      <c r="AK113" s="16">
        <v>0.23244398686951417</v>
      </c>
    </row>
    <row r="114" spans="1:37" x14ac:dyDescent="0.4">
      <c r="A114" s="18">
        <v>0</v>
      </c>
      <c r="B114" s="18">
        <f t="shared" si="1"/>
        <v>-6040.8750575263257</v>
      </c>
      <c r="C114" s="16">
        <v>320614.24761669961</v>
      </c>
      <c r="D114" s="16">
        <v>-540775.93709038047</v>
      </c>
      <c r="E114" s="16">
        <v>132302.74097142328</v>
      </c>
      <c r="F114" s="16">
        <v>69339.51023643084</v>
      </c>
      <c r="G114" s="16">
        <v>-5615.8162157107354</v>
      </c>
      <c r="H114" s="16">
        <v>6087.1734903425222</v>
      </c>
      <c r="I114" s="16">
        <v>18048.080991194955</v>
      </c>
      <c r="J114" s="16">
        <v>3856568.098920932</v>
      </c>
      <c r="K114" s="16">
        <v>-6861039.2594758784</v>
      </c>
      <c r="L114" s="16">
        <v>1592599.4923474467</v>
      </c>
      <c r="M114" s="16">
        <v>966429.51147237199</v>
      </c>
      <c r="N114" s="16">
        <v>-51104.789613892972</v>
      </c>
      <c r="O114" s="16">
        <v>-6801.7243636598178</v>
      </c>
      <c r="P114" s="16">
        <v>555361.47071268037</v>
      </c>
      <c r="Q114" s="16">
        <v>-1.6753352405363124</v>
      </c>
      <c r="R114" s="16">
        <v>-38.420608159555904</v>
      </c>
      <c r="S114" s="16">
        <v>30.587725337189763</v>
      </c>
      <c r="T114" s="16">
        <v>3.4082179816370886</v>
      </c>
      <c r="U114" s="16">
        <v>0.43272083477623302</v>
      </c>
      <c r="V114" s="16">
        <v>-11.687920663309356</v>
      </c>
      <c r="W114" s="16">
        <v>37.84856932197129</v>
      </c>
      <c r="X114" s="16">
        <v>3.719589833796336</v>
      </c>
      <c r="Y114" s="16">
        <v>-4.9146889694312863</v>
      </c>
      <c r="Z114" s="16">
        <v>50.887791147700419</v>
      </c>
      <c r="AA114" s="16">
        <v>4.1125157180313403</v>
      </c>
      <c r="AB114" s="16">
        <v>11.106570368089564</v>
      </c>
      <c r="AC114" s="16">
        <v>14.516591679998108</v>
      </c>
      <c r="AD114" s="16">
        <v>96.396642428846519</v>
      </c>
      <c r="AE114" s="16">
        <v>-2.9353385682455223E-3</v>
      </c>
      <c r="AF114" s="16">
        <v>-0.1197925113284803</v>
      </c>
      <c r="AG114" s="16">
        <v>6.2924104802603506E-2</v>
      </c>
      <c r="AH114" s="16">
        <v>1.002695579066031E-2</v>
      </c>
      <c r="AI114" s="16">
        <v>1.1864505867572653E-2</v>
      </c>
      <c r="AJ114" s="16">
        <v>-6.3288637618879422E-3</v>
      </c>
      <c r="AK114" s="16">
        <v>0.23290214719777727</v>
      </c>
    </row>
    <row r="115" spans="1:37" x14ac:dyDescent="0.4">
      <c r="A115" s="18">
        <v>37596.614399999999</v>
      </c>
      <c r="B115" s="18">
        <f t="shared" si="1"/>
        <v>31890.146045854461</v>
      </c>
      <c r="C115" s="16">
        <v>28024.587005435173</v>
      </c>
      <c r="D115" s="16">
        <v>-265095.52755961573</v>
      </c>
      <c r="E115" s="16">
        <v>178338.3944493944</v>
      </c>
      <c r="F115" s="16">
        <v>76759.795111575368</v>
      </c>
      <c r="G115" s="16">
        <v>-4630.9362876827636</v>
      </c>
      <c r="H115" s="16">
        <v>6162.7008645939459</v>
      </c>
      <c r="I115" s="16">
        <v>18037.600816299604</v>
      </c>
      <c r="J115" s="16">
        <v>736298.94994206657</v>
      </c>
      <c r="K115" s="16">
        <v>-3430582.1686536628</v>
      </c>
      <c r="L115" s="16">
        <v>2245462.0839150539</v>
      </c>
      <c r="M115" s="16">
        <v>1063073.2065550766</v>
      </c>
      <c r="N115" s="16">
        <v>-32400.760601491977</v>
      </c>
      <c r="O115" s="16">
        <v>-4076.4417541321086</v>
      </c>
      <c r="P115" s="16">
        <v>557434.73059709021</v>
      </c>
      <c r="Q115" s="16">
        <v>1.1263188573910963</v>
      </c>
      <c r="R115" s="16">
        <v>4.2636749587671146</v>
      </c>
      <c r="S115" s="16">
        <v>30.351252624363433</v>
      </c>
      <c r="T115" s="16">
        <v>4.6022703459172618</v>
      </c>
      <c r="U115" s="16">
        <v>0.14236840366913661</v>
      </c>
      <c r="V115" s="16">
        <v>-11.360025830947139</v>
      </c>
      <c r="W115" s="16">
        <v>37.921893638521688</v>
      </c>
      <c r="X115" s="16">
        <v>-21.216350993759299</v>
      </c>
      <c r="Y115" s="16">
        <v>27.029348503299623</v>
      </c>
      <c r="Z115" s="16">
        <v>26.453680099152805</v>
      </c>
      <c r="AA115" s="16">
        <v>2.278007311484187</v>
      </c>
      <c r="AB115" s="16">
        <v>12.105551242644458</v>
      </c>
      <c r="AC115" s="16">
        <v>14.698732259529987</v>
      </c>
      <c r="AD115" s="16">
        <v>96.526031577648254</v>
      </c>
      <c r="AE115" s="16">
        <v>-9.2727813243204821E-4</v>
      </c>
      <c r="AF115" s="16">
        <v>-4.2313304384603005E-2</v>
      </c>
      <c r="AG115" s="16">
        <v>6.2879573455574905E-2</v>
      </c>
      <c r="AH115" s="16">
        <v>1.0178442973071538E-2</v>
      </c>
      <c r="AI115" s="16">
        <v>1.2569956809594158E-2</v>
      </c>
      <c r="AJ115" s="16">
        <v>-6.5159565207531661E-3</v>
      </c>
      <c r="AK115" s="16">
        <v>0.23335756579954758</v>
      </c>
    </row>
    <row r="116" spans="1:37" x14ac:dyDescent="0.4">
      <c r="A116" s="18">
        <v>51729.84</v>
      </c>
      <c r="B116" s="18">
        <f t="shared" si="1"/>
        <v>44148.170756044579</v>
      </c>
      <c r="C116" s="16">
        <v>-478922.10537233314</v>
      </c>
      <c r="D116" s="16">
        <v>227617.85280765756</v>
      </c>
      <c r="E116" s="16">
        <v>202248.46488316442</v>
      </c>
      <c r="F116" s="16">
        <v>80187.456399010844</v>
      </c>
      <c r="G116" s="16">
        <v>-3656.860032819593</v>
      </c>
      <c r="H116" s="16">
        <v>6227.9437145542797</v>
      </c>
      <c r="I116" s="16">
        <v>18027.087600765663</v>
      </c>
      <c r="J116" s="16">
        <v>-5985885.4769272758</v>
      </c>
      <c r="K116" s="16">
        <v>2742824.1617637039</v>
      </c>
      <c r="L116" s="16">
        <v>2606852.3094187323</v>
      </c>
      <c r="M116" s="16">
        <v>1104513.246083325</v>
      </c>
      <c r="N116" s="16">
        <v>-14565.378022346074</v>
      </c>
      <c r="O116" s="16">
        <v>-1318.1194503982206</v>
      </c>
      <c r="P116" s="16">
        <v>559496.05713425914</v>
      </c>
      <c r="Q116" s="16">
        <v>-17.270556654406473</v>
      </c>
      <c r="R116" s="16">
        <v>41.757362791282468</v>
      </c>
      <c r="S116" s="16">
        <v>26.621075218812901</v>
      </c>
      <c r="T116" s="16">
        <v>5.6208747003542099</v>
      </c>
      <c r="U116" s="16">
        <v>-0.22701553139729025</v>
      </c>
      <c r="V116" s="16">
        <v>-11.008513076187155</v>
      </c>
      <c r="W116" s="16">
        <v>37.994736261242352</v>
      </c>
      <c r="X116" s="16">
        <v>-2.3138297789692923</v>
      </c>
      <c r="Y116" s="16">
        <v>40.322077277369871</v>
      </c>
      <c r="Z116" s="16">
        <v>6.600140670761756E-2</v>
      </c>
      <c r="AA116" s="16">
        <v>0.46601831826543094</v>
      </c>
      <c r="AB116" s="16">
        <v>12.906407215665659</v>
      </c>
      <c r="AC116" s="16">
        <v>14.855414691410978</v>
      </c>
      <c r="AD116" s="16">
        <v>96.654463180594718</v>
      </c>
      <c r="AE116" s="16">
        <v>-6.2286779843460736E-3</v>
      </c>
      <c r="AF116" s="16">
        <v>4.6837635142422243E-2</v>
      </c>
      <c r="AG116" s="16">
        <v>5.552281843425369E-2</v>
      </c>
      <c r="AH116" s="16">
        <v>1.0122443087680915E-2</v>
      </c>
      <c r="AI116" s="16">
        <v>1.2936904281684362E-2</v>
      </c>
      <c r="AJ116" s="16">
        <v>-6.6832815973038176E-3</v>
      </c>
      <c r="AK116" s="16">
        <v>0.23381015863560867</v>
      </c>
    </row>
    <row r="117" spans="1:37" x14ac:dyDescent="0.4">
      <c r="A117" s="18">
        <v>1277332.848</v>
      </c>
      <c r="B117" s="18">
        <f t="shared" si="1"/>
        <v>1272870.4173200862</v>
      </c>
      <c r="C117" s="16">
        <v>484391.03059047321</v>
      </c>
      <c r="D117" s="16">
        <v>498808.53904841573</v>
      </c>
      <c r="E117" s="16">
        <v>193424.0037128134</v>
      </c>
      <c r="F117" s="16">
        <v>79119.167320274966</v>
      </c>
      <c r="G117" s="16">
        <v>-2708.7609738837355</v>
      </c>
      <c r="H117" s="16">
        <v>6282.3249208346133</v>
      </c>
      <c r="I117" s="16">
        <v>18016.54338107182</v>
      </c>
      <c r="J117" s="16">
        <v>6031406.8601503866</v>
      </c>
      <c r="K117" s="16">
        <v>6258245.8808977082</v>
      </c>
      <c r="L117" s="16">
        <v>2525047.1381931556</v>
      </c>
      <c r="M117" s="16">
        <v>1083715.9250255721</v>
      </c>
      <c r="N117" s="16">
        <v>2092.2311573712523</v>
      </c>
      <c r="O117" s="16">
        <v>1466.9092677448089</v>
      </c>
      <c r="P117" s="16">
        <v>561545.05530806223</v>
      </c>
      <c r="Q117" s="16">
        <v>19.759025797307718</v>
      </c>
      <c r="R117" s="16">
        <v>45.594641702980994</v>
      </c>
      <c r="S117" s="16">
        <v>19.023972137482374</v>
      </c>
      <c r="T117" s="16">
        <v>6.4177816158928378</v>
      </c>
      <c r="U117" s="16">
        <v>-0.68187010334148856</v>
      </c>
      <c r="V117" s="16">
        <v>-10.634452437930323</v>
      </c>
      <c r="W117" s="16">
        <v>38.067082981340896</v>
      </c>
      <c r="X117" s="16">
        <v>0.60475840190876373</v>
      </c>
      <c r="Y117" s="16">
        <v>38.896576513052992</v>
      </c>
      <c r="Z117" s="16">
        <v>-24.792661330648848</v>
      </c>
      <c r="AA117" s="16">
        <v>-1.2626330514143045</v>
      </c>
      <c r="AB117" s="16">
        <v>13.485044812633481</v>
      </c>
      <c r="AC117" s="16">
        <v>14.985892500766994</v>
      </c>
      <c r="AD117" s="16">
        <v>96.781913258771937</v>
      </c>
      <c r="AE117" s="16">
        <v>1.1194071862157035E-2</v>
      </c>
      <c r="AF117" s="16">
        <v>9.2264288449910872E-2</v>
      </c>
      <c r="AG117" s="16">
        <v>3.9522838432754108E-2</v>
      </c>
      <c r="AH117" s="16">
        <v>9.8324852740920912E-3</v>
      </c>
      <c r="AI117" s="16">
        <v>1.2928130288776277E-2</v>
      </c>
      <c r="AJ117" s="16">
        <v>-6.8296559744343097E-3</v>
      </c>
      <c r="AK117" s="16">
        <v>0.23425984166674396</v>
      </c>
    </row>
    <row r="118" spans="1:37" x14ac:dyDescent="0.4">
      <c r="A118" s="18">
        <v>0</v>
      </c>
      <c r="B118" s="18">
        <f t="shared" si="1"/>
        <v>-7372.8369897820667</v>
      </c>
      <c r="C118" s="16">
        <v>-475138.45770777832</v>
      </c>
      <c r="D118" s="16">
        <v>233182.4830733212</v>
      </c>
      <c r="E118" s="16">
        <v>145495.24856174068</v>
      </c>
      <c r="F118" s="16">
        <v>73915.746562031592</v>
      </c>
      <c r="G118" s="16">
        <v>-1786.258047057896</v>
      </c>
      <c r="H118" s="16">
        <v>6325.2673640459343</v>
      </c>
      <c r="I118" s="16">
        <v>18005.970193696812</v>
      </c>
      <c r="J118" s="16">
        <v>-5896044.2771268683</v>
      </c>
      <c r="K118" s="16">
        <v>3118240.8543853373</v>
      </c>
      <c r="L118" s="16">
        <v>1907154.7799993379</v>
      </c>
      <c r="M118" s="16">
        <v>1005416.3175218847</v>
      </c>
      <c r="N118" s="16">
        <v>17522.683997433887</v>
      </c>
      <c r="O118" s="16">
        <v>4272.3111204997149</v>
      </c>
      <c r="P118" s="16">
        <v>563581.33010237478</v>
      </c>
      <c r="Q118" s="16">
        <v>-21.78573736409821</v>
      </c>
      <c r="R118" s="16">
        <v>18.037020692714076</v>
      </c>
      <c r="S118" s="16">
        <v>7.664573844593872</v>
      </c>
      <c r="T118" s="16">
        <v>6.9680540071237029</v>
      </c>
      <c r="U118" s="16">
        <v>-1.2126089630140424</v>
      </c>
      <c r="V118" s="16">
        <v>-10.238913955077615</v>
      </c>
      <c r="W118" s="16">
        <v>38.138919590025004</v>
      </c>
      <c r="X118" s="16">
        <v>1.2947398554413108</v>
      </c>
      <c r="Y118" s="16">
        <v>25.016710668336614</v>
      </c>
      <c r="Z118" s="16">
        <v>-44.887989426491046</v>
      </c>
      <c r="AA118" s="16">
        <v>-2.858186298668699</v>
      </c>
      <c r="AB118" s="16">
        <v>13.840926320484574</v>
      </c>
      <c r="AC118" s="16">
        <v>15.089419212724131</v>
      </c>
      <c r="AD118" s="16">
        <v>96.908357833266109</v>
      </c>
      <c r="AE118" s="16">
        <v>-1.6110275987392588E-2</v>
      </c>
      <c r="AF118" s="16">
        <v>7.0153054768557183E-2</v>
      </c>
      <c r="AG118" s="16">
        <v>1.4699537983832493E-2</v>
      </c>
      <c r="AH118" s="16">
        <v>9.2881317833494771E-3</v>
      </c>
      <c r="AI118" s="16">
        <v>1.255891723295619E-2</v>
      </c>
      <c r="AJ118" s="16">
        <v>-6.9538966350400763E-3</v>
      </c>
      <c r="AK118" s="16">
        <v>0.23470653085373733</v>
      </c>
    </row>
    <row r="119" spans="1:37" x14ac:dyDescent="0.4">
      <c r="A119" s="18">
        <v>0</v>
      </c>
      <c r="B119" s="18">
        <f t="shared" si="1"/>
        <v>-5546.8026248421957</v>
      </c>
      <c r="C119" s="16">
        <v>31388.840357409452</v>
      </c>
      <c r="D119" s="16">
        <v>-192357.42897318929</v>
      </c>
      <c r="E119" s="16">
        <v>72348.056980514521</v>
      </c>
      <c r="F119" s="16">
        <v>65158.694195264099</v>
      </c>
      <c r="G119" s="16">
        <v>-889.72655991747752</v>
      </c>
      <c r="H119" s="16">
        <v>6356.1939247993387</v>
      </c>
      <c r="I119" s="16">
        <v>17995.370075119372</v>
      </c>
      <c r="J119" s="16">
        <v>719218.43692006008</v>
      </c>
      <c r="K119" s="16">
        <v>-2179253.6706130942</v>
      </c>
      <c r="L119" s="16">
        <v>940715.36829455919</v>
      </c>
      <c r="M119" s="16">
        <v>877326.86394641141</v>
      </c>
      <c r="N119" s="16">
        <v>31706.362122920887</v>
      </c>
      <c r="O119" s="16">
        <v>7091.7528280717161</v>
      </c>
      <c r="P119" s="16">
        <v>565604.48650107079</v>
      </c>
      <c r="Q119" s="16">
        <v>32.271707150651025</v>
      </c>
      <c r="R119" s="16">
        <v>-11.189241950558248</v>
      </c>
      <c r="S119" s="16">
        <v>-5.3010665600928988</v>
      </c>
      <c r="T119" s="16">
        <v>7.2531390548159962</v>
      </c>
      <c r="U119" s="16">
        <v>-1.8066955710158115</v>
      </c>
      <c r="V119" s="16">
        <v>-9.8229676665299817</v>
      </c>
      <c r="W119" s="16">
        <v>38.21023187850232</v>
      </c>
      <c r="X119" s="16">
        <v>-3.2455321198859095</v>
      </c>
      <c r="Y119" s="16">
        <v>4.6770835194258522</v>
      </c>
      <c r="Z119" s="16">
        <v>-57.931856156639277</v>
      </c>
      <c r="AA119" s="16">
        <v>-4.2780922281800136</v>
      </c>
      <c r="AB119" s="16">
        <v>13.983849842257506</v>
      </c>
      <c r="AC119" s="16">
        <v>15.165248352408383</v>
      </c>
      <c r="AD119" s="16">
        <v>97.033772925163362</v>
      </c>
      <c r="AE119" s="16">
        <v>-3.0362250965434961E-2</v>
      </c>
      <c r="AF119" s="16">
        <v>1.6345857978078148E-2</v>
      </c>
      <c r="AG119" s="16">
        <v>-1.4304054367954896E-2</v>
      </c>
      <c r="AH119" s="16">
        <v>8.4661232756827742E-3</v>
      </c>
      <c r="AI119" s="16">
        <v>1.1862002484272455E-2</v>
      </c>
      <c r="AJ119" s="16">
        <v>-7.0548205620153273E-3</v>
      </c>
      <c r="AK119" s="16">
        <v>0.23515014215737179</v>
      </c>
    </row>
    <row r="120" spans="1:37" x14ac:dyDescent="0.4">
      <c r="A120" s="18">
        <v>0</v>
      </c>
      <c r="B120" s="18">
        <f t="shared" si="1"/>
        <v>-5160.5153216492326</v>
      </c>
      <c r="C120" s="16">
        <v>319544.73409568518</v>
      </c>
      <c r="D120" s="16">
        <v>-390301.14786685508</v>
      </c>
      <c r="E120" s="16">
        <v>-7012.8272452718429</v>
      </c>
      <c r="F120" s="16">
        <v>53430.748962432102</v>
      </c>
      <c r="G120" s="16">
        <v>-20.780491514430167</v>
      </c>
      <c r="H120" s="16">
        <v>6374.5274837058678</v>
      </c>
      <c r="I120" s="16">
        <v>17984.745061818197</v>
      </c>
      <c r="J120" s="16">
        <v>4086787.5382622038</v>
      </c>
      <c r="K120" s="16">
        <v>-4833413.8208531244</v>
      </c>
      <c r="L120" s="16">
        <v>-115871.19983997896</v>
      </c>
      <c r="M120" s="16">
        <v>707169.3837242747</v>
      </c>
      <c r="N120" s="16">
        <v>44614.268107935874</v>
      </c>
      <c r="O120" s="16">
        <v>9918.9011106632097</v>
      </c>
      <c r="P120" s="16">
        <v>567614.12948802591</v>
      </c>
      <c r="Q120" s="16">
        <v>10.416124883693096</v>
      </c>
      <c r="R120" s="16">
        <v>-26.239964937220488</v>
      </c>
      <c r="S120" s="16">
        <v>-17.201706703826954</v>
      </c>
      <c r="T120" s="16">
        <v>7.2547655878104189</v>
      </c>
      <c r="U120" s="16">
        <v>-2.4518750360190942</v>
      </c>
      <c r="V120" s="16">
        <v>-9.3876836111884856</v>
      </c>
      <c r="W120" s="16">
        <v>38.281005637980499</v>
      </c>
      <c r="X120" s="16">
        <v>-3.131981715847965</v>
      </c>
      <c r="Y120" s="16">
        <v>-15.356843167663131</v>
      </c>
      <c r="Z120" s="16">
        <v>-61.871901659340949</v>
      </c>
      <c r="AA120" s="16">
        <v>-5.4809874781622669</v>
      </c>
      <c r="AB120" s="16">
        <v>13.924799314522319</v>
      </c>
      <c r="AC120" s="16">
        <v>15.21263344494553</v>
      </c>
      <c r="AD120" s="16">
        <v>97.158134555549964</v>
      </c>
      <c r="AE120" s="16">
        <v>-1.4110142323100823E-2</v>
      </c>
      <c r="AF120" s="16">
        <v>-2.8371057570353575E-2</v>
      </c>
      <c r="AG120" s="16">
        <v>-4.1635470730817137E-2</v>
      </c>
      <c r="AH120" s="16">
        <v>7.3420457796754355E-3</v>
      </c>
      <c r="AI120" s="16">
        <v>1.0871278044420207E-2</v>
      </c>
      <c r="AJ120" s="16">
        <v>-7.1312447382555072E-3</v>
      </c>
      <c r="AK120" s="16">
        <v>0.23559059153843143</v>
      </c>
    </row>
    <row r="121" spans="1:37" x14ac:dyDescent="0.4">
      <c r="A121" s="18">
        <v>0</v>
      </c>
      <c r="B121" s="18">
        <f t="shared" si="1"/>
        <v>-5148.8661336870791</v>
      </c>
      <c r="C121" s="16">
        <v>365899.17925858713</v>
      </c>
      <c r="D121" s="16">
        <v>-356136.09875237913</v>
      </c>
      <c r="E121" s="16">
        <v>-74250.484402951406</v>
      </c>
      <c r="F121" s="16">
        <v>39314.649605995692</v>
      </c>
      <c r="G121" s="16">
        <v>818.96617909917506</v>
      </c>
      <c r="H121" s="16">
        <v>6379.6909213765184</v>
      </c>
      <c r="I121" s="16">
        <v>17974.097190272019</v>
      </c>
      <c r="J121" s="16">
        <v>4498714.4283785839</v>
      </c>
      <c r="K121" s="16">
        <v>-4628600.8767912304</v>
      </c>
      <c r="L121" s="16">
        <v>-1011353.9391301285</v>
      </c>
      <c r="M121" s="16">
        <v>502665.69628059765</v>
      </c>
      <c r="N121" s="16">
        <v>56217.404526583974</v>
      </c>
      <c r="O121" s="16">
        <v>12747.422688478991</v>
      </c>
      <c r="P121" s="16">
        <v>569609.86404711427</v>
      </c>
      <c r="Q121" s="16">
        <v>22.98315875770464</v>
      </c>
      <c r="R121" s="16">
        <v>-28.237754778939724</v>
      </c>
      <c r="S121" s="16">
        <v>-25.345158126709965</v>
      </c>
      <c r="T121" s="16">
        <v>6.9546624349476058</v>
      </c>
      <c r="U121" s="16">
        <v>-3.1358924666962325</v>
      </c>
      <c r="V121" s="16">
        <v>-8.9341318279540456</v>
      </c>
      <c r="W121" s="16">
        <v>38.351226659667219</v>
      </c>
      <c r="X121" s="16">
        <v>-6.5367643354082121</v>
      </c>
      <c r="Y121" s="16">
        <v>-33.509787200293154</v>
      </c>
      <c r="Z121" s="16">
        <v>-54.655222232137525</v>
      </c>
      <c r="AA121" s="16">
        <v>-6.4255086868288904</v>
      </c>
      <c r="AB121" s="16">
        <v>13.674758673848535</v>
      </c>
      <c r="AC121" s="16">
        <v>15.230828015461768</v>
      </c>
      <c r="AD121" s="16">
        <v>97.2814187455119</v>
      </c>
      <c r="AE121" s="16">
        <v>2.5989671417661748E-2</v>
      </c>
      <c r="AF121" s="16">
        <v>-5.7331092068672228E-2</v>
      </c>
      <c r="AG121" s="16">
        <v>-6.1184509399038467E-2</v>
      </c>
      <c r="AH121" s="16">
        <v>5.8914853239106406E-3</v>
      </c>
      <c r="AI121" s="16">
        <v>9.620635915093833E-3</v>
      </c>
      <c r="AJ121" s="16">
        <v>-7.1819861466549699E-3</v>
      </c>
      <c r="AK121" s="16">
        <v>0.23602779495769943</v>
      </c>
    </row>
    <row r="122" spans="1:37" x14ac:dyDescent="0.4">
      <c r="A122" s="18">
        <v>0</v>
      </c>
      <c r="B122" s="18">
        <f t="shared" si="1"/>
        <v>-4847.74421143984</v>
      </c>
      <c r="C122" s="16">
        <v>265670.75284872606</v>
      </c>
      <c r="D122" s="16">
        <v>-198498.86159566441</v>
      </c>
      <c r="E122" s="16">
        <v>-116527.46120972947</v>
      </c>
      <c r="F122" s="16">
        <v>23393.134868414636</v>
      </c>
      <c r="G122" s="16">
        <v>1627.8994728712571</v>
      </c>
      <c r="H122" s="16">
        <v>6371.1069805077177</v>
      </c>
      <c r="I122" s="16">
        <v>17963.428634874213</v>
      </c>
      <c r="J122" s="16">
        <v>3402761.4049906931</v>
      </c>
      <c r="K122" s="16">
        <v>-2764341.4455408002</v>
      </c>
      <c r="L122" s="16">
        <v>-1563606.6338872996</v>
      </c>
      <c r="M122" s="16">
        <v>271537.62104050774</v>
      </c>
      <c r="N122" s="16">
        <v>66486.77395296708</v>
      </c>
      <c r="O122" s="16">
        <v>15570.984282559464</v>
      </c>
      <c r="P122" s="16">
        <v>571591.29516137252</v>
      </c>
      <c r="Q122" s="16">
        <v>18.872965533137553</v>
      </c>
      <c r="R122" s="16">
        <v>-23.120013837316925</v>
      </c>
      <c r="S122" s="16">
        <v>-27.610175857983279</v>
      </c>
      <c r="T122" s="16">
        <v>6.3345584250681206</v>
      </c>
      <c r="U122" s="16">
        <v>-3.8464929717195009</v>
      </c>
      <c r="V122" s="16">
        <v>-8.4633821579513207</v>
      </c>
      <c r="W122" s="16">
        <v>38.420880536993806</v>
      </c>
      <c r="X122" s="16">
        <v>-6.9857513089090224</v>
      </c>
      <c r="Y122" s="16">
        <v>-48.201319768920243</v>
      </c>
      <c r="Z122" s="16">
        <v>-35.56237839687342</v>
      </c>
      <c r="AA122" s="16">
        <v>-7.0702924923932153</v>
      </c>
      <c r="AB122" s="16">
        <v>13.244711856805585</v>
      </c>
      <c r="AC122" s="16">
        <v>15.21908524898177</v>
      </c>
      <c r="AD122" s="16">
        <v>97.403601856236747</v>
      </c>
      <c r="AE122" s="16">
        <v>4.3878111680631979E-2</v>
      </c>
      <c r="AF122" s="16">
        <v>-7.5449646421975658E-2</v>
      </c>
      <c r="AG122" s="16">
        <v>-6.7414267899467833E-2</v>
      </c>
      <c r="AH122" s="16">
        <v>4.0900279369733856E-3</v>
      </c>
      <c r="AI122" s="16">
        <v>8.1439680979873853E-3</v>
      </c>
      <c r="AJ122" s="16">
        <v>-7.2058618373613444E-3</v>
      </c>
      <c r="AK122" s="16">
        <v>0.23646166844321209</v>
      </c>
    </row>
    <row r="123" spans="1:37" x14ac:dyDescent="0.4">
      <c r="A123" s="18">
        <v>0</v>
      </c>
      <c r="B123" s="18">
        <f t="shared" si="1"/>
        <v>-5077.4015882360754</v>
      </c>
      <c r="C123" s="16">
        <v>124738.4892049898</v>
      </c>
      <c r="D123" s="16">
        <v>-24705.969073297358</v>
      </c>
      <c r="E123" s="16">
        <v>-132986.80900840502</v>
      </c>
      <c r="F123" s="16">
        <v>6248.9434921487318</v>
      </c>
      <c r="G123" s="16">
        <v>2404.4054107498359</v>
      </c>
      <c r="H123" s="16">
        <v>6348.1978521372275</v>
      </c>
      <c r="I123" s="16">
        <v>17952.742121676769</v>
      </c>
      <c r="J123" s="16">
        <v>1609133.8268265589</v>
      </c>
      <c r="K123" s="16">
        <v>-538206.99398513278</v>
      </c>
      <c r="L123" s="16">
        <v>-1759768.4696595268</v>
      </c>
      <c r="M123" s="16">
        <v>21506.977429127212</v>
      </c>
      <c r="N123" s="16">
        <v>75393.378961187875</v>
      </c>
      <c r="O123" s="16">
        <v>18383.252617303096</v>
      </c>
      <c r="P123" s="16">
        <v>573558.02781048254</v>
      </c>
      <c r="Q123" s="16">
        <v>27.115269010367655</v>
      </c>
      <c r="R123" s="16">
        <v>-14.953095326824721</v>
      </c>
      <c r="S123" s="16">
        <v>-24.473480190653405</v>
      </c>
      <c r="T123" s="16">
        <v>5.3761823870126948</v>
      </c>
      <c r="U123" s="16">
        <v>-4.5714216597612136</v>
      </c>
      <c r="V123" s="16">
        <v>-7.9765036511999181</v>
      </c>
      <c r="W123" s="16">
        <v>38.489952072286506</v>
      </c>
      <c r="X123" s="16">
        <v>-19.740930084227504</v>
      </c>
      <c r="Y123" s="16">
        <v>-53.427935049907802</v>
      </c>
      <c r="Z123" s="16">
        <v>-9.2159451832020132</v>
      </c>
      <c r="AA123" s="16">
        <v>-7.3739755330687151</v>
      </c>
      <c r="AB123" s="16">
        <v>12.645642799963168</v>
      </c>
      <c r="AC123" s="16">
        <v>15.1766569701248</v>
      </c>
      <c r="AD123" s="16">
        <v>97.524661609317164</v>
      </c>
      <c r="AE123" s="16">
        <v>4.5686207957265072E-2</v>
      </c>
      <c r="AF123" s="16">
        <v>-8.3525025463935046E-2</v>
      </c>
      <c r="AG123" s="16">
        <v>-6.094704789805587E-2</v>
      </c>
      <c r="AH123" s="16">
        <v>1.9132596474466901E-3</v>
      </c>
      <c r="AI123" s="16">
        <v>6.4751665947954447E-3</v>
      </c>
      <c r="AJ123" s="16">
        <v>-7.2016891295331176E-3</v>
      </c>
      <c r="AK123" s="16">
        <v>0.23689212829201683</v>
      </c>
    </row>
    <row r="124" spans="1:37" x14ac:dyDescent="0.4">
      <c r="A124" s="18">
        <v>1541.808</v>
      </c>
      <c r="B124" s="18">
        <f t="shared" si="1"/>
        <v>-2346.2535893007735</v>
      </c>
      <c r="C124" s="16">
        <v>4173.1071285725702</v>
      </c>
      <c r="D124" s="16">
        <v>107104.33981399611</v>
      </c>
      <c r="E124" s="16">
        <v>-125642.45733740026</v>
      </c>
      <c r="F124" s="16">
        <v>-11492.477722885764</v>
      </c>
      <c r="G124" s="16">
        <v>3146.8700136828515</v>
      </c>
      <c r="H124" s="16">
        <v>6310.3855893881464</v>
      </c>
      <c r="I124" s="16">
        <v>17942.040514646353</v>
      </c>
      <c r="J124" s="16">
        <v>792166.7375034485</v>
      </c>
      <c r="K124" s="16">
        <v>1222124.8484606401</v>
      </c>
      <c r="L124" s="16">
        <v>-1628327.478053879</v>
      </c>
      <c r="M124" s="16">
        <v>-238884.69142679268</v>
      </c>
      <c r="N124" s="16">
        <v>82908.222125352069</v>
      </c>
      <c r="O124" s="16">
        <v>21177.894417943142</v>
      </c>
      <c r="P124" s="16">
        <v>575509.66697328771</v>
      </c>
      <c r="Q124" s="16">
        <v>15.500859213589685</v>
      </c>
      <c r="R124" s="16">
        <v>-6.7036515695929593</v>
      </c>
      <c r="S124" s="16">
        <v>-17.073745947688145</v>
      </c>
      <c r="T124" s="16">
        <v>4.0684898418555768</v>
      </c>
      <c r="U124" s="16">
        <v>-5.2984236394936994</v>
      </c>
      <c r="V124" s="16">
        <v>-7.4745651599430287</v>
      </c>
      <c r="W124" s="16">
        <v>38.55842587009527</v>
      </c>
      <c r="X124" s="16">
        <v>-28.34792757633679</v>
      </c>
      <c r="Y124" s="16">
        <v>-44.222624265897878</v>
      </c>
      <c r="Z124" s="16">
        <v>18.457048164071516</v>
      </c>
      <c r="AA124" s="16">
        <v>-7.3263798190467933</v>
      </c>
      <c r="AB124" s="16">
        <v>11.888535439890948</v>
      </c>
      <c r="AC124" s="16">
        <v>15.10279466340924</v>
      </c>
      <c r="AD124" s="16">
        <v>97.644576066447144</v>
      </c>
      <c r="AE124" s="16">
        <v>2.9973329279428539E-2</v>
      </c>
      <c r="AF124" s="16">
        <v>-7.6351639080376912E-2</v>
      </c>
      <c r="AG124" s="16">
        <v>-4.4018263946961025E-2</v>
      </c>
      <c r="AH124" s="16">
        <v>-6.5435511813491561E-4</v>
      </c>
      <c r="AI124" s="16">
        <v>4.648123407212568E-3</v>
      </c>
      <c r="AJ124" s="16">
        <v>-7.1682854095820531E-3</v>
      </c>
      <c r="AK124" s="16">
        <v>0.23731909086841377</v>
      </c>
    </row>
    <row r="125" spans="1:37" x14ac:dyDescent="0.4">
      <c r="A125" s="18">
        <v>0</v>
      </c>
      <c r="B125" s="18">
        <f t="shared" si="1"/>
        <v>-4702.6481479031463</v>
      </c>
      <c r="C125" s="16">
        <v>-72568.153741695045</v>
      </c>
      <c r="D125" s="16">
        <v>170240.0732278536</v>
      </c>
      <c r="E125" s="16">
        <v>-96738.297920276847</v>
      </c>
      <c r="F125" s="16">
        <v>-28975.719791633161</v>
      </c>
      <c r="G125" s="16">
        <v>3853.6793026182677</v>
      </c>
      <c r="H125" s="16">
        <v>6257.0922453835801</v>
      </c>
      <c r="I125" s="16">
        <v>17931.326677749603</v>
      </c>
      <c r="J125" s="16">
        <v>-492457.80939427571</v>
      </c>
      <c r="K125" s="16">
        <v>2071427.8424142867</v>
      </c>
      <c r="L125" s="16">
        <v>-1202077.6854897942</v>
      </c>
      <c r="M125" s="16">
        <v>-496789.8475881255</v>
      </c>
      <c r="N125" s="16">
        <v>89002.306019561089</v>
      </c>
      <c r="O125" s="16">
        <v>23948.576409716119</v>
      </c>
      <c r="P125" s="16">
        <v>577445.81762863148</v>
      </c>
      <c r="Q125" s="16">
        <v>-20.423135023455252</v>
      </c>
      <c r="R125" s="16">
        <v>0.82228042440222726</v>
      </c>
      <c r="S125" s="16">
        <v>-6.6022013314835366</v>
      </c>
      <c r="T125" s="16">
        <v>2.4529896900991592</v>
      </c>
      <c r="U125" s="16">
        <v>-6.0152440195891543</v>
      </c>
      <c r="V125" s="16">
        <v>-6.958635536424004</v>
      </c>
      <c r="W125" s="16">
        <v>38.626286534970042</v>
      </c>
      <c r="X125" s="16">
        <v>-6.7163217535480486</v>
      </c>
      <c r="Y125" s="16">
        <v>-21.801981544598462</v>
      </c>
      <c r="Z125" s="16">
        <v>41.630331509227666</v>
      </c>
      <c r="AA125" s="16">
        <v>-7.0180864696045075</v>
      </c>
      <c r="AB125" s="16">
        <v>10.984373713158634</v>
      </c>
      <c r="AC125" s="16">
        <v>14.996749813353095</v>
      </c>
      <c r="AD125" s="16">
        <v>97.763323289320624</v>
      </c>
      <c r="AE125" s="16">
        <v>-2.3944234005790362E-3</v>
      </c>
      <c r="AF125" s="16">
        <v>-4.9480629077559263E-2</v>
      </c>
      <c r="AG125" s="16">
        <v>-1.8939385659782898E-2</v>
      </c>
      <c r="AH125" s="16">
        <v>-3.5522968717961526E-3</v>
      </c>
      <c r="AI125" s="16">
        <v>2.6967305369333108E-3</v>
      </c>
      <c r="AJ125" s="16">
        <v>-7.1044680639190914E-3</v>
      </c>
      <c r="AK125" s="16">
        <v>0.23774247253670314</v>
      </c>
    </row>
    <row r="126" spans="1:37" x14ac:dyDescent="0.4">
      <c r="A126" s="18">
        <v>0</v>
      </c>
      <c r="B126" s="18">
        <f t="shared" si="1"/>
        <v>-5532.506942207765</v>
      </c>
      <c r="C126" s="16">
        <v>-98264.273191092492</v>
      </c>
      <c r="D126" s="16">
        <v>163860.34006988673</v>
      </c>
      <c r="E126" s="16">
        <v>-49161.483675175528</v>
      </c>
      <c r="F126" s="16">
        <v>-45066.14585032258</v>
      </c>
      <c r="G126" s="16">
        <v>4523.2185474215394</v>
      </c>
      <c r="H126" s="16">
        <v>6187.7406243291452</v>
      </c>
      <c r="I126" s="16">
        <v>17920.603474953183</v>
      </c>
      <c r="J126" s="16">
        <v>-1177843.1780021272</v>
      </c>
      <c r="K126" s="16">
        <v>1993219.8455007963</v>
      </c>
      <c r="L126" s="16">
        <v>-523951.12139913783</v>
      </c>
      <c r="M126" s="16">
        <v>-734432.82939066296</v>
      </c>
      <c r="N126" s="16">
        <v>93646.637652265592</v>
      </c>
      <c r="O126" s="16">
        <v>26688.960883509189</v>
      </c>
      <c r="P126" s="16">
        <v>579366.08475535689</v>
      </c>
      <c r="Q126" s="16">
        <v>-15.331569055795129</v>
      </c>
      <c r="R126" s="16">
        <v>6.6867848341153922</v>
      </c>
      <c r="S126" s="16">
        <v>5.5675538875999822</v>
      </c>
      <c r="T126" s="16">
        <v>0.67300396645262495</v>
      </c>
      <c r="U126" s="16">
        <v>-6.7096229951737039</v>
      </c>
      <c r="V126" s="16">
        <v>-6.4297885464323619</v>
      </c>
      <c r="W126" s="16">
        <v>38.693518671460794</v>
      </c>
      <c r="X126" s="16">
        <v>10.980776332805824</v>
      </c>
      <c r="Y126" s="16">
        <v>6.4584019454615955</v>
      </c>
      <c r="Z126" s="16">
        <v>54.238557367804262</v>
      </c>
      <c r="AA126" s="16">
        <v>-6.474932460694486</v>
      </c>
      <c r="AB126" s="16">
        <v>9.9441364360350786</v>
      </c>
      <c r="AC126" s="16">
        <v>14.857779024775052</v>
      </c>
      <c r="AD126" s="16">
        <v>97.880881339631685</v>
      </c>
      <c r="AE126" s="16">
        <v>-2.3672577629622878E-2</v>
      </c>
      <c r="AF126" s="16">
        <v>-9.8160180436878408E-3</v>
      </c>
      <c r="AG126" s="16">
        <v>1.1476582354491848E-2</v>
      </c>
      <c r="AH126" s="16">
        <v>-6.5490018490617693E-3</v>
      </c>
      <c r="AI126" s="16">
        <v>6.5488266736717191E-4</v>
      </c>
      <c r="AJ126" s="16">
        <v>-7.0090571606714154E-3</v>
      </c>
      <c r="AK126" s="16">
        <v>0.23816218966118488</v>
      </c>
    </row>
    <row r="127" spans="1:37" x14ac:dyDescent="0.4">
      <c r="A127" s="18">
        <v>0</v>
      </c>
      <c r="B127" s="18">
        <f t="shared" si="1"/>
        <v>-5655.7964142397832</v>
      </c>
      <c r="C127" s="16">
        <v>-79432.292303846814</v>
      </c>
      <c r="D127" s="16">
        <v>98458.992663781071</v>
      </c>
      <c r="E127" s="16">
        <v>10377.788401321865</v>
      </c>
      <c r="F127" s="16">
        <v>-58569.989079868428</v>
      </c>
      <c r="G127" s="16">
        <v>5153.868120083077</v>
      </c>
      <c r="H127" s="16">
        <v>6101.7584283054885</v>
      </c>
      <c r="I127" s="16">
        <v>17909.873770223741</v>
      </c>
      <c r="J127" s="16">
        <v>-991574.23539530463</v>
      </c>
      <c r="K127" s="16">
        <v>1141149.3235933208</v>
      </c>
      <c r="L127" s="16">
        <v>308463.17947188416</v>
      </c>
      <c r="M127" s="16">
        <v>-933010.87516433513</v>
      </c>
      <c r="N127" s="16">
        <v>96812.244344137944</v>
      </c>
      <c r="O127" s="16">
        <v>29392.689817989791</v>
      </c>
      <c r="P127" s="16">
        <v>581270.07333230693</v>
      </c>
      <c r="Q127" s="16">
        <v>-5.7891274067886309</v>
      </c>
      <c r="R127" s="16">
        <v>9.7582860265249067</v>
      </c>
      <c r="S127" s="16">
        <v>17.521986294477561</v>
      </c>
      <c r="T127" s="16">
        <v>-1.1044986838815836</v>
      </c>
      <c r="U127" s="16">
        <v>-7.3692728593212298</v>
      </c>
      <c r="V127" s="16">
        <v>-5.8891258578097556</v>
      </c>
      <c r="W127" s="16">
        <v>38.760106884117434</v>
      </c>
      <c r="X127" s="16">
        <v>-16.258675590425131</v>
      </c>
      <c r="Y127" s="16">
        <v>31.614785428963977</v>
      </c>
      <c r="Z127" s="16">
        <v>51.381492944548057</v>
      </c>
      <c r="AA127" s="16">
        <v>-5.6987723894445086</v>
      </c>
      <c r="AB127" s="16">
        <v>8.7787743316357343</v>
      </c>
      <c r="AC127" s="16">
        <v>14.685166995647645</v>
      </c>
      <c r="AD127" s="16">
        <v>97.997228279074221</v>
      </c>
      <c r="AE127" s="16">
        <v>-2.3885945296358235E-2</v>
      </c>
      <c r="AF127" s="16">
        <v>3.3020061125974623E-2</v>
      </c>
      <c r="AG127" s="16">
        <v>4.2482488666085859E-2</v>
      </c>
      <c r="AH127" s="16">
        <v>-9.3723648158209397E-3</v>
      </c>
      <c r="AI127" s="16">
        <v>-1.4435089349123288E-3</v>
      </c>
      <c r="AJ127" s="16">
        <v>-6.8808893511281702E-3</v>
      </c>
      <c r="AK127" s="16">
        <v>0.23857815860615922</v>
      </c>
    </row>
    <row r="128" spans="1:37" x14ac:dyDescent="0.4">
      <c r="A128" s="18">
        <v>0</v>
      </c>
      <c r="B128" s="18">
        <f t="shared" si="1"/>
        <v>-5342.5742371236556</v>
      </c>
      <c r="C128" s="16">
        <v>-34070.891528003543</v>
      </c>
      <c r="D128" s="16">
        <v>7148.4874515914216</v>
      </c>
      <c r="E128" s="16">
        <v>65574.164558082892</v>
      </c>
      <c r="F128" s="16">
        <v>-68293.482661185277</v>
      </c>
      <c r="G128" s="16">
        <v>5743.9905772244247</v>
      </c>
      <c r="H128" s="16">
        <v>5998.5911747621576</v>
      </c>
      <c r="I128" s="16">
        <v>17899.140427527927</v>
      </c>
      <c r="J128" s="16">
        <v>-304378.4782381265</v>
      </c>
      <c r="K128" s="16">
        <v>-41854.795922232741</v>
      </c>
      <c r="L128" s="16">
        <v>1061204.7504534305</v>
      </c>
      <c r="M128" s="16">
        <v>-1073721.2232390696</v>
      </c>
      <c r="N128" s="16">
        <v>98470.157195174586</v>
      </c>
      <c r="O128" s="16">
        <v>32053.401412497595</v>
      </c>
      <c r="P128" s="16">
        <v>583157.38833832613</v>
      </c>
      <c r="Q128" s="16">
        <v>18.646706917476042</v>
      </c>
      <c r="R128" s="16">
        <v>8.2155140589894504</v>
      </c>
      <c r="S128" s="16">
        <v>26.49079084350549</v>
      </c>
      <c r="T128" s="16">
        <v>-2.7125496157011511</v>
      </c>
      <c r="U128" s="16">
        <v>-7.9818399640057391</v>
      </c>
      <c r="V128" s="16">
        <v>-5.3378150794977222</v>
      </c>
      <c r="W128" s="16">
        <v>38.826035777489935</v>
      </c>
      <c r="X128" s="16">
        <v>-19.519417957374074</v>
      </c>
      <c r="Y128" s="16">
        <v>42.163098204876391</v>
      </c>
      <c r="Z128" s="16">
        <v>35.53029179761711</v>
      </c>
      <c r="AA128" s="16">
        <v>-4.6914608529819075</v>
      </c>
      <c r="AB128" s="16">
        <v>7.4991812417074177</v>
      </c>
      <c r="AC128" s="16">
        <v>14.478255305311748</v>
      </c>
      <c r="AD128" s="16">
        <v>98.11234216934227</v>
      </c>
      <c r="AE128" s="16">
        <v>8.7201262295724183E-3</v>
      </c>
      <c r="AF128" s="16">
        <v>6.3086071638431954E-2</v>
      </c>
      <c r="AG128" s="16">
        <v>6.6714121223942588E-2</v>
      </c>
      <c r="AH128" s="16">
        <v>-1.1750280537960596E-2</v>
      </c>
      <c r="AI128" s="16">
        <v>-3.5644810817290419E-3</v>
      </c>
      <c r="AJ128" s="16">
        <v>-6.7188532081834656E-3</v>
      </c>
      <c r="AK128" s="16">
        <v>0.23899029573592614</v>
      </c>
    </row>
    <row r="129" spans="1:37" x14ac:dyDescent="0.4">
      <c r="A129" s="18">
        <v>0</v>
      </c>
      <c r="B129" s="18">
        <f t="shared" si="1"/>
        <v>-5326.5377319406398</v>
      </c>
      <c r="C129" s="16">
        <v>2008.3300525777777</v>
      </c>
      <c r="D129" s="16">
        <v>-56838.019629142182</v>
      </c>
      <c r="E129" s="16">
        <v>97814.510184303726</v>
      </c>
      <c r="F129" s="16">
        <v>-73042.859775187491</v>
      </c>
      <c r="G129" s="16">
        <v>6291.8986124812463</v>
      </c>
      <c r="H129" s="16">
        <v>5877.7342441344981</v>
      </c>
      <c r="I129" s="16">
        <v>17888.406310832419</v>
      </c>
      <c r="J129" s="16">
        <v>72913.064333796647</v>
      </c>
      <c r="K129" s="16">
        <v>-833592.06502959668</v>
      </c>
      <c r="L129" s="16">
        <v>1467522.7367165899</v>
      </c>
      <c r="M129" s="16">
        <v>-1137761.1119447949</v>
      </c>
      <c r="N129" s="16">
        <v>98591.441633630049</v>
      </c>
      <c r="O129" s="16">
        <v>34664.699538118599</v>
      </c>
      <c r="P129" s="16">
        <v>585027.63475225645</v>
      </c>
      <c r="Q129" s="16">
        <v>14.026256776353954</v>
      </c>
      <c r="R129" s="16">
        <v>2.5951668381050124</v>
      </c>
      <c r="S129" s="16">
        <v>29.50960918983948</v>
      </c>
      <c r="T129" s="16">
        <v>-3.9841801838036055</v>
      </c>
      <c r="U129" s="16">
        <v>-8.5348064340821388</v>
      </c>
      <c r="V129" s="16">
        <v>-4.7771880475569413</v>
      </c>
      <c r="W129" s="16">
        <v>38.891289956128233</v>
      </c>
      <c r="X129" s="16">
        <v>-11.564760411899835</v>
      </c>
      <c r="Y129" s="16">
        <v>33.17220397796077</v>
      </c>
      <c r="Z129" s="16">
        <v>11.042537374877327</v>
      </c>
      <c r="AA129" s="16">
        <v>-3.4548524484344347</v>
      </c>
      <c r="AB129" s="16">
        <v>6.1161330488559722</v>
      </c>
      <c r="AC129" s="16">
        <v>14.23650349224944</v>
      </c>
      <c r="AD129" s="16">
        <v>98.226201072129754</v>
      </c>
      <c r="AE129" s="16">
        <v>1.6408971057159945E-2</v>
      </c>
      <c r="AF129" s="16">
        <v>5.839943769765242E-2</v>
      </c>
      <c r="AG129" s="16">
        <v>7.6235625501407764E-2</v>
      </c>
      <c r="AH129" s="16">
        <v>-1.341064378136924E-2</v>
      </c>
      <c r="AI129" s="16">
        <v>-5.6739117548327087E-3</v>
      </c>
      <c r="AJ129" s="16">
        <v>-6.521996134804085E-3</v>
      </c>
      <c r="AK129" s="16">
        <v>0.23939851741478588</v>
      </c>
    </row>
    <row r="130" spans="1:37" x14ac:dyDescent="0.4">
      <c r="A130" s="18">
        <v>0</v>
      </c>
      <c r="B130" s="18">
        <f t="shared" si="1"/>
        <v>-5423.6968495967085</v>
      </c>
      <c r="C130" s="16">
        <v>8568.5031351364614</v>
      </c>
      <c r="D130" s="16">
        <v>-58210.766600703224</v>
      </c>
      <c r="E130" s="16">
        <v>91224.36970376641</v>
      </c>
      <c r="F130" s="16">
        <v>-71993.854388153108</v>
      </c>
      <c r="G130" s="16">
        <v>6795.3395718906313</v>
      </c>
      <c r="H130" s="16">
        <v>5738.7342939589917</v>
      </c>
      <c r="I130" s="16">
        <v>17877.674284103839</v>
      </c>
      <c r="J130" s="16">
        <v>-27628.114845341745</v>
      </c>
      <c r="K130" s="16">
        <v>-744879.5635527469</v>
      </c>
      <c r="L130" s="16">
        <v>1300055.206966182</v>
      </c>
      <c r="M130" s="16">
        <v>-1111967.772204367</v>
      </c>
      <c r="N130" s="16">
        <v>97178.045415657019</v>
      </c>
      <c r="O130" s="16">
        <v>37219.380667674799</v>
      </c>
      <c r="P130" s="16">
        <v>586880.41755294183</v>
      </c>
      <c r="Q130" s="16">
        <v>-12.449199440048842</v>
      </c>
      <c r="R130" s="16">
        <v>-1.8206971978285864</v>
      </c>
      <c r="S130" s="16">
        <v>23.973171052458298</v>
      </c>
      <c r="T130" s="16">
        <v>-4.7858090187089788</v>
      </c>
      <c r="U130" s="16">
        <v>-9.0160832014480459</v>
      </c>
      <c r="V130" s="16">
        <v>-4.2089003623463253</v>
      </c>
      <c r="W130" s="16">
        <v>38.95585402458228</v>
      </c>
      <c r="X130" s="16">
        <v>7.6993911162335475</v>
      </c>
      <c r="Y130" s="16">
        <v>12.159048422927913</v>
      </c>
      <c r="Z130" s="16">
        <v>-17.348350257297888</v>
      </c>
      <c r="AA130" s="16">
        <v>-2.004082107503673</v>
      </c>
      <c r="AB130" s="16">
        <v>4.6430105955401935</v>
      </c>
      <c r="AC130" s="16">
        <v>13.959529361027158</v>
      </c>
      <c r="AD130" s="16">
        <v>98.338783049130768</v>
      </c>
      <c r="AE130" s="16">
        <v>-1.041860094798374E-2</v>
      </c>
      <c r="AF130" s="16">
        <v>2.0048971459085959E-2</v>
      </c>
      <c r="AG130" s="16">
        <v>6.4074993739466152E-2</v>
      </c>
      <c r="AH130" s="16">
        <v>-1.413802209184563E-2</v>
      </c>
      <c r="AI130" s="16">
        <v>-7.7383500018533219E-3</v>
      </c>
      <c r="AJ130" s="16">
        <v>-6.2897321639080513E-3</v>
      </c>
      <c r="AK130" s="16">
        <v>0.23980274000703863</v>
      </c>
    </row>
    <row r="131" spans="1:37" x14ac:dyDescent="0.4">
      <c r="A131" s="18">
        <v>0</v>
      </c>
      <c r="B131" s="18">
        <f t="shared" ref="B131:B181" si="2">18690.508+0.002*J131+0.998*E131+0.005*M131+0.978*C131+1.001*D131+1.064*G131+0.929*F131</f>
        <v>-4865.5839583963825</v>
      </c>
      <c r="C131" s="16">
        <v>-5804.8101883669979</v>
      </c>
      <c r="D131" s="16">
        <v>-5636.4872650189045</v>
      </c>
      <c r="E131" s="16">
        <v>46543.41134861976</v>
      </c>
      <c r="F131" s="16">
        <v>-65800.203607813979</v>
      </c>
      <c r="G131" s="16">
        <v>7249.9321437699391</v>
      </c>
      <c r="H131" s="16">
        <v>5581.2103575013261</v>
      </c>
      <c r="I131" s="16">
        <v>17866.947211308856</v>
      </c>
      <c r="J131" s="16">
        <v>-122017.49528116896</v>
      </c>
      <c r="K131" s="16">
        <v>135449.75190361805</v>
      </c>
      <c r="L131" s="16">
        <v>575211.54968072765</v>
      </c>
      <c r="M131" s="16">
        <v>-1005738.4053123484</v>
      </c>
      <c r="N131" s="16">
        <v>94354.400470631866</v>
      </c>
      <c r="O131" s="16">
        <v>39708.056819313919</v>
      </c>
      <c r="P131" s="16">
        <v>588715.34171922586</v>
      </c>
      <c r="Q131" s="16">
        <v>3.681087082544968</v>
      </c>
      <c r="R131" s="16">
        <v>1.0734921580333736</v>
      </c>
      <c r="S131" s="16">
        <v>10.037754328595632</v>
      </c>
      <c r="T131" s="16">
        <v>-5.1174038538272013</v>
      </c>
      <c r="U131" s="16">
        <v>-9.4159635712970751</v>
      </c>
      <c r="V131" s="16">
        <v>-3.6352355362927233</v>
      </c>
      <c r="W131" s="16">
        <v>39.019712587402026</v>
      </c>
      <c r="X131" s="16">
        <v>-7.3180496016664724</v>
      </c>
      <c r="Y131" s="16">
        <v>-9.9937394156525503</v>
      </c>
      <c r="Z131" s="16">
        <v>-42.582067862834691</v>
      </c>
      <c r="AA131" s="16">
        <v>-0.40740610018900941</v>
      </c>
      <c r="AB131" s="16">
        <v>3.1039917370429633</v>
      </c>
      <c r="AC131" s="16">
        <v>13.647206607139465</v>
      </c>
      <c r="AD131" s="16">
        <v>98.450066162039192</v>
      </c>
      <c r="AE131" s="16">
        <v>-1.8749913195009189E-2</v>
      </c>
      <c r="AF131" s="16">
        <v>-2.1412541606237113E-2</v>
      </c>
      <c r="AG131" s="16">
        <v>3.0337220041253235E-2</v>
      </c>
      <c r="AH131" s="16">
        <v>-1.394367413483154E-2</v>
      </c>
      <c r="AI131" s="16">
        <v>-9.7277025196873187E-3</v>
      </c>
      <c r="AJ131" s="16">
        <v>-6.0222684624725966E-3</v>
      </c>
      <c r="AK131" s="16">
        <v>0.24020287987698452</v>
      </c>
    </row>
    <row r="132" spans="1:37" x14ac:dyDescent="0.4">
      <c r="A132" s="18">
        <v>0</v>
      </c>
      <c r="B132" s="18">
        <f t="shared" si="2"/>
        <v>-4794.8874129822361</v>
      </c>
      <c r="C132" s="16">
        <v>-3721.0671132481957</v>
      </c>
      <c r="D132" s="16">
        <v>39677.693609953334</v>
      </c>
      <c r="E132" s="16">
        <v>-11383.271539820009</v>
      </c>
      <c r="F132" s="16">
        <v>-55485.145327265476</v>
      </c>
      <c r="G132" s="16">
        <v>7650.4865794884645</v>
      </c>
      <c r="H132" s="16">
        <v>5405.0758344777632</v>
      </c>
      <c r="I132" s="16">
        <v>17856.227956414117</v>
      </c>
      <c r="J132" s="16">
        <v>-313462.38440668746</v>
      </c>
      <c r="K132" s="16">
        <v>862276.79949065822</v>
      </c>
      <c r="L132" s="16">
        <v>-328595.77582644514</v>
      </c>
      <c r="M132" s="16">
        <v>-834110.20515622827</v>
      </c>
      <c r="N132" s="16">
        <v>90275.475751491365</v>
      </c>
      <c r="O132" s="16">
        <v>42120.877917259815</v>
      </c>
      <c r="P132" s="16">
        <v>590532.01222995145</v>
      </c>
      <c r="Q132" s="16">
        <v>-20.219656827857619</v>
      </c>
      <c r="R132" s="16">
        <v>5.828431119909931</v>
      </c>
      <c r="S132" s="16">
        <v>-6.8953343409123979</v>
      </c>
      <c r="T132" s="16">
        <v>-5.0123196982906659</v>
      </c>
      <c r="U132" s="16">
        <v>-9.7248879295259503</v>
      </c>
      <c r="V132" s="16">
        <v>-3.0590825724606887</v>
      </c>
      <c r="W132" s="16">
        <v>39.082850249137387</v>
      </c>
      <c r="X132" s="16">
        <v>11.898608346356042</v>
      </c>
      <c r="Y132" s="16">
        <v>-27.508634627616221</v>
      </c>
      <c r="Z132" s="16">
        <v>-55.43345624726674</v>
      </c>
      <c r="AA132" s="16">
        <v>1.2536389689362963</v>
      </c>
      <c r="AB132" s="16">
        <v>1.5255351948681637</v>
      </c>
      <c r="AC132" s="16">
        <v>13.299891285797266</v>
      </c>
      <c r="AD132" s="16">
        <v>98.560028472549078</v>
      </c>
      <c r="AE132" s="16">
        <v>-1.0059766182448247E-2</v>
      </c>
      <c r="AF132" s="16">
        <v>-3.4046261429618911E-2</v>
      </c>
      <c r="AG132" s="16">
        <v>-1.1967568522639678E-2</v>
      </c>
      <c r="AH132" s="16">
        <v>-1.2895531355680608E-2</v>
      </c>
      <c r="AI132" s="16">
        <v>-1.1611905904018388E-2</v>
      </c>
      <c r="AJ132" s="16">
        <v>-5.7208199945175337E-3</v>
      </c>
      <c r="AK132" s="16">
        <v>0.24059885338892337</v>
      </c>
    </row>
    <row r="133" spans="1:37" x14ac:dyDescent="0.4">
      <c r="A133" s="18">
        <v>0</v>
      </c>
      <c r="B133" s="18">
        <f t="shared" si="2"/>
        <v>-4123.4668975688692</v>
      </c>
      <c r="C133" s="16">
        <v>28298.442776936099</v>
      </c>
      <c r="D133" s="16">
        <v>43211.818434872133</v>
      </c>
      <c r="E133" s="16">
        <v>-60485.920410611507</v>
      </c>
      <c r="F133" s="16">
        <v>-42071.917439603007</v>
      </c>
      <c r="G133" s="16">
        <v>7991.4029156383567</v>
      </c>
      <c r="H133" s="16">
        <v>5210.6543393816401</v>
      </c>
      <c r="I133" s="16">
        <v>17845.519383386287</v>
      </c>
      <c r="J133" s="16">
        <v>131313.40517018287</v>
      </c>
      <c r="K133" s="16">
        <v>843083.5794865971</v>
      </c>
      <c r="L133" s="16">
        <v>-1084150.887194155</v>
      </c>
      <c r="M133" s="16">
        <v>-612120.36562349531</v>
      </c>
      <c r="N133" s="16">
        <v>85094.984201077226</v>
      </c>
      <c r="O133" s="16">
        <v>44449.249895831046</v>
      </c>
      <c r="P133" s="16">
        <v>592330.03406396206</v>
      </c>
      <c r="Q133" s="16">
        <v>-2.7105329290911078</v>
      </c>
      <c r="R133" s="16">
        <v>2.7871371310783513</v>
      </c>
      <c r="S133" s="16">
        <v>-22.221820311386153</v>
      </c>
      <c r="T133" s="16">
        <v>-4.5039115612316074</v>
      </c>
      <c r="U133" s="16">
        <v>-9.9328320852368499</v>
      </c>
      <c r="V133" s="16">
        <v>-2.4837950507096243</v>
      </c>
      <c r="W133" s="16">
        <v>39.14525161433837</v>
      </c>
      <c r="X133" s="16">
        <v>7.5866364293581254</v>
      </c>
      <c r="Y133" s="16">
        <v>-39.984370846049444</v>
      </c>
      <c r="Z133" s="16">
        <v>-53.046744601457974</v>
      </c>
      <c r="AA133" s="16">
        <v>2.8975164952987198</v>
      </c>
      <c r="AB133" s="16">
        <v>-6.6554376084443034E-2</v>
      </c>
      <c r="AC133" s="16">
        <v>12.918593518815909</v>
      </c>
      <c r="AD133" s="16">
        <v>98.668648042354306</v>
      </c>
      <c r="AE133" s="16">
        <v>1.2424897826807373E-2</v>
      </c>
      <c r="AF133" s="16">
        <v>-2.6366670079228809E-2</v>
      </c>
      <c r="AG133" s="16">
        <v>-5.1436780980394482E-2</v>
      </c>
      <c r="AH133" s="16">
        <v>-1.1061525199745334E-2</v>
      </c>
      <c r="AI133" s="16">
        <v>-1.3359883564788125E-2</v>
      </c>
      <c r="AJ133" s="16">
        <v>-5.3876149098060783E-3</v>
      </c>
      <c r="AK133" s="16">
        <v>0.24099057690715545</v>
      </c>
    </row>
    <row r="134" spans="1:37" x14ac:dyDescent="0.4">
      <c r="A134" s="18">
        <v>0</v>
      </c>
      <c r="B134" s="18">
        <f t="shared" si="2"/>
        <v>-3063.7010252247783</v>
      </c>
      <c r="C134" s="16">
        <v>72198.479142906101</v>
      </c>
      <c r="D134" s="16">
        <v>16675.53348217695</v>
      </c>
      <c r="E134" s="16">
        <v>-93390.429818871184</v>
      </c>
      <c r="F134" s="16">
        <v>-26583.757837921963</v>
      </c>
      <c r="G134" s="16">
        <v>8266.7292359952589</v>
      </c>
      <c r="H134" s="16">
        <v>4998.6214395228371</v>
      </c>
      <c r="I134" s="16">
        <v>17834.824356191999</v>
      </c>
      <c r="J134" s="16">
        <v>910829.92196305818</v>
      </c>
      <c r="K134" s="16">
        <v>304763.15412949596</v>
      </c>
      <c r="L134" s="16">
        <v>-1580547.225142594</v>
      </c>
      <c r="M134" s="16">
        <v>-354806.08060164051</v>
      </c>
      <c r="N134" s="16">
        <v>78964.922291448267</v>
      </c>
      <c r="O134" s="16">
        <v>46686.295160130867</v>
      </c>
      <c r="P134" s="16">
        <v>594109.01220010116</v>
      </c>
      <c r="Q134" s="16">
        <v>16.990038589590046</v>
      </c>
      <c r="R134" s="16">
        <v>-5.922712108201849</v>
      </c>
      <c r="S134" s="16">
        <v>-33.611607373526603</v>
      </c>
      <c r="T134" s="16">
        <v>-3.6255344517825558</v>
      </c>
      <c r="U134" s="16">
        <v>-10.029448792292506</v>
      </c>
      <c r="V134" s="16">
        <v>-1.9130496061380444</v>
      </c>
      <c r="W134" s="16">
        <v>39.206901287554885</v>
      </c>
      <c r="X134" s="16">
        <v>-7.5516249635164003</v>
      </c>
      <c r="Y134" s="16">
        <v>-43.762825410529899</v>
      </c>
      <c r="Z134" s="16">
        <v>-38.767709007557414</v>
      </c>
      <c r="AA134" s="16">
        <v>4.4426898743249428</v>
      </c>
      <c r="AB134" s="16">
        <v>-1.6471333706102456</v>
      </c>
      <c r="AC134" s="16">
        <v>12.504984477705536</v>
      </c>
      <c r="AD134" s="16">
        <v>98.775902933149084</v>
      </c>
      <c r="AE134" s="16">
        <v>1.8708581354707057E-2</v>
      </c>
      <c r="AF134" s="16">
        <v>-8.7793344730340422E-3</v>
      </c>
      <c r="AG134" s="16">
        <v>-8.1804186295236017E-2</v>
      </c>
      <c r="AH134" s="16">
        <v>-8.5095871123794155E-3</v>
      </c>
      <c r="AI134" s="16">
        <v>-1.4939660267170935E-2</v>
      </c>
      <c r="AJ134" s="16">
        <v>-5.0257800028677864E-3</v>
      </c>
      <c r="AK134" s="16">
        <v>0.24137796679598114</v>
      </c>
    </row>
    <row r="135" spans="1:37" x14ac:dyDescent="0.4">
      <c r="A135" s="18">
        <v>0</v>
      </c>
      <c r="B135" s="18">
        <f t="shared" si="2"/>
        <v>-2123.3179793953477</v>
      </c>
      <c r="C135" s="16">
        <v>106479.94398142025</v>
      </c>
      <c r="D135" s="16">
        <v>-21346.643884875972</v>
      </c>
      <c r="E135" s="16">
        <v>-106155.40105826093</v>
      </c>
      <c r="F135" s="16">
        <v>-10042.211103627307</v>
      </c>
      <c r="G135" s="16">
        <v>8470.4413599179625</v>
      </c>
      <c r="H135" s="16">
        <v>4769.7249666280823</v>
      </c>
      <c r="I135" s="16">
        <v>17824.145738797917</v>
      </c>
      <c r="J135" s="16">
        <v>1531440.2338704893</v>
      </c>
      <c r="K135" s="16">
        <v>-414126.28604039224</v>
      </c>
      <c r="L135" s="16">
        <v>-1756775.6485086302</v>
      </c>
      <c r="M135" s="16">
        <v>-77269.273548602112</v>
      </c>
      <c r="N135" s="16">
        <v>72036.900941857821</v>
      </c>
      <c r="O135" s="16">
        <v>48825.52166806574</v>
      </c>
      <c r="P135" s="16">
        <v>595868.55161721178</v>
      </c>
      <c r="Q135" s="16">
        <v>28.497417847552676</v>
      </c>
      <c r="R135" s="16">
        <v>-14.770641714551475</v>
      </c>
      <c r="S135" s="16">
        <v>-39.217641946837219</v>
      </c>
      <c r="T135" s="16">
        <v>-2.4220043811004408</v>
      </c>
      <c r="U135" s="16">
        <v>-10.004329919213868</v>
      </c>
      <c r="V135" s="16">
        <v>-1.3505837591865431</v>
      </c>
      <c r="W135" s="16">
        <v>39.267783873336867</v>
      </c>
      <c r="X135" s="16">
        <v>-21.080072278671633</v>
      </c>
      <c r="Y135" s="16">
        <v>-34.253528931345052</v>
      </c>
      <c r="Z135" s="16">
        <v>-17.105489358388962</v>
      </c>
      <c r="AA135" s="16">
        <v>5.7715381653142979</v>
      </c>
      <c r="AB135" s="16">
        <v>-3.1912003188381481</v>
      </c>
      <c r="AC135" s="16">
        <v>12.060877469310173</v>
      </c>
      <c r="AD135" s="16">
        <v>98.881771206627135</v>
      </c>
      <c r="AE135" s="16">
        <v>1.2899398295123545E-2</v>
      </c>
      <c r="AF135" s="16">
        <v>4.7774296104809728E-3</v>
      </c>
      <c r="AG135" s="16">
        <v>-9.7818868975025342E-2</v>
      </c>
      <c r="AH135" s="16">
        <v>-5.3301955057049174E-3</v>
      </c>
      <c r="AI135" s="16">
        <v>-1.631907303854074E-2</v>
      </c>
      <c r="AJ135" s="16">
        <v>-4.6386298060337294E-3</v>
      </c>
      <c r="AK135" s="16">
        <v>0.2417609394197002</v>
      </c>
    </row>
    <row r="136" spans="1:37" x14ac:dyDescent="0.4">
      <c r="A136" s="18">
        <v>1072.2239999999999</v>
      </c>
      <c r="B136" s="18">
        <f t="shared" si="2"/>
        <v>477.65284999323285</v>
      </c>
      <c r="C136" s="16">
        <v>121433.56018327337</v>
      </c>
      <c r="D136" s="16">
        <v>-62967.840849941735</v>
      </c>
      <c r="E136" s="16">
        <v>-94883.334862020216</v>
      </c>
      <c r="F136" s="16">
        <v>6555.1252743284613</v>
      </c>
      <c r="G136" s="16">
        <v>8596.5073195001733</v>
      </c>
      <c r="H136" s="16">
        <v>4524.7205396892432</v>
      </c>
      <c r="I136" s="16">
        <v>17813.486395170712</v>
      </c>
      <c r="J136" s="16">
        <v>2244422.4424382942</v>
      </c>
      <c r="K136" s="16">
        <v>-1241600.9426019993</v>
      </c>
      <c r="L136" s="16">
        <v>-1551676.6898122991</v>
      </c>
      <c r="M136" s="16">
        <v>204851.96423276392</v>
      </c>
      <c r="N136" s="16">
        <v>64462.506355347374</v>
      </c>
      <c r="O136" s="16">
        <v>50860.462093755523</v>
      </c>
      <c r="P136" s="16">
        <v>597608.25729413738</v>
      </c>
      <c r="Q136" s="16">
        <v>38.486188922932214</v>
      </c>
      <c r="R136" s="16">
        <v>-21.256837146236013</v>
      </c>
      <c r="S136" s="16">
        <v>-37.146811651736328</v>
      </c>
      <c r="T136" s="16">
        <v>-0.99210809942738609</v>
      </c>
      <c r="U136" s="16">
        <v>-9.8470721998389443</v>
      </c>
      <c r="V136" s="16">
        <v>-0.80013016497836076</v>
      </c>
      <c r="W136" s="16">
        <v>39.327883976234283</v>
      </c>
      <c r="X136" s="16">
        <v>-13.024396959557627</v>
      </c>
      <c r="Y136" s="16">
        <v>-12.384461656645268</v>
      </c>
      <c r="Z136" s="16">
        <v>7.5154350505629575</v>
      </c>
      <c r="AA136" s="16">
        <v>6.6750216209780548</v>
      </c>
      <c r="AB136" s="16">
        <v>-4.6737694521208359</v>
      </c>
      <c r="AC136" s="16">
        <v>11.58810150169745</v>
      </c>
      <c r="AD136" s="16">
        <v>98.98623092448257</v>
      </c>
      <c r="AE136" s="16">
        <v>8.6268992878488528E-3</v>
      </c>
      <c r="AF136" s="16">
        <v>2.3512205187227455E-3</v>
      </c>
      <c r="AG136" s="16">
        <v>-9.4120742309370856E-2</v>
      </c>
      <c r="AH136" s="16">
        <v>-1.7203508819084218E-3</v>
      </c>
      <c r="AI136" s="16">
        <v>-1.7465928968885405E-2</v>
      </c>
      <c r="AJ136" s="16">
        <v>-4.2295087890199361E-3</v>
      </c>
      <c r="AK136" s="16">
        <v>0.242139411142613</v>
      </c>
    </row>
    <row r="137" spans="1:37" x14ac:dyDescent="0.4">
      <c r="A137" s="18">
        <v>0</v>
      </c>
      <c r="B137" s="18">
        <f t="shared" si="2"/>
        <v>-695.9812447629447</v>
      </c>
      <c r="C137" s="16">
        <v>96043.490007049651</v>
      </c>
      <c r="D137" s="16">
        <v>-92810.72432727991</v>
      </c>
      <c r="E137" s="16">
        <v>-56219.916295029019</v>
      </c>
      <c r="F137" s="16">
        <v>22281.042501448621</v>
      </c>
      <c r="G137" s="16">
        <v>8638.8950045644197</v>
      </c>
      <c r="H137" s="16">
        <v>4264.3639199692334</v>
      </c>
      <c r="I137" s="16">
        <v>17802.849189277003</v>
      </c>
      <c r="J137" s="16">
        <v>1714693.602801377</v>
      </c>
      <c r="K137" s="16">
        <v>-1945119.231421106</v>
      </c>
      <c r="L137" s="16">
        <v>-909539.49305298249</v>
      </c>
      <c r="M137" s="16">
        <v>474745.81361671223</v>
      </c>
      <c r="N137" s="16">
        <v>56393.443895169534</v>
      </c>
      <c r="O137" s="16">
        <v>52784.529951108212</v>
      </c>
      <c r="P137" s="16">
        <v>599327.73420972144</v>
      </c>
      <c r="Q137" s="16">
        <v>47.865038204261829</v>
      </c>
      <c r="R137" s="16">
        <v>-26.219605328925162</v>
      </c>
      <c r="S137" s="16">
        <v>-25.683322640836543</v>
      </c>
      <c r="T137" s="16">
        <v>0.52139971702742161</v>
      </c>
      <c r="U137" s="16">
        <v>-9.5472749424105086</v>
      </c>
      <c r="V137" s="16">
        <v>-0.26541890423219822</v>
      </c>
      <c r="W137" s="16">
        <v>39.387186200797061</v>
      </c>
      <c r="X137" s="16">
        <v>-14.348693740538149</v>
      </c>
      <c r="Y137" s="16">
        <v>11.548324188067632</v>
      </c>
      <c r="Z137" s="16">
        <v>30.696408208999298</v>
      </c>
      <c r="AA137" s="16">
        <v>7.119690309583965</v>
      </c>
      <c r="AB137" s="16">
        <v>-6.0698604005811641</v>
      </c>
      <c r="AC137" s="16">
        <v>11.088490981705014</v>
      </c>
      <c r="AD137" s="16">
        <v>99.089260148409409</v>
      </c>
      <c r="AE137" s="16">
        <v>2.7197503919861109E-2</v>
      </c>
      <c r="AF137" s="16">
        <v>-1.7096437542539179E-2</v>
      </c>
      <c r="AG137" s="16">
        <v>-6.5797630534720847E-2</v>
      </c>
      <c r="AH137" s="16">
        <v>2.0350623981149705E-3</v>
      </c>
      <c r="AI137" s="16">
        <v>-1.8347974473597716E-2</v>
      </c>
      <c r="AJ137" s="16">
        <v>-3.8018220961378423E-3</v>
      </c>
      <c r="AK137" s="16">
        <v>0.24251329832901947</v>
      </c>
    </row>
    <row r="138" spans="1:37" x14ac:dyDescent="0.4">
      <c r="A138" s="18">
        <v>0</v>
      </c>
      <c r="B138" s="18">
        <f t="shared" si="2"/>
        <v>-1223.8649706691067</v>
      </c>
      <c r="C138" s="16">
        <v>-12839.637547198061</v>
      </c>
      <c r="D138" s="16">
        <v>-60691.301797176748</v>
      </c>
      <c r="E138" s="16">
        <v>6932.2135566993647</v>
      </c>
      <c r="F138" s="16">
        <v>36225.50562892764</v>
      </c>
      <c r="G138" s="16">
        <v>8591.5696089155626</v>
      </c>
      <c r="H138" s="16">
        <v>3989.4135647487724</v>
      </c>
      <c r="I138" s="16">
        <v>17792.236985083473</v>
      </c>
      <c r="J138" s="16">
        <v>52447.848573325464</v>
      </c>
      <c r="K138" s="16">
        <v>-1458798.8618132595</v>
      </c>
      <c r="L138" s="16">
        <v>127223.86230412639</v>
      </c>
      <c r="M138" s="16">
        <v>715323.20591439051</v>
      </c>
      <c r="N138" s="16">
        <v>47981.460045468295</v>
      </c>
      <c r="O138" s="16">
        <v>54591.097633141682</v>
      </c>
      <c r="P138" s="16">
        <v>601026.58734280721</v>
      </c>
      <c r="Q138" s="16">
        <v>51.943943784791536</v>
      </c>
      <c r="R138" s="16">
        <v>-25.160061608385664</v>
      </c>
      <c r="S138" s="16">
        <v>-5.305347153603428</v>
      </c>
      <c r="T138" s="16">
        <v>1.9676376610690574</v>
      </c>
      <c r="U138" s="16">
        <v>-9.0945355816960234</v>
      </c>
      <c r="V138" s="16">
        <v>0.24981806885804472</v>
      </c>
      <c r="W138" s="16">
        <v>39.44567515157518</v>
      </c>
      <c r="X138" s="16">
        <v>-6.6395982643157128</v>
      </c>
      <c r="Y138" s="16">
        <v>22.62625638144851</v>
      </c>
      <c r="Z138" s="16">
        <v>48.688101531858543</v>
      </c>
      <c r="AA138" s="16">
        <v>7.1250128373201473</v>
      </c>
      <c r="AB138" s="16">
        <v>-7.3544922786252211</v>
      </c>
      <c r="AC138" s="16">
        <v>10.563879800454099</v>
      </c>
      <c r="AD138" s="16">
        <v>99.190836940101619</v>
      </c>
      <c r="AE138" s="16">
        <v>2.4705950502955907E-2</v>
      </c>
      <c r="AF138" s="16">
        <v>-3.1625907440148836E-2</v>
      </c>
      <c r="AG138" s="16">
        <v>-1.3718455316742748E-2</v>
      </c>
      <c r="AH138" s="16">
        <v>5.6348257504854563E-3</v>
      </c>
      <c r="AI138" s="16">
        <v>-1.8932926119649005E-2</v>
      </c>
      <c r="AJ138" s="16">
        <v>-3.3590047201206437E-3</v>
      </c>
      <c r="AK138" s="16">
        <v>0.24288251734321986</v>
      </c>
    </row>
    <row r="139" spans="1:37" x14ac:dyDescent="0.4">
      <c r="A139" s="18">
        <v>0</v>
      </c>
      <c r="B139" s="18">
        <f t="shared" si="2"/>
        <v>-3706.2105720220861</v>
      </c>
      <c r="C139" s="16">
        <v>-205506.74206299378</v>
      </c>
      <c r="D139" s="16">
        <v>54294.265987651394</v>
      </c>
      <c r="E139" s="16">
        <v>73803.219463158748</v>
      </c>
      <c r="F139" s="16">
        <v>47478.479707959959</v>
      </c>
      <c r="G139" s="16">
        <v>8448.4836174380998</v>
      </c>
      <c r="H139" s="16">
        <v>3700.6406402288235</v>
      </c>
      <c r="I139" s="16">
        <v>17781.652646556762</v>
      </c>
      <c r="J139" s="16">
        <v>-3529733.8460596409</v>
      </c>
      <c r="K139" s="16">
        <v>763450.8669153665</v>
      </c>
      <c r="L139" s="16">
        <v>1221935.646211836</v>
      </c>
      <c r="M139" s="16">
        <v>909495.07243694109</v>
      </c>
      <c r="N139" s="16">
        <v>39378.332078724394</v>
      </c>
      <c r="O139" s="16">
        <v>56273.506744534578</v>
      </c>
      <c r="P139" s="16">
        <v>602704.42167223815</v>
      </c>
      <c r="Q139" s="16">
        <v>-45.696056674842275</v>
      </c>
      <c r="R139" s="16">
        <v>-2.4932372424265301</v>
      </c>
      <c r="S139" s="16">
        <v>18.019868171565157</v>
      </c>
      <c r="T139" s="16">
        <v>3.195724325502697</v>
      </c>
      <c r="U139" s="16">
        <v>-8.4784426099488908</v>
      </c>
      <c r="V139" s="16">
        <v>0.74183985758429194</v>
      </c>
      <c r="W139" s="16">
        <v>39.503335433118586</v>
      </c>
      <c r="X139" s="16">
        <v>12.824489323066842</v>
      </c>
      <c r="Y139" s="16">
        <v>13.906715977789188</v>
      </c>
      <c r="Z139" s="16">
        <v>57.52897377559318</v>
      </c>
      <c r="AA139" s="16">
        <v>6.7104578103751811</v>
      </c>
      <c r="AB139" s="16">
        <v>-8.5026805660996825</v>
      </c>
      <c r="AC139" s="16">
        <v>10.016098214506176</v>
      </c>
      <c r="AD139" s="16">
        <v>99.290939361253123</v>
      </c>
      <c r="AE139" s="16">
        <v>-7.927429886644174E-4</v>
      </c>
      <c r="AF139" s="16">
        <v>-1.2254027177803259E-2</v>
      </c>
      <c r="AG139" s="16">
        <v>4.6095057153342334E-2</v>
      </c>
      <c r="AH139" s="16">
        <v>8.7777205913228719E-3</v>
      </c>
      <c r="AI139" s="16">
        <v>-1.9188437816583762E-2</v>
      </c>
      <c r="AJ139" s="16">
        <v>-2.9045543111280801E-3</v>
      </c>
      <c r="AK139" s="16">
        <v>0.24324698454951432</v>
      </c>
    </row>
    <row r="140" spans="1:37" x14ac:dyDescent="0.4">
      <c r="A140" s="18">
        <v>542139.52320000005</v>
      </c>
      <c r="B140" s="18">
        <f t="shared" si="2"/>
        <v>543938.24558161269</v>
      </c>
      <c r="C140" s="16">
        <v>212885.26458913888</v>
      </c>
      <c r="D140" s="16">
        <v>125476.15738818936</v>
      </c>
      <c r="E140" s="16">
        <v>119274.66656764115</v>
      </c>
      <c r="F140" s="16">
        <v>55129.929789740141</v>
      </c>
      <c r="G140" s="16">
        <v>8203.5875027209113</v>
      </c>
      <c r="H140" s="16">
        <v>3398.8183249060776</v>
      </c>
      <c r="I140" s="16">
        <v>17771.09903766352</v>
      </c>
      <c r="J140" s="16">
        <v>3631507.2166551133</v>
      </c>
      <c r="K140" s="16">
        <v>2469570.559712111</v>
      </c>
      <c r="L140" s="16">
        <v>1966007.300803019</v>
      </c>
      <c r="M140" s="16">
        <v>1040172.3444955127</v>
      </c>
      <c r="N140" s="16">
        <v>30735.893539005825</v>
      </c>
      <c r="O140" s="16">
        <v>57825.042618380656</v>
      </c>
      <c r="P140" s="16">
        <v>604360.8421768574</v>
      </c>
      <c r="Q140" s="16">
        <v>43.756658705531137</v>
      </c>
      <c r="R140" s="16">
        <v>34.124073395926246</v>
      </c>
      <c r="S140" s="16">
        <v>37.008129711078887</v>
      </c>
      <c r="T140" s="16">
        <v>4.0547783031334159</v>
      </c>
      <c r="U140" s="16">
        <v>-7.6885821990324086</v>
      </c>
      <c r="V140" s="16">
        <v>1.2069032448485135</v>
      </c>
      <c r="W140" s="16">
        <v>39.5601516499772</v>
      </c>
      <c r="X140" s="16">
        <v>-11.799874469304875</v>
      </c>
      <c r="Y140" s="16">
        <v>-3.0006969616867645</v>
      </c>
      <c r="Z140" s="16">
        <v>53.154077256847415</v>
      </c>
      <c r="AA140" s="16">
        <v>5.8954938349375379</v>
      </c>
      <c r="AB140" s="16">
        <v>-9.4894366165066408</v>
      </c>
      <c r="AC140" s="16">
        <v>9.4469723540783761</v>
      </c>
      <c r="AD140" s="16">
        <v>99.389545473557945</v>
      </c>
      <c r="AE140" s="16">
        <v>-3.9318558994466419E-3</v>
      </c>
      <c r="AF140" s="16">
        <v>3.5574914989451659E-2</v>
      </c>
      <c r="AG140" s="16">
        <v>9.39669282543108E-2</v>
      </c>
      <c r="AH140" s="16">
        <v>1.1162528336748079E-2</v>
      </c>
      <c r="AI140" s="16">
        <v>-1.9082133760907522E-2</v>
      </c>
      <c r="AJ140" s="16">
        <v>-2.4419982323591158E-3</v>
      </c>
      <c r="AK140" s="16">
        <v>0.24360661631220276</v>
      </c>
    </row>
    <row r="141" spans="1:37" x14ac:dyDescent="0.4">
      <c r="A141" s="18">
        <v>70721.251199999999</v>
      </c>
      <c r="B141" s="18">
        <f t="shared" si="2"/>
        <v>67725.673991636111</v>
      </c>
      <c r="C141" s="16">
        <v>-205014.80469638758</v>
      </c>
      <c r="D141" s="16">
        <v>63951.266484259104</v>
      </c>
      <c r="E141" s="16">
        <v>124818.83792966546</v>
      </c>
      <c r="F141" s="16">
        <v>58269.820925462569</v>
      </c>
      <c r="G141" s="16">
        <v>7850.8417631380471</v>
      </c>
      <c r="H141" s="16">
        <v>3084.7097714919641</v>
      </c>
      <c r="I141" s="16">
        <v>17760.579022370406</v>
      </c>
      <c r="J141" s="16">
        <v>-3491031.0312930909</v>
      </c>
      <c r="K141" s="16">
        <v>1738559.3486674358</v>
      </c>
      <c r="L141" s="16">
        <v>2058128.5068307442</v>
      </c>
      <c r="M141" s="16">
        <v>1090265.9534012484</v>
      </c>
      <c r="N141" s="16">
        <v>22206.337496158158</v>
      </c>
      <c r="O141" s="16">
        <v>59238.631061995991</v>
      </c>
      <c r="P141" s="16">
        <v>605995.45383550797</v>
      </c>
      <c r="Q141" s="16">
        <v>-38.630557394700432</v>
      </c>
      <c r="R141" s="16">
        <v>48.331682160931308</v>
      </c>
      <c r="S141" s="16">
        <v>45.862124147559179</v>
      </c>
      <c r="T141" s="16">
        <v>4.39391818676628</v>
      </c>
      <c r="U141" s="16">
        <v>-6.7145342932786924</v>
      </c>
      <c r="V141" s="16">
        <v>1.6412587860213805</v>
      </c>
      <c r="W141" s="16">
        <v>39.61610840670096</v>
      </c>
      <c r="X141" s="16">
        <v>10.358487473594455</v>
      </c>
      <c r="Y141" s="16">
        <v>-10.782042254861379</v>
      </c>
      <c r="Z141" s="16">
        <v>33.481546641711859</v>
      </c>
      <c r="AA141" s="16">
        <v>4.6995895171954061</v>
      </c>
      <c r="AB141" s="16">
        <v>-10.289745982400104</v>
      </c>
      <c r="AC141" s="16">
        <v>8.858302548439692</v>
      </c>
      <c r="AD141" s="16">
        <v>99.486633338710064</v>
      </c>
      <c r="AE141" s="16">
        <v>9.4257921061807835E-3</v>
      </c>
      <c r="AF141" s="16">
        <v>6.5181123043209319E-2</v>
      </c>
      <c r="AG141" s="16">
        <v>0.11433222744828224</v>
      </c>
      <c r="AH141" s="16">
        <v>1.2488030402879928E-2</v>
      </c>
      <c r="AI141" s="16">
        <v>-1.8581539822740266E-2</v>
      </c>
      <c r="AJ141" s="16">
        <v>-1.9749621733975275E-3</v>
      </c>
      <c r="AK141" s="16">
        <v>0.24396132899558548</v>
      </c>
    </row>
    <row r="142" spans="1:37" x14ac:dyDescent="0.4">
      <c r="A142" s="18">
        <v>0</v>
      </c>
      <c r="B142" s="18">
        <f t="shared" si="2"/>
        <v>-3360.3278858483463</v>
      </c>
      <c r="C142" s="16">
        <v>-141309.38143013691</v>
      </c>
      <c r="D142" s="16">
        <v>-40843.005504246998</v>
      </c>
      <c r="E142" s="16">
        <v>97940.008639859443</v>
      </c>
      <c r="F142" s="16">
        <v>56315.78894279823</v>
      </c>
      <c r="G142" s="16">
        <v>7387.4377815306607</v>
      </c>
      <c r="H142" s="16">
        <v>2759.0561055515022</v>
      </c>
      <c r="I142" s="16">
        <v>17750.09546464408</v>
      </c>
      <c r="J142" s="16">
        <v>-3065267.6075910116</v>
      </c>
      <c r="K142" s="16">
        <v>-148547.63893293458</v>
      </c>
      <c r="L142" s="16">
        <v>1620327.4504223573</v>
      </c>
      <c r="M142" s="16">
        <v>1048478.5055541833</v>
      </c>
      <c r="N142" s="16">
        <v>13925.32395549616</v>
      </c>
      <c r="O142" s="16">
        <v>60506.50496487553</v>
      </c>
      <c r="P142" s="16">
        <v>607607.86162703368</v>
      </c>
      <c r="Q142" s="16">
        <v>-65.765702172931498</v>
      </c>
      <c r="R142" s="16">
        <v>31.918383874023547</v>
      </c>
      <c r="S142" s="16">
        <v>44.692754496518162</v>
      </c>
      <c r="T142" s="16">
        <v>4.1090847229469221</v>
      </c>
      <c r="U142" s="16">
        <v>-5.5533731377791069</v>
      </c>
      <c r="V142" s="16">
        <v>2.0411340754489977</v>
      </c>
      <c r="W142" s="16">
        <v>39.671190307839865</v>
      </c>
      <c r="X142" s="16">
        <v>0.85112131376084976</v>
      </c>
      <c r="Y142" s="16">
        <v>-10.583778242581635</v>
      </c>
      <c r="Z142" s="16">
        <v>4.3492679076918508</v>
      </c>
      <c r="AA142" s="16">
        <v>3.1617656267717278</v>
      </c>
      <c r="AB142" s="16">
        <v>-10.885512900844425</v>
      </c>
      <c r="AC142" s="16">
        <v>8.2518337343003196</v>
      </c>
      <c r="AD142" s="16">
        <v>99.582181018403489</v>
      </c>
      <c r="AE142" s="16">
        <v>-5.720962577634281E-2</v>
      </c>
      <c r="AF142" s="16">
        <v>4.8066615771831939E-2</v>
      </c>
      <c r="AG142" s="16">
        <v>0.10799626546099024</v>
      </c>
      <c r="AH142" s="16">
        <v>1.2541583922971883E-2</v>
      </c>
      <c r="AI142" s="16">
        <v>-1.7668622618182295E-2</v>
      </c>
      <c r="AJ142" s="16">
        <v>-1.5072557252315654E-3</v>
      </c>
      <c r="AK142" s="16">
        <v>0.24431103896396264</v>
      </c>
    </row>
    <row r="143" spans="1:37" x14ac:dyDescent="0.4">
      <c r="A143" s="18">
        <v>0</v>
      </c>
      <c r="B143" s="18">
        <f t="shared" si="2"/>
        <v>-657.64606370827823</v>
      </c>
      <c r="C143" s="16">
        <v>-11411.198970854397</v>
      </c>
      <c r="D143" s="16">
        <v>-116980.259025482</v>
      </c>
      <c r="E143" s="16">
        <v>51409.653169890211</v>
      </c>
      <c r="F143" s="16">
        <v>49996.152775323113</v>
      </c>
      <c r="G143" s="16">
        <v>6823.4053281528577</v>
      </c>
      <c r="H143" s="16">
        <v>2422.5954945190351</v>
      </c>
      <c r="I143" s="16">
        <v>17739.651228451177</v>
      </c>
      <c r="J143" s="16">
        <v>-368760.89261748333</v>
      </c>
      <c r="K143" s="16">
        <v>-1817374.9517314008</v>
      </c>
      <c r="L143" s="16">
        <v>858812.75989925186</v>
      </c>
      <c r="M143" s="16">
        <v>926679.30770989833</v>
      </c>
      <c r="N143" s="16">
        <v>5959.7079496308907</v>
      </c>
      <c r="O143" s="16">
        <v>61620.798259825046</v>
      </c>
      <c r="P143" s="16">
        <v>609197.67053027789</v>
      </c>
      <c r="Q143" s="16">
        <v>-57.448737431863755</v>
      </c>
      <c r="R143" s="16">
        <v>-2.396251375303462</v>
      </c>
      <c r="S143" s="16">
        <v>34.940584511853913</v>
      </c>
      <c r="T143" s="16">
        <v>3.2835072731828063</v>
      </c>
      <c r="U143" s="16">
        <v>-4.2322388469863776</v>
      </c>
      <c r="V143" s="16">
        <v>2.4027535297032578</v>
      </c>
      <c r="W143" s="16">
        <v>39.72538195794381</v>
      </c>
      <c r="X143" s="16">
        <v>3.7848680426022789</v>
      </c>
      <c r="Y143" s="16">
        <v>-6.5834086581649993</v>
      </c>
      <c r="Z143" s="16">
        <v>-26.472102963722904</v>
      </c>
      <c r="AA143" s="16">
        <v>1.3992515870256199</v>
      </c>
      <c r="AB143" s="16">
        <v>-11.28652316970641</v>
      </c>
      <c r="AC143" s="16">
        <v>7.6292961008979416</v>
      </c>
      <c r="AD143" s="16">
        <v>99.676166574332171</v>
      </c>
      <c r="AE143" s="16">
        <v>-0.10963970265582274</v>
      </c>
      <c r="AF143" s="16">
        <v>1.7981301845846312E-3</v>
      </c>
      <c r="AG143" s="16">
        <v>7.9579596822516807E-2</v>
      </c>
      <c r="AH143" s="16">
        <v>1.1464848898800589E-2</v>
      </c>
      <c r="AI143" s="16">
        <v>-1.6383799916732257E-2</v>
      </c>
      <c r="AJ143" s="16">
        <v>-1.0427359149811585E-3</v>
      </c>
      <c r="AK143" s="16">
        <v>0.24465566258163413</v>
      </c>
    </row>
    <row r="144" spans="1:37" x14ac:dyDescent="0.4">
      <c r="A144" s="18">
        <v>0</v>
      </c>
      <c r="B144" s="18">
        <f t="shared" si="2"/>
        <v>1283.7013113801295</v>
      </c>
      <c r="C144" s="16">
        <v>68957.616593657833</v>
      </c>
      <c r="D144" s="16">
        <v>-132918.45770096331</v>
      </c>
      <c r="E144" s="16">
        <v>-2383.3593399509855</v>
      </c>
      <c r="F144" s="16">
        <v>40366.902133089825</v>
      </c>
      <c r="G144" s="16">
        <v>6171.9818735867857</v>
      </c>
      <c r="H144" s="16">
        <v>2076.0672628214825</v>
      </c>
      <c r="I144" s="16">
        <v>17729.249177758367</v>
      </c>
      <c r="J144" s="16">
        <v>1401062.7795084983</v>
      </c>
      <c r="K144" s="16">
        <v>-2497558.3306535478</v>
      </c>
      <c r="L144" s="16">
        <v>-26563.039500373838</v>
      </c>
      <c r="M144" s="16">
        <v>742529.34171286365</v>
      </c>
      <c r="N144" s="16">
        <v>-1640.9142538034093</v>
      </c>
      <c r="O144" s="16">
        <v>62573.67766227918</v>
      </c>
      <c r="P144" s="16">
        <v>610764.48552408395</v>
      </c>
      <c r="Q144" s="16">
        <v>-23.206216011441285</v>
      </c>
      <c r="R144" s="16">
        <v>-34.36224383137867</v>
      </c>
      <c r="S144" s="16">
        <v>18.010602342651797</v>
      </c>
      <c r="T144" s="16">
        <v>2.047237352722008</v>
      </c>
      <c r="U144" s="16">
        <v>-2.7857904082319234</v>
      </c>
      <c r="V144" s="16">
        <v>2.7223431764507691</v>
      </c>
      <c r="W144" s="16">
        <v>39.778667961562761</v>
      </c>
      <c r="X144" s="16">
        <v>-2.3270680115865479</v>
      </c>
      <c r="Y144" s="16">
        <v>-3.0391990503178992</v>
      </c>
      <c r="Z144" s="16">
        <v>-51.243105208587735</v>
      </c>
      <c r="AA144" s="16">
        <v>-0.45117101524894077</v>
      </c>
      <c r="AB144" s="16">
        <v>-11.50953549616044</v>
      </c>
      <c r="AC144" s="16">
        <v>6.9924186697081581</v>
      </c>
      <c r="AD144" s="16">
        <v>99.768568068190106</v>
      </c>
      <c r="AE144" s="16">
        <v>-6.4616103495407695E-2</v>
      </c>
      <c r="AF144" s="16">
        <v>-4.1234676536832167E-2</v>
      </c>
      <c r="AG144" s="16">
        <v>3.3650976675103771E-2</v>
      </c>
      <c r="AH144" s="16">
        <v>9.48806104927526E-3</v>
      </c>
      <c r="AI144" s="16">
        <v>-1.4782111744374079E-2</v>
      </c>
      <c r="AJ144" s="16">
        <v>-5.8526216066536027E-4</v>
      </c>
      <c r="AK144" s="16">
        <v>0.24499511621290027</v>
      </c>
    </row>
    <row r="145" spans="1:37" x14ac:dyDescent="0.4">
      <c r="A145" s="18">
        <v>0</v>
      </c>
      <c r="B145" s="18">
        <f t="shared" si="2"/>
        <v>1373.9578578127548</v>
      </c>
      <c r="C145" s="16">
        <v>73591.390431685431</v>
      </c>
      <c r="D145" s="16">
        <v>-74738.876356816982</v>
      </c>
      <c r="E145" s="16">
        <v>-52222.048600851907</v>
      </c>
      <c r="F145" s="16">
        <v>28484.026726150798</v>
      </c>
      <c r="G145" s="16">
        <v>5446.397564069739</v>
      </c>
      <c r="H145" s="16">
        <v>1720.218059230624</v>
      </c>
      <c r="I145" s="16">
        <v>17718.892176532296</v>
      </c>
      <c r="J145" s="16">
        <v>1408606.9843231738</v>
      </c>
      <c r="K145" s="16">
        <v>-1735851.265100609</v>
      </c>
      <c r="L145" s="16">
        <v>-851987.58371790289</v>
      </c>
      <c r="M145" s="16">
        <v>513689.58940754796</v>
      </c>
      <c r="N145" s="16">
        <v>-8827.076249677033</v>
      </c>
      <c r="O145" s="16">
        <v>63357.439750172736</v>
      </c>
      <c r="P145" s="16">
        <v>612307.91158729442</v>
      </c>
      <c r="Q145" s="16">
        <v>7.5453932804268264</v>
      </c>
      <c r="R145" s="16">
        <v>-45.413555903756048</v>
      </c>
      <c r="S145" s="16">
        <v>-4.0687869743394787</v>
      </c>
      <c r="T145" s="16">
        <v>0.53032647681254264</v>
      </c>
      <c r="U145" s="16">
        <v>-1.2486978892250609</v>
      </c>
      <c r="V145" s="16">
        <v>2.9961401237360463</v>
      </c>
      <c r="W145" s="16">
        <v>39.831032923246667</v>
      </c>
      <c r="X145" s="16">
        <v>-1.9802534650554353</v>
      </c>
      <c r="Y145" s="16">
        <v>-4.1312676986943586</v>
      </c>
      <c r="Z145" s="16">
        <v>-63.091378297654956</v>
      </c>
      <c r="AA145" s="16">
        <v>-2.2527205932583469</v>
      </c>
      <c r="AB145" s="16">
        <v>-11.571303318850346</v>
      </c>
      <c r="AC145" s="16">
        <v>6.3429251936765745</v>
      </c>
      <c r="AD145" s="16">
        <v>99.859363561671259</v>
      </c>
      <c r="AE145" s="16">
        <v>-9.2971827042158377E-3</v>
      </c>
      <c r="AF145" s="16">
        <v>-5.1606064656554942E-2</v>
      </c>
      <c r="AG145" s="16">
        <v>-2.3466232947201165E-2</v>
      </c>
      <c r="AH145" s="16">
        <v>6.8414560933059542E-3</v>
      </c>
      <c r="AI145" s="16">
        <v>-1.2918589076351858E-2</v>
      </c>
      <c r="AJ145" s="16">
        <v>-1.3870293104321923E-4</v>
      </c>
      <c r="AK145" s="16">
        <v>0.24532931622206108</v>
      </c>
    </row>
    <row r="146" spans="1:37" x14ac:dyDescent="0.4">
      <c r="A146" s="18">
        <v>0</v>
      </c>
      <c r="B146" s="18">
        <f t="shared" si="2"/>
        <v>843.65156761696198</v>
      </c>
      <c r="C146" s="16">
        <v>28848.520495284862</v>
      </c>
      <c r="D146" s="16">
        <v>22839.186051499819</v>
      </c>
      <c r="E146" s="16">
        <v>-90815.482978440166</v>
      </c>
      <c r="F146" s="16">
        <v>15403.516264558539</v>
      </c>
      <c r="G146" s="16">
        <v>4659.8615736603861</v>
      </c>
      <c r="H146" s="16">
        <v>1355.8155046969355</v>
      </c>
      <c r="I146" s="16">
        <v>17708.583088739622</v>
      </c>
      <c r="J146" s="16">
        <v>577026.40540934668</v>
      </c>
      <c r="K146" s="16">
        <v>-6678.520909685285</v>
      </c>
      <c r="L146" s="16">
        <v>-1490411.5403054219</v>
      </c>
      <c r="M146" s="16">
        <v>257821.03263842373</v>
      </c>
      <c r="N146" s="16">
        <v>-15549.587860008915</v>
      </c>
      <c r="O146" s="16">
        <v>63964.657328592068</v>
      </c>
      <c r="P146" s="16">
        <v>613827.55369875371</v>
      </c>
      <c r="Q146" s="16">
        <v>15.675843921038499</v>
      </c>
      <c r="R146" s="16">
        <v>-31.23300318520857</v>
      </c>
      <c r="S146" s="16">
        <v>-26.752878466006347</v>
      </c>
      <c r="T146" s="16">
        <v>-1.1371738392976938</v>
      </c>
      <c r="U146" s="16">
        <v>0.34433832206784337</v>
      </c>
      <c r="V146" s="16">
        <v>3.220411799860786</v>
      </c>
      <c r="W146" s="16">
        <v>39.882461447545488</v>
      </c>
      <c r="X146" s="16">
        <v>6.0543727827093203</v>
      </c>
      <c r="Y146" s="16">
        <v>-10.414645538997979</v>
      </c>
      <c r="Z146" s="16">
        <v>-59.175058998168609</v>
      </c>
      <c r="AA146" s="16">
        <v>-3.8686155602090073</v>
      </c>
      <c r="AB146" s="16">
        <v>-11.488569703687196</v>
      </c>
      <c r="AC146" s="16">
        <v>5.6825290530157195</v>
      </c>
      <c r="AD146" s="16">
        <v>99.948531116469752</v>
      </c>
      <c r="AE146" s="16">
        <v>9.6758417370651079E-3</v>
      </c>
      <c r="AF146" s="16">
        <v>-2.3394454641036577E-2</v>
      </c>
      <c r="AG146" s="16">
        <v>-7.8664646236464006E-2</v>
      </c>
      <c r="AH146" s="16">
        <v>3.7552697498016915E-3</v>
      </c>
      <c r="AI146" s="16">
        <v>-1.08482426566066E-2</v>
      </c>
      <c r="AJ146" s="16">
        <v>2.9305307382350578E-4</v>
      </c>
      <c r="AK146" s="16">
        <v>0.24565817897341685</v>
      </c>
    </row>
    <row r="147" spans="1:37" x14ac:dyDescent="0.4">
      <c r="A147" s="18">
        <v>0</v>
      </c>
      <c r="B147" s="18">
        <f t="shared" si="2"/>
        <v>-128.41560764254837</v>
      </c>
      <c r="C147" s="16">
        <v>-10862.881161671154</v>
      </c>
      <c r="D147" s="16">
        <v>98069.217376706612</v>
      </c>
      <c r="E147" s="16">
        <v>-111895.23174833617</v>
      </c>
      <c r="F147" s="16">
        <v>2181.3604583655429</v>
      </c>
      <c r="G147" s="16">
        <v>3825.5648298215074</v>
      </c>
      <c r="H147" s="16">
        <v>983.6454667666668</v>
      </c>
      <c r="I147" s="16">
        <v>17698.324778346989</v>
      </c>
      <c r="J147" s="16">
        <v>-375339.6258867202</v>
      </c>
      <c r="K147" s="16">
        <v>1558611.2197600291</v>
      </c>
      <c r="L147" s="16">
        <v>-1833807.9082563783</v>
      </c>
      <c r="M147" s="16">
        <v>-7415.3467500416009</v>
      </c>
      <c r="N147" s="16">
        <v>-21759.413166017548</v>
      </c>
      <c r="O147" s="16">
        <v>64388.057461823744</v>
      </c>
      <c r="P147" s="16">
        <v>615323.01683730469</v>
      </c>
      <c r="Q147" s="16">
        <v>8.5841886673567078</v>
      </c>
      <c r="R147" s="16">
        <v>-2.5409241920832959</v>
      </c>
      <c r="S147" s="16">
        <v>-44.574180648650227</v>
      </c>
      <c r="T147" s="16">
        <v>-2.8252120803604757</v>
      </c>
      <c r="U147" s="16">
        <v>1.9585929563277213</v>
      </c>
      <c r="V147" s="16">
        <v>3.3914505144792049</v>
      </c>
      <c r="W147" s="16">
        <v>39.932938139009131</v>
      </c>
      <c r="X147" s="16">
        <v>-2.0104941396077538</v>
      </c>
      <c r="Y147" s="16">
        <v>-11.04688189921055</v>
      </c>
      <c r="Z147" s="16">
        <v>-40.810329088926835</v>
      </c>
      <c r="AA147" s="16">
        <v>-5.1620743293069955</v>
      </c>
      <c r="AB147" s="16">
        <v>-11.278067573339948</v>
      </c>
      <c r="AC147" s="16">
        <v>5.0129334846964113</v>
      </c>
      <c r="AD147" s="16">
        <v>100.03604879427937</v>
      </c>
      <c r="AE147" s="16">
        <v>5.6200801021712796E-3</v>
      </c>
      <c r="AF147" s="16">
        <v>1.6211918883539452E-2</v>
      </c>
      <c r="AG147" s="16">
        <v>-0.11677939147944398</v>
      </c>
      <c r="AH147" s="16">
        <v>4.5973773767175543E-4</v>
      </c>
      <c r="AI147" s="16">
        <v>-8.6260690169223542E-3</v>
      </c>
      <c r="AJ147" s="16">
        <v>7.0610294171642599E-4</v>
      </c>
      <c r="AK147" s="16">
        <v>0.24598162083126748</v>
      </c>
    </row>
    <row r="148" spans="1:37" x14ac:dyDescent="0.4">
      <c r="A148" s="18">
        <v>820.62720000000002</v>
      </c>
      <c r="B148" s="18">
        <f t="shared" si="2"/>
        <v>1406.7553570779601</v>
      </c>
      <c r="C148" s="16">
        <v>-3426.2179228403661</v>
      </c>
      <c r="D148" s="16">
        <v>102475.04898330614</v>
      </c>
      <c r="E148" s="16">
        <v>-109322.97312376754</v>
      </c>
      <c r="F148" s="16">
        <v>-10154.542919021296</v>
      </c>
      <c r="G148" s="16">
        <v>2956.6353079496976</v>
      </c>
      <c r="H148" s="16">
        <v>604.55676505231327</v>
      </c>
      <c r="I148" s="16">
        <v>17688.120109321058</v>
      </c>
      <c r="J148" s="16">
        <v>102369.80912772394</v>
      </c>
      <c r="K148" s="16">
        <v>1881506.6082678994</v>
      </c>
      <c r="L148" s="16">
        <v>-1777527.6576832996</v>
      </c>
      <c r="M148" s="16">
        <v>-264627.51665934542</v>
      </c>
      <c r="N148" s="16">
        <v>-27407.96516162618</v>
      </c>
      <c r="O148" s="16">
        <v>64620.816126857491</v>
      </c>
      <c r="P148" s="16">
        <v>616793.90598179039</v>
      </c>
      <c r="Q148" s="16">
        <v>-11.022558308010066</v>
      </c>
      <c r="R148" s="16">
        <v>22.778843674334261</v>
      </c>
      <c r="S148" s="16">
        <v>-52.087225605290975</v>
      </c>
      <c r="T148" s="16">
        <v>-4.4059799552142973</v>
      </c>
      <c r="U148" s="16">
        <v>3.5592473398227185</v>
      </c>
      <c r="V148" s="16">
        <v>3.505641981658405</v>
      </c>
      <c r="W148" s="16">
        <v>39.982447602187584</v>
      </c>
      <c r="X148" s="16">
        <v>3.6529567687519053</v>
      </c>
      <c r="Y148" s="16">
        <v>2.0271396985061991</v>
      </c>
      <c r="Z148" s="16">
        <v>-10.319162877011165</v>
      </c>
      <c r="AA148" s="16">
        <v>-6.037278990171691</v>
      </c>
      <c r="AB148" s="16">
        <v>-10.956493571652342</v>
      </c>
      <c r="AC148" s="16">
        <v>4.3358054468636267</v>
      </c>
      <c r="AD148" s="16">
        <v>100.12189465679425</v>
      </c>
      <c r="AE148" s="16">
        <v>-2.4295611651621671E-3</v>
      </c>
      <c r="AF148" s="16">
        <v>3.2664167141763359E-2</v>
      </c>
      <c r="AG148" s="16">
        <v>-0.12262176315733436</v>
      </c>
      <c r="AH148" s="16">
        <v>-2.8238800505136119E-3</v>
      </c>
      <c r="AI148" s="16">
        <v>-6.3070243378215429E-3</v>
      </c>
      <c r="AJ148" s="16">
        <v>1.0965034091551854E-3</v>
      </c>
      <c r="AK148" s="16">
        <v>0.24629955815991314</v>
      </c>
    </row>
    <row r="149" spans="1:37" x14ac:dyDescent="0.4">
      <c r="A149" s="18">
        <v>0</v>
      </c>
      <c r="B149" s="18">
        <f t="shared" si="2"/>
        <v>-4.4851900438334269</v>
      </c>
      <c r="C149" s="16">
        <v>5785.1480434010828</v>
      </c>
      <c r="D149" s="16">
        <v>75858.930639724786</v>
      </c>
      <c r="E149" s="16">
        <v>-80810.778841381674</v>
      </c>
      <c r="F149" s="16">
        <v>-20796.870989980616</v>
      </c>
      <c r="G149" s="16">
        <v>2066.1383722286964</v>
      </c>
      <c r="H149" s="16">
        <v>219.46083037924234</v>
      </c>
      <c r="I149" s="16">
        <v>17677.97194562848</v>
      </c>
      <c r="J149" s="16">
        <v>-11691.755272846181</v>
      </c>
      <c r="K149" s="16">
        <v>1300098.4879816314</v>
      </c>
      <c r="L149" s="16">
        <v>-1282623.4450858978</v>
      </c>
      <c r="M149" s="16">
        <v>-498638.96619386668</v>
      </c>
      <c r="N149" s="16">
        <v>-32447.171074922804</v>
      </c>
      <c r="O149" s="16">
        <v>64656.6235348478</v>
      </c>
      <c r="P149" s="16">
        <v>618239.8261110544</v>
      </c>
      <c r="Q149" s="16">
        <v>8.2653415433006234</v>
      </c>
      <c r="R149" s="16">
        <v>23.225063125897009</v>
      </c>
      <c r="S149" s="16">
        <v>-45.85528460478649</v>
      </c>
      <c r="T149" s="16">
        <v>-5.7687303252680682</v>
      </c>
      <c r="U149" s="16">
        <v>5.1113540560872819</v>
      </c>
      <c r="V149" s="16">
        <v>3.5595006581992763</v>
      </c>
      <c r="W149" s="16">
        <v>40.030974441630768</v>
      </c>
      <c r="X149" s="16">
        <v>-4.6309957660215861</v>
      </c>
      <c r="Y149" s="16">
        <v>19.177687576942727</v>
      </c>
      <c r="Z149" s="16">
        <v>27.553731274072796</v>
      </c>
      <c r="AA149" s="16">
        <v>-6.5555670930869665</v>
      </c>
      <c r="AB149" s="16">
        <v>-10.540507406482934</v>
      </c>
      <c r="AC149" s="16">
        <v>3.652774961677669</v>
      </c>
      <c r="AD149" s="16">
        <v>100.20604676570831</v>
      </c>
      <c r="AE149" s="16">
        <v>4.0984735012922506E-4</v>
      </c>
      <c r="AF149" s="16">
        <v>7.622989470030578E-3</v>
      </c>
      <c r="AG149" s="16">
        <v>-8.7059858730244799E-2</v>
      </c>
      <c r="AH149" s="16">
        <v>-5.9121318264014665E-3</v>
      </c>
      <c r="AI149" s="16">
        <v>-3.9460422747349521E-3</v>
      </c>
      <c r="AJ149" s="16">
        <v>1.4602886875673029E-3</v>
      </c>
      <c r="AK149" s="16">
        <v>0.24661190732365409</v>
      </c>
    </row>
    <row r="150" spans="1:37" x14ac:dyDescent="0.4">
      <c r="A150" s="18">
        <v>0</v>
      </c>
      <c r="B150" s="18">
        <f t="shared" si="2"/>
        <v>96.770289635660447</v>
      </c>
      <c r="C150" s="16">
        <v>-2526.0639521288394</v>
      </c>
      <c r="D150" s="16">
        <v>50744.002792665313</v>
      </c>
      <c r="E150" s="16">
        <v>-37483.009061838347</v>
      </c>
      <c r="F150" s="16">
        <v>-29399.221410349051</v>
      </c>
      <c r="G150" s="16">
        <v>1167.0853819550962</v>
      </c>
      <c r="H150" s="16">
        <v>-170.67690154008267</v>
      </c>
      <c r="I150" s="16">
        <v>17667.88315123591</v>
      </c>
      <c r="J150" s="16">
        <v>27826.021144132137</v>
      </c>
      <c r="K150" s="16">
        <v>598249.31170743424</v>
      </c>
      <c r="L150" s="16">
        <v>-537661.30373849138</v>
      </c>
      <c r="M150" s="16">
        <v>-699101.0230799698</v>
      </c>
      <c r="N150" s="16">
        <v>-36829.353843245692</v>
      </c>
      <c r="O150" s="16">
        <v>64489.565606200144</v>
      </c>
      <c r="P150" s="16">
        <v>619660.3822039403</v>
      </c>
      <c r="Q150" s="16">
        <v>-3.4932533283770399</v>
      </c>
      <c r="R150" s="16">
        <v>-0.41731660544842653</v>
      </c>
      <c r="S150" s="16">
        <v>-28.931651107318551</v>
      </c>
      <c r="T150" s="16">
        <v>-6.837312300917243</v>
      </c>
      <c r="U150" s="16">
        <v>6.5798319197967627</v>
      </c>
      <c r="V150" s="16">
        <v>3.5496747697615452</v>
      </c>
      <c r="W150" s="16">
        <v>40.078503261888656</v>
      </c>
      <c r="X150" s="16">
        <v>5.3504817395479503</v>
      </c>
      <c r="Y150" s="16">
        <v>25.233535271983492</v>
      </c>
      <c r="Z150" s="16">
        <v>60.901233321429814</v>
      </c>
      <c r="AA150" s="16">
        <v>-6.7924428848012246</v>
      </c>
      <c r="AB150" s="16">
        <v>-10.046722235441898</v>
      </c>
      <c r="AC150" s="16">
        <v>2.9654255010503738</v>
      </c>
      <c r="AD150" s="16">
        <v>100.2884831827155</v>
      </c>
      <c r="AE150" s="16">
        <v>1.7478884905150198E-3</v>
      </c>
      <c r="AF150" s="16">
        <v>-1.8057287901325922E-2</v>
      </c>
      <c r="AG150" s="16">
        <v>-2.4225460957843833E-2</v>
      </c>
      <c r="AH150" s="16">
        <v>-8.6381608234236996E-3</v>
      </c>
      <c r="AI150" s="16">
        <v>-1.5980477408818281E-3</v>
      </c>
      <c r="AJ150" s="16">
        <v>1.793484246170048E-3</v>
      </c>
      <c r="AK150" s="16">
        <v>0.24691858468679023</v>
      </c>
    </row>
    <row r="151" spans="1:37" x14ac:dyDescent="0.4">
      <c r="A151" s="18">
        <v>0</v>
      </c>
      <c r="B151" s="18">
        <f t="shared" si="2"/>
        <v>-35.369727304409025</v>
      </c>
      <c r="C151" s="16">
        <v>-7232.8802162127286</v>
      </c>
      <c r="D151" s="16">
        <v>18207.869609568195</v>
      </c>
      <c r="E151" s="16">
        <v>7382.956300268308</v>
      </c>
      <c r="F151" s="16">
        <v>-35723.39898516611</v>
      </c>
      <c r="G151" s="16">
        <v>272.42604535194226</v>
      </c>
      <c r="H151" s="16">
        <v>-564.82934391960794</v>
      </c>
      <c r="I151" s="16">
        <v>17657.856590110001</v>
      </c>
      <c r="J151" s="16">
        <v>-32594.35570696825</v>
      </c>
      <c r="K151" s="16">
        <v>10729.350834027457</v>
      </c>
      <c r="L151" s="16">
        <v>234007.67103928491</v>
      </c>
      <c r="M151" s="16">
        <v>-856804.73726302152</v>
      </c>
      <c r="N151" s="16">
        <v>-40507.233867269824</v>
      </c>
      <c r="O151" s="16">
        <v>64114.125724656275</v>
      </c>
      <c r="P151" s="16">
        <v>621055.179239291</v>
      </c>
      <c r="Q151" s="16">
        <v>44.033122898085452</v>
      </c>
      <c r="R151" s="16">
        <v>-16.802575900547613</v>
      </c>
      <c r="S151" s="16">
        <v>-5.7643177556562772</v>
      </c>
      <c r="T151" s="16">
        <v>-7.5436632487823569</v>
      </c>
      <c r="U151" s="16">
        <v>7.9294007026823285</v>
      </c>
      <c r="V151" s="16">
        <v>3.4730115849493965</v>
      </c>
      <c r="W151" s="16">
        <v>40.125018667511171</v>
      </c>
      <c r="X151" s="16">
        <v>-5.1064673441455017</v>
      </c>
      <c r="Y151" s="16">
        <v>17.13134631750091</v>
      </c>
      <c r="Z151" s="16">
        <v>77.616583222200859</v>
      </c>
      <c r="AA151" s="16">
        <v>-6.8167113670752846</v>
      </c>
      <c r="AB151" s="16">
        <v>-9.4916974141324246</v>
      </c>
      <c r="AC151" s="16">
        <v>2.2752867348865524</v>
      </c>
      <c r="AD151" s="16">
        <v>100.36918196950987</v>
      </c>
      <c r="AE151" s="16">
        <v>-6.5764485842229048E-3</v>
      </c>
      <c r="AF151" s="16">
        <v>-1.0732789097407458E-2</v>
      </c>
      <c r="AG151" s="16">
        <v>4.5527596237183353E-2</v>
      </c>
      <c r="AH151" s="16">
        <v>-1.0837015073872823E-2</v>
      </c>
      <c r="AI151" s="16">
        <v>6.8201504798754504E-4</v>
      </c>
      <c r="AJ151" s="16">
        <v>2.0921348567104212E-3</v>
      </c>
      <c r="AK151" s="16">
        <v>0.24721950661362183</v>
      </c>
    </row>
    <row r="152" spans="1:37" x14ac:dyDescent="0.4">
      <c r="A152" s="18">
        <v>0</v>
      </c>
      <c r="B152" s="18">
        <f t="shared" si="2"/>
        <v>-309.72801968688873</v>
      </c>
      <c r="C152" s="16">
        <v>-4581.8065957597682</v>
      </c>
      <c r="D152" s="16">
        <v>-14467.0209614997</v>
      </c>
      <c r="E152" s="16">
        <v>42499.000289844516</v>
      </c>
      <c r="F152" s="16">
        <v>-39531.208519471395</v>
      </c>
      <c r="G152" s="16">
        <v>-604.93578794979032</v>
      </c>
      <c r="H152" s="16">
        <v>-961.92355138127255</v>
      </c>
      <c r="I152" s="16">
        <v>17647.895126217409</v>
      </c>
      <c r="J152" s="16">
        <v>-135446.64471400282</v>
      </c>
      <c r="K152" s="16">
        <v>-386715.77716072142</v>
      </c>
      <c r="L152" s="16">
        <v>842188.50264087657</v>
      </c>
      <c r="M152" s="16">
        <v>-962541.15868839168</v>
      </c>
      <c r="N152" s="16">
        <v>-43433.864250966813</v>
      </c>
      <c r="O152" s="16">
        <v>63525.119977256261</v>
      </c>
      <c r="P152" s="16">
        <v>622423.82219594985</v>
      </c>
      <c r="Q152" s="16">
        <v>-12.621933845614123</v>
      </c>
      <c r="R152" s="16">
        <v>-15.108009167189284</v>
      </c>
      <c r="S152" s="16">
        <v>18.911471406489987</v>
      </c>
      <c r="T152" s="16">
        <v>-7.8197205354838282</v>
      </c>
      <c r="U152" s="16">
        <v>9.1245647215339005</v>
      </c>
      <c r="V152" s="16">
        <v>3.3265738273080721</v>
      </c>
      <c r="W152" s="16">
        <v>40.170505263048277</v>
      </c>
      <c r="X152" s="16">
        <v>-3.8071372008091289</v>
      </c>
      <c r="Y152" s="16">
        <v>6.2112526274011941</v>
      </c>
      <c r="Z152" s="16">
        <v>72.228041840601534</v>
      </c>
      <c r="AA152" s="16">
        <v>-6.6971775416701371</v>
      </c>
      <c r="AB152" s="16">
        <v>-8.8919549982968338</v>
      </c>
      <c r="AC152" s="16">
        <v>1.5838510332299889</v>
      </c>
      <c r="AD152" s="16">
        <v>100.44812118778539</v>
      </c>
      <c r="AE152" s="16">
        <v>-8.1548605690522497E-3</v>
      </c>
      <c r="AF152" s="16">
        <v>1.2022874176852485E-2</v>
      </c>
      <c r="AG152" s="16">
        <v>0.10190365236673321</v>
      </c>
      <c r="AH152" s="16">
        <v>-1.2343742610041279E-2</v>
      </c>
      <c r="AI152" s="16">
        <v>2.8391491687761116E-3</v>
      </c>
      <c r="AJ152" s="16">
        <v>2.3523379982826379E-3</v>
      </c>
      <c r="AK152" s="16">
        <v>0.24751458946844906</v>
      </c>
    </row>
    <row r="153" spans="1:37" x14ac:dyDescent="0.4">
      <c r="A153" s="18">
        <v>7197.8976000000002</v>
      </c>
      <c r="B153" s="18">
        <f t="shared" si="2"/>
        <v>7401.8747986369781</v>
      </c>
      <c r="C153" s="16">
        <v>4827.0825732028352</v>
      </c>
      <c r="D153" s="16">
        <v>-33229.470217405287</v>
      </c>
      <c r="E153" s="16">
        <v>61359.721285848304</v>
      </c>
      <c r="F153" s="16">
        <v>-40583.847253032836</v>
      </c>
      <c r="G153" s="16">
        <v>-1452.7562922958873</v>
      </c>
      <c r="H153" s="16">
        <v>-1360.8341198419057</v>
      </c>
      <c r="I153" s="16">
        <v>17638.001623524779</v>
      </c>
      <c r="J153" s="16">
        <v>149840.88467932108</v>
      </c>
      <c r="K153" s="16">
        <v>-603609.01438131125</v>
      </c>
      <c r="L153" s="16">
        <v>1160105.2845979484</v>
      </c>
      <c r="M153" s="16">
        <v>-1007075.4179795253</v>
      </c>
      <c r="N153" s="16">
        <v>-45588.735777238006</v>
      </c>
      <c r="O153" s="16">
        <v>62717.882808044516</v>
      </c>
      <c r="P153" s="16">
        <v>623765.91605276056</v>
      </c>
      <c r="Q153" s="16">
        <v>13.963656334235688</v>
      </c>
      <c r="R153" s="16">
        <v>1.5592566802560515</v>
      </c>
      <c r="S153" s="16">
        <v>37.108003615294706</v>
      </c>
      <c r="T153" s="16">
        <v>-7.597067000274091</v>
      </c>
      <c r="U153" s="16">
        <v>10.129105426058162</v>
      </c>
      <c r="V153" s="16">
        <v>3.1077925600980567</v>
      </c>
      <c r="W153" s="16">
        <v>40.214947653049926</v>
      </c>
      <c r="X153" s="16">
        <v>2.682514787205847</v>
      </c>
      <c r="Y153" s="16">
        <v>4.0502530894296154</v>
      </c>
      <c r="Z153" s="16">
        <v>46.166008963784918</v>
      </c>
      <c r="AA153" s="16">
        <v>-6.5022300256483581</v>
      </c>
      <c r="AB153" s="16">
        <v>-8.2644021415068298</v>
      </c>
      <c r="AC153" s="16">
        <v>0.8925794792557471</v>
      </c>
      <c r="AD153" s="16">
        <v>100.52527889923604</v>
      </c>
      <c r="AE153" s="16">
        <v>1.1001032643766333E-2</v>
      </c>
      <c r="AF153" s="16">
        <v>1.3120954982694413E-2</v>
      </c>
      <c r="AG153" s="16">
        <v>0.1239221053738214</v>
      </c>
      <c r="AH153" s="16">
        <v>-1.2992983681462875E-2</v>
      </c>
      <c r="AI153" s="16">
        <v>4.8178208875779135E-3</v>
      </c>
      <c r="AJ153" s="16">
        <v>2.570320178030946E-3</v>
      </c>
      <c r="AK153" s="16">
        <v>0.24780374961557189</v>
      </c>
    </row>
    <row r="154" spans="1:37" x14ac:dyDescent="0.4">
      <c r="A154" s="18">
        <v>0</v>
      </c>
      <c r="B154" s="18">
        <f t="shared" si="2"/>
        <v>185.03659986297134</v>
      </c>
      <c r="C154" s="16">
        <v>-2378.5571143715415</v>
      </c>
      <c r="D154" s="16">
        <v>-36273.018361244838</v>
      </c>
      <c r="E154" s="16">
        <v>63702.897612825567</v>
      </c>
      <c r="F154" s="16">
        <v>-38657.793460073684</v>
      </c>
      <c r="G154" s="16">
        <v>-2261.3443420794511</v>
      </c>
      <c r="H154" s="16">
        <v>-1760.3632810548208</v>
      </c>
      <c r="I154" s="16">
        <v>17628.17894599877</v>
      </c>
      <c r="J154" s="16">
        <v>-109491.61088468446</v>
      </c>
      <c r="K154" s="16">
        <v>-706177.1266346348</v>
      </c>
      <c r="L154" s="16">
        <v>1157404.4209861939</v>
      </c>
      <c r="M154" s="16">
        <v>-981459.85082502756</v>
      </c>
      <c r="N154" s="16">
        <v>-47045.711381115252</v>
      </c>
      <c r="O154" s="16">
        <v>61688.812950702195</v>
      </c>
      <c r="P154" s="16">
        <v>625081.06578856602</v>
      </c>
      <c r="Q154" s="16">
        <v>-12.020906666129484</v>
      </c>
      <c r="R154" s="16">
        <v>3.559102720649681</v>
      </c>
      <c r="S154" s="16">
        <v>38.7876841767578</v>
      </c>
      <c r="T154" s="16">
        <v>-6.8174082063057746</v>
      </c>
      <c r="U154" s="16">
        <v>10.912965674711518</v>
      </c>
      <c r="V154" s="16">
        <v>2.8148682204490476</v>
      </c>
      <c r="W154" s="16">
        <v>40.258330442066033</v>
      </c>
      <c r="X154" s="16">
        <v>-1.5398379061612095</v>
      </c>
      <c r="Y154" s="16">
        <v>10.07108350434383</v>
      </c>
      <c r="Z154" s="16">
        <v>5.711253420313481</v>
      </c>
      <c r="AA154" s="16">
        <v>-6.2850296266103074</v>
      </c>
      <c r="AB154" s="16">
        <v>-7.6259276152356348</v>
      </c>
      <c r="AC154" s="16">
        <v>0.20291969951404831</v>
      </c>
      <c r="AD154" s="16">
        <v>100.60063316555579</v>
      </c>
      <c r="AE154" s="16">
        <v>-1.064210019884221E-2</v>
      </c>
      <c r="AF154" s="16">
        <v>-1.2490241843585098E-2</v>
      </c>
      <c r="AG154" s="16">
        <v>9.8622513368487347E-2</v>
      </c>
      <c r="AH154" s="16">
        <v>-1.2625302257634224E-2</v>
      </c>
      <c r="AI154" s="16">
        <v>6.5705790734954658E-3</v>
      </c>
      <c r="AJ154" s="16">
        <v>2.7426484387881368E-3</v>
      </c>
      <c r="AK154" s="16">
        <v>0.24808690341929063</v>
      </c>
    </row>
    <row r="155" spans="1:37" x14ac:dyDescent="0.4">
      <c r="A155" s="18">
        <v>0</v>
      </c>
      <c r="B155" s="18">
        <f t="shared" si="2"/>
        <v>896.01795585465152</v>
      </c>
      <c r="C155" s="16">
        <v>-2117.8299237396968</v>
      </c>
      <c r="D155" s="16">
        <v>-30369.42793707813</v>
      </c>
      <c r="E155" s="16">
        <v>53812.216697710348</v>
      </c>
      <c r="F155" s="16">
        <v>-33762.17819097788</v>
      </c>
      <c r="G155" s="16">
        <v>-3022.0296178469794</v>
      </c>
      <c r="H155" s="16">
        <v>-2159.1809856736945</v>
      </c>
      <c r="I155" s="16">
        <v>17618.429957606033</v>
      </c>
      <c r="J155" s="16">
        <v>-18134.26245919248</v>
      </c>
      <c r="K155" s="16">
        <v>-633148.34803508059</v>
      </c>
      <c r="L155" s="16">
        <v>894600.75145482889</v>
      </c>
      <c r="M155" s="16">
        <v>-882255.14006032236</v>
      </c>
      <c r="N155" s="16">
        <v>-47868.521763233744</v>
      </c>
      <c r="O155" s="16">
        <v>60436.644480790193</v>
      </c>
      <c r="P155" s="16">
        <v>626368.87638220994</v>
      </c>
      <c r="Q155" s="16">
        <v>-49.086083980741329</v>
      </c>
      <c r="R155" s="16">
        <v>-12.678975839973804</v>
      </c>
      <c r="S155" s="16">
        <v>23.506979457994287</v>
      </c>
      <c r="T155" s="16">
        <v>-5.4896458694489967</v>
      </c>
      <c r="U155" s="16">
        <v>11.477539442556775</v>
      </c>
      <c r="V155" s="16">
        <v>2.4476142178879963</v>
      </c>
      <c r="W155" s="16">
        <v>40.30063823464657</v>
      </c>
      <c r="X155" s="16">
        <v>6.270372733561036</v>
      </c>
      <c r="Y155" s="16">
        <v>13.97105805278942</v>
      </c>
      <c r="Z155" s="16">
        <v>-34.810192320487836</v>
      </c>
      <c r="AA155" s="16">
        <v>-6.0345021899943632</v>
      </c>
      <c r="AB155" s="16">
        <v>-6.9872112342215367</v>
      </c>
      <c r="AC155" s="16">
        <v>-0.48368861596433255</v>
      </c>
      <c r="AD155" s="16">
        <v>100.67416204843859</v>
      </c>
      <c r="AE155" s="16">
        <v>-2.8580739001212611E-2</v>
      </c>
      <c r="AF155" s="16">
        <v>-4.0070827675038216E-2</v>
      </c>
      <c r="AG155" s="16">
        <v>4.0422869460834995E-2</v>
      </c>
      <c r="AH155" s="16">
        <v>-1.1169923654204873E-2</v>
      </c>
      <c r="AI155" s="16">
        <v>8.0889696708056086E-3</v>
      </c>
      <c r="AJ155" s="16">
        <v>2.8666839549099099E-3</v>
      </c>
      <c r="AK155" s="16">
        <v>0.24836396724390514</v>
      </c>
    </row>
    <row r="156" spans="1:37" x14ac:dyDescent="0.4">
      <c r="A156" s="18">
        <v>0</v>
      </c>
      <c r="B156" s="18">
        <f t="shared" si="2"/>
        <v>1650.4840445676818</v>
      </c>
      <c r="C156" s="16">
        <v>-2669.5874067045661</v>
      </c>
      <c r="D156" s="16">
        <v>-19609.249529487992</v>
      </c>
      <c r="E156" s="16">
        <v>37526.558572238966</v>
      </c>
      <c r="F156" s="16">
        <v>-26574.007456684689</v>
      </c>
      <c r="G156" s="16">
        <v>-3726.6648620073315</v>
      </c>
      <c r="H156" s="16">
        <v>-2555.8068396676199</v>
      </c>
      <c r="I156" s="16">
        <v>17608.757522313233</v>
      </c>
      <c r="J156" s="16">
        <v>6064.5313426021339</v>
      </c>
      <c r="K156" s="16">
        <v>-413005.36998027778</v>
      </c>
      <c r="L156" s="16">
        <v>490778.43976091838</v>
      </c>
      <c r="M156" s="16">
        <v>-722303.77400031791</v>
      </c>
      <c r="N156" s="16">
        <v>-48125.714144207843</v>
      </c>
      <c r="O156" s="16">
        <v>58962.934208747633</v>
      </c>
      <c r="P156" s="16">
        <v>627628.95281253546</v>
      </c>
      <c r="Q156" s="16">
        <v>1.3222117845584258</v>
      </c>
      <c r="R156" s="16">
        <v>-27.334630819025474</v>
      </c>
      <c r="S156" s="16">
        <v>-1.6644402958620375</v>
      </c>
      <c r="T156" s="16">
        <v>-3.7198237590370331</v>
      </c>
      <c r="U156" s="16">
        <v>11.831212693192789</v>
      </c>
      <c r="V156" s="16">
        <v>2.0072930575233388</v>
      </c>
      <c r="W156" s="16">
        <v>40.341855635341489</v>
      </c>
      <c r="X156" s="16">
        <v>1.20005101330884</v>
      </c>
      <c r="Y156" s="16">
        <v>9.0213358753623858</v>
      </c>
      <c r="Z156" s="16">
        <v>-62.421870393687648</v>
      </c>
      <c r="AA156" s="16">
        <v>-5.688237792762795</v>
      </c>
      <c r="AB156" s="16">
        <v>-6.3575019485160569</v>
      </c>
      <c r="AC156" s="16">
        <v>-1.1658239861803792</v>
      </c>
      <c r="AD156" s="16">
        <v>100.74584360957856</v>
      </c>
      <c r="AE156" s="16">
        <v>3.4378043577262265E-4</v>
      </c>
      <c r="AF156" s="16">
        <v>-5.4283760455722911E-2</v>
      </c>
      <c r="AG156" s="16">
        <v>-2.984712830990871E-2</v>
      </c>
      <c r="AH156" s="16">
        <v>-8.7990575601988377E-3</v>
      </c>
      <c r="AI156" s="16">
        <v>9.3737434022806085E-3</v>
      </c>
      <c r="AJ156" s="16">
        <v>2.9405650340616255E-3</v>
      </c>
      <c r="AK156" s="16">
        <v>0.24863485745371564</v>
      </c>
    </row>
    <row r="157" spans="1:37" x14ac:dyDescent="0.4">
      <c r="A157" s="18">
        <v>0</v>
      </c>
      <c r="B157" s="18">
        <f t="shared" si="2"/>
        <v>2384.6087387851221</v>
      </c>
      <c r="C157" s="16">
        <v>-3765.575353754989</v>
      </c>
      <c r="D157" s="16">
        <v>-7545.7987270024123</v>
      </c>
      <c r="E157" s="16">
        <v>18962.868042491831</v>
      </c>
      <c r="F157" s="16">
        <v>-17934.714539251159</v>
      </c>
      <c r="G157" s="16">
        <v>-4367.2879674731994</v>
      </c>
      <c r="H157" s="16">
        <v>-2948.6559590970774</v>
      </c>
      <c r="I157" s="16">
        <v>17599.164504087006</v>
      </c>
      <c r="J157" s="16">
        <v>-47182.876765992129</v>
      </c>
      <c r="K157" s="16">
        <v>-126008.38048925529</v>
      </c>
      <c r="L157" s="16">
        <v>53400.922405502744</v>
      </c>
      <c r="M157" s="16">
        <v>-518450.8776064266</v>
      </c>
      <c r="N157" s="16">
        <v>-47891.672992496206</v>
      </c>
      <c r="O157" s="16">
        <v>57271.985390281479</v>
      </c>
      <c r="P157" s="16">
        <v>628860.90005838592</v>
      </c>
      <c r="Q157" s="16">
        <v>10.150046830988842</v>
      </c>
      <c r="R157" s="16">
        <v>-28.464577014992575</v>
      </c>
      <c r="S157" s="16">
        <v>-27.62763133846893</v>
      </c>
      <c r="T157" s="16">
        <v>-1.6355803258353065</v>
      </c>
      <c r="U157" s="16">
        <v>11.981162035161145</v>
      </c>
      <c r="V157" s="16">
        <v>1.4963996475271792</v>
      </c>
      <c r="W157" s="16">
        <v>40.381967248700711</v>
      </c>
      <c r="X157" s="16">
        <v>1.1990814258245757</v>
      </c>
      <c r="Y157" s="16">
        <v>-2.4420362793767492</v>
      </c>
      <c r="Z157" s="16">
        <v>-70.909228114275408</v>
      </c>
      <c r="AA157" s="16">
        <v>-5.1762749424312</v>
      </c>
      <c r="AB157" s="16">
        <v>-5.7461363170552753</v>
      </c>
      <c r="AC157" s="16">
        <v>-1.8420417734029495</v>
      </c>
      <c r="AD157" s="16">
        <v>100.81565591066962</v>
      </c>
      <c r="AE157" s="16">
        <v>-2.0478235857651281E-2</v>
      </c>
      <c r="AF157" s="16">
        <v>-5.011900212197936E-2</v>
      </c>
      <c r="AG157" s="16">
        <v>-9.3385429438059359E-2</v>
      </c>
      <c r="AH157" s="16">
        <v>-5.7438858804527209E-3</v>
      </c>
      <c r="AI157" s="16">
        <v>1.0424903745467236E-2</v>
      </c>
      <c r="AJ157" s="16">
        <v>2.9631591396531362E-3</v>
      </c>
      <c r="AK157" s="16">
        <v>0.24889949041302231</v>
      </c>
    </row>
    <row r="158" spans="1:37" x14ac:dyDescent="0.4">
      <c r="A158" s="18">
        <v>0</v>
      </c>
      <c r="B158" s="18">
        <f t="shared" si="2"/>
        <v>3077.5190061972671</v>
      </c>
      <c r="C158" s="16">
        <v>-3343.1496064993867</v>
      </c>
      <c r="D158" s="16">
        <v>1436.1260722042121</v>
      </c>
      <c r="E158" s="16">
        <v>1275.6858032792834</v>
      </c>
      <c r="F158" s="16">
        <v>-8686.2357486982637</v>
      </c>
      <c r="G158" s="16">
        <v>-4936.018905319439</v>
      </c>
      <c r="H158" s="16">
        <v>-3336.0613818604143</v>
      </c>
      <c r="I158" s="16">
        <v>17589.653766894007</v>
      </c>
      <c r="J158" s="16">
        <v>-147450.21455406983</v>
      </c>
      <c r="K158" s="16">
        <v>126219.18021180741</v>
      </c>
      <c r="L158" s="16">
        <v>-329411.05652353226</v>
      </c>
      <c r="M158" s="16">
        <v>-287549.55073735304</v>
      </c>
      <c r="N158" s="16">
        <v>-47243.184226969097</v>
      </c>
      <c r="O158" s="16">
        <v>55370.502731512039</v>
      </c>
      <c r="P158" s="16">
        <v>630064.3230986048</v>
      </c>
      <c r="Q158" s="16">
        <v>21.13771337869975</v>
      </c>
      <c r="R158" s="16">
        <v>-21.364706935037162</v>
      </c>
      <c r="S158" s="16">
        <v>-45.338524331865507</v>
      </c>
      <c r="T158" s="16">
        <v>0.63539414568122343</v>
      </c>
      <c r="U158" s="16">
        <v>11.933958259897794</v>
      </c>
      <c r="V158" s="16">
        <v>0.91803471317744756</v>
      </c>
      <c r="W158" s="16">
        <v>40.420957679274196</v>
      </c>
      <c r="X158" s="16">
        <v>-3.2903025338256153</v>
      </c>
      <c r="Y158" s="16">
        <v>-12.885835813765921</v>
      </c>
      <c r="Z158" s="16">
        <v>-60.383515715919174</v>
      </c>
      <c r="AA158" s="16">
        <v>-4.429156627849526</v>
      </c>
      <c r="AB158" s="16">
        <v>-5.1624847049229041</v>
      </c>
      <c r="AC158" s="16">
        <v>-2.5108635337537182</v>
      </c>
      <c r="AD158" s="16">
        <v>100.88357701340566</v>
      </c>
      <c r="AE158" s="16">
        <v>-2.4259544572989972E-2</v>
      </c>
      <c r="AF158" s="16">
        <v>-2.8412550408754979E-2</v>
      </c>
      <c r="AG158" s="16">
        <v>-0.13334485427485915</v>
      </c>
      <c r="AH158" s="16">
        <v>-2.2356211425272493E-3</v>
      </c>
      <c r="AI158" s="16">
        <v>1.12420417404721E-2</v>
      </c>
      <c r="AJ158" s="16">
        <v>2.9337461725338567E-3</v>
      </c>
      <c r="AK158" s="16">
        <v>0.24915778248612538</v>
      </c>
    </row>
    <row r="159" spans="1:37" x14ac:dyDescent="0.4">
      <c r="A159" s="18">
        <v>0</v>
      </c>
      <c r="B159" s="18">
        <f t="shared" si="2"/>
        <v>3851.417892081357</v>
      </c>
      <c r="C159" s="16">
        <v>-334.46661636264963</v>
      </c>
      <c r="D159" s="16">
        <v>4115.1668378225713</v>
      </c>
      <c r="E159" s="16">
        <v>-12554.536778495325</v>
      </c>
      <c r="F159" s="16">
        <v>334.94217481129846</v>
      </c>
      <c r="G159" s="16">
        <v>-5425.0647899131727</v>
      </c>
      <c r="H159" s="16">
        <v>-3716.2690025636266</v>
      </c>
      <c r="I159" s="16">
        <v>17580.228174700904</v>
      </c>
      <c r="J159" s="16">
        <v>-204392.37881955269</v>
      </c>
      <c r="K159" s="16">
        <v>192121.32793727692</v>
      </c>
      <c r="L159" s="16">
        <v>-579587.20457562164</v>
      </c>
      <c r="M159" s="16">
        <v>-46388.728626201097</v>
      </c>
      <c r="N159" s="16">
        <v>-46260.136952581612</v>
      </c>
      <c r="O159" s="16">
        <v>53268.294124645028</v>
      </c>
      <c r="P159" s="16">
        <v>631238.826912035</v>
      </c>
      <c r="Q159" s="16">
        <v>8.918541152728821</v>
      </c>
      <c r="R159" s="16">
        <v>-16.232877474579695</v>
      </c>
      <c r="S159" s="16">
        <v>-47.828275934392771</v>
      </c>
      <c r="T159" s="16">
        <v>2.9640694643264447</v>
      </c>
      <c r="U159" s="16">
        <v>11.695548978787869</v>
      </c>
      <c r="V159" s="16">
        <v>0.27592215980257023</v>
      </c>
      <c r="W159" s="16">
        <v>40.458811531611936</v>
      </c>
      <c r="X159" s="16">
        <v>-3.8248075212286636</v>
      </c>
      <c r="Y159" s="16">
        <v>-15.483142050273608</v>
      </c>
      <c r="Z159" s="16">
        <v>-33.745697850066897</v>
      </c>
      <c r="AA159" s="16">
        <v>-3.3907537300765545</v>
      </c>
      <c r="AB159" s="16">
        <v>-4.6159759587739595</v>
      </c>
      <c r="AC159" s="16">
        <v>-3.1707523417825509</v>
      </c>
      <c r="AD159" s="16">
        <v>100.94958497948073</v>
      </c>
      <c r="AE159" s="16">
        <v>2.2287611585867513E-2</v>
      </c>
      <c r="AF159" s="16">
        <v>-5.2538836856483931E-3</v>
      </c>
      <c r="AG159" s="16">
        <v>-0.13698843960254428</v>
      </c>
      <c r="AH159" s="16">
        <v>1.4907072040455942E-3</v>
      </c>
      <c r="AI159" s="16">
        <v>1.1824273010559473E-2</v>
      </c>
      <c r="AJ159" s="16">
        <v>2.8520814503953376E-3</v>
      </c>
      <c r="AK159" s="16">
        <v>0.24940965003732474</v>
      </c>
    </row>
    <row r="160" spans="1:37" x14ac:dyDescent="0.4">
      <c r="A160" s="18">
        <v>1927.3248000000001</v>
      </c>
      <c r="B160" s="18">
        <f t="shared" si="2"/>
        <v>7929.8365955828431</v>
      </c>
      <c r="C160" s="16">
        <v>5642.89535624774</v>
      </c>
      <c r="D160" s="16">
        <v>454.30325209209172</v>
      </c>
      <c r="E160" s="16">
        <v>-20211.529825659545</v>
      </c>
      <c r="F160" s="16">
        <v>8384.9974723614596</v>
      </c>
      <c r="G160" s="16">
        <v>-5826.7472588507626</v>
      </c>
      <c r="H160" s="16">
        <v>-4087.4847876653198</v>
      </c>
      <c r="I160" s="16">
        <v>17570.890591474337</v>
      </c>
      <c r="J160" s="16">
        <v>450257.80229261745</v>
      </c>
      <c r="K160" s="16">
        <v>7096.83700635473</v>
      </c>
      <c r="L160" s="16">
        <v>-656066.98670491646</v>
      </c>
      <c r="M160" s="16">
        <v>189281.39496895514</v>
      </c>
      <c r="N160" s="16">
        <v>-45024.527577036613</v>
      </c>
      <c r="O160" s="16">
        <v>50977.063536505506</v>
      </c>
      <c r="P160" s="16">
        <v>632384.01647752011</v>
      </c>
      <c r="Q160" s="16">
        <v>-6.5390654461427609</v>
      </c>
      <c r="R160" s="16">
        <v>-10.838123847196014</v>
      </c>
      <c r="S160" s="16">
        <v>-36.195355828927269</v>
      </c>
      <c r="T160" s="16">
        <v>5.2113289659953299</v>
      </c>
      <c r="U160" s="16">
        <v>11.27161261236985</v>
      </c>
      <c r="V160" s="16">
        <v>-0.42582842105865243</v>
      </c>
      <c r="W160" s="16">
        <v>40.49551341026379</v>
      </c>
      <c r="X160" s="16">
        <v>4.2591182451237746</v>
      </c>
      <c r="Y160" s="16">
        <v>-9.5999290488098303</v>
      </c>
      <c r="Z160" s="16">
        <v>0.4019399512061268</v>
      </c>
      <c r="AA160" s="16">
        <v>-2.1174952315321312</v>
      </c>
      <c r="AB160" s="16">
        <v>-4.1160604917267252</v>
      </c>
      <c r="AC160" s="16">
        <v>-3.8201280058280411</v>
      </c>
      <c r="AD160" s="16">
        <v>101.01365787058891</v>
      </c>
      <c r="AE160" s="16">
        <v>-2.2309643428636911E-2</v>
      </c>
      <c r="AF160" s="16">
        <v>4.6791411116316566E-3</v>
      </c>
      <c r="AG160" s="16">
        <v>-0.1071656364122726</v>
      </c>
      <c r="AH160" s="16">
        <v>5.1663713259897555E-3</v>
      </c>
      <c r="AI160" s="16">
        <v>1.2170529831165469E-2</v>
      </c>
      <c r="AJ160" s="16">
        <v>2.7182281412021629E-3</v>
      </c>
      <c r="AK160" s="16">
        <v>0.2496550094309205</v>
      </c>
    </row>
    <row r="161" spans="1:37" x14ac:dyDescent="0.4">
      <c r="A161" s="18">
        <v>0</v>
      </c>
      <c r="B161" s="18">
        <f t="shared" si="2"/>
        <v>5809.0320645321081</v>
      </c>
      <c r="C161" s="16">
        <v>760.25640038081156</v>
      </c>
      <c r="D161" s="16">
        <v>-1298.034224007067</v>
      </c>
      <c r="E161" s="16">
        <v>-21506.841295843602</v>
      </c>
      <c r="F161" s="16">
        <v>15064.67734081189</v>
      </c>
      <c r="G161" s="16">
        <v>-6133.8089288648553</v>
      </c>
      <c r="H161" s="16">
        <v>-4447.8931736581389</v>
      </c>
      <c r="I161" s="16">
        <v>17561.643881180964</v>
      </c>
      <c r="J161" s="16">
        <v>-183972.06638566955</v>
      </c>
      <c r="K161" s="16">
        <v>-120780.40204009158</v>
      </c>
      <c r="L161" s="16">
        <v>-569707.45617559727</v>
      </c>
      <c r="M161" s="16">
        <v>407476.95198239177</v>
      </c>
      <c r="N161" s="16">
        <v>-43608.310258527192</v>
      </c>
      <c r="O161" s="16">
        <v>48509.386103590172</v>
      </c>
      <c r="P161" s="16">
        <v>633499.49677390372</v>
      </c>
      <c r="Q161" s="16">
        <v>-41.619069943504094</v>
      </c>
      <c r="R161" s="16">
        <v>0.80291417021374956</v>
      </c>
      <c r="S161" s="16">
        <v>-15.913857441088208</v>
      </c>
      <c r="T161" s="16">
        <v>7.2365276608072469</v>
      </c>
      <c r="U161" s="16">
        <v>10.668893402397519</v>
      </c>
      <c r="V161" s="16">
        <v>-1.1829894679753972</v>
      </c>
      <c r="W161" s="16">
        <v>40.531047919779759</v>
      </c>
      <c r="X161" s="16">
        <v>10.322509996807449</v>
      </c>
      <c r="Y161" s="16">
        <v>-0.15481889359070405</v>
      </c>
      <c r="Z161" s="16">
        <v>30.943619357730682</v>
      </c>
      <c r="AA161" s="16">
        <v>-0.83283554571690099</v>
      </c>
      <c r="AB161" s="16">
        <v>-3.6718602591878904</v>
      </c>
      <c r="AC161" s="16">
        <v>-4.4573975597407145</v>
      </c>
      <c r="AD161" s="16">
        <v>101.07577374842407</v>
      </c>
      <c r="AE161" s="16">
        <v>-7.1641798762404812E-2</v>
      </c>
      <c r="AF161" s="16">
        <v>1.0764515020177581E-2</v>
      </c>
      <c r="AG161" s="16">
        <v>-5.6220583329067077E-2</v>
      </c>
      <c r="AH161" s="16">
        <v>8.4897730868680344E-3</v>
      </c>
      <c r="AI161" s="16">
        <v>1.2280958687332694E-2</v>
      </c>
      <c r="AJ161" s="16">
        <v>2.5323582658805443E-3</v>
      </c>
      <c r="AK161" s="16">
        <v>0.24989377703121302</v>
      </c>
    </row>
    <row r="162" spans="1:37" x14ac:dyDescent="0.4">
      <c r="A162" s="18">
        <v>0</v>
      </c>
      <c r="B162" s="18">
        <f t="shared" si="2"/>
        <v>5889.924332135306</v>
      </c>
      <c r="C162" s="16">
        <v>-8596.677378670418</v>
      </c>
      <c r="D162" s="16">
        <v>-865.50042743725942</v>
      </c>
      <c r="E162" s="16">
        <v>-17224.213148728828</v>
      </c>
      <c r="F162" s="16">
        <v>20269.049931228448</v>
      </c>
      <c r="G162" s="16">
        <v>-6339.4835794705959</v>
      </c>
      <c r="H162" s="16">
        <v>-4795.6663047087859</v>
      </c>
      <c r="I162" s="16">
        <v>17552.49090778744</v>
      </c>
      <c r="J162" s="16">
        <v>-709074.08881676511</v>
      </c>
      <c r="K162" s="16">
        <v>-148252.46115162282</v>
      </c>
      <c r="L162" s="16">
        <v>-348260.49848744995</v>
      </c>
      <c r="M162" s="16">
        <v>599301.75577001064</v>
      </c>
      <c r="N162" s="16">
        <v>-42037.170271056857</v>
      </c>
      <c r="O162" s="16">
        <v>45878.390176855464</v>
      </c>
      <c r="P162" s="16">
        <v>634584.87278002861</v>
      </c>
      <c r="Q162" s="16">
        <v>-57.104201462741081</v>
      </c>
      <c r="R162" s="16">
        <v>14.600304498226283</v>
      </c>
      <c r="S162" s="16">
        <v>7.1761651944892968</v>
      </c>
      <c r="T162" s="16">
        <v>8.9700712132655323</v>
      </c>
      <c r="U162" s="16">
        <v>9.8970732801800807</v>
      </c>
      <c r="V162" s="16">
        <v>-1.9912833750941232</v>
      </c>
      <c r="W162" s="16">
        <v>40.565399664709801</v>
      </c>
      <c r="X162" s="16">
        <v>26.468637032763837</v>
      </c>
      <c r="Y162" s="16">
        <v>11.115663231921753</v>
      </c>
      <c r="Z162" s="16">
        <v>50.276416871008458</v>
      </c>
      <c r="AA162" s="16">
        <v>0.51625739917461011</v>
      </c>
      <c r="AB162" s="16">
        <v>-3.2914622671176499</v>
      </c>
      <c r="AC162" s="16">
        <v>-5.0809635542532376</v>
      </c>
      <c r="AD162" s="16">
        <v>101.13591067468022</v>
      </c>
      <c r="AE162" s="16">
        <v>-9.3164932883526272E-2</v>
      </c>
      <c r="AF162" s="16">
        <v>1.4504022222651231E-2</v>
      </c>
      <c r="AG162" s="16">
        <v>3.3557524620497397E-3</v>
      </c>
      <c r="AH162" s="16">
        <v>1.1321514373238126E-2</v>
      </c>
      <c r="AI162" s="16">
        <v>1.2159074820634842E-2</v>
      </c>
      <c r="AJ162" s="16">
        <v>2.2946998024501487E-3</v>
      </c>
      <c r="AK162" s="16">
        <v>0.25012586920250218</v>
      </c>
    </row>
    <row r="163" spans="1:37" x14ac:dyDescent="0.4">
      <c r="A163" s="18">
        <v>0</v>
      </c>
      <c r="B163" s="18">
        <f t="shared" si="2"/>
        <v>5936.180689313147</v>
      </c>
      <c r="C163" s="16">
        <v>-21010.385665174454</v>
      </c>
      <c r="D163" s="16">
        <v>773.55763590753543</v>
      </c>
      <c r="E163" s="16">
        <v>-9692.7358462441443</v>
      </c>
      <c r="F163" s="16">
        <v>23952.211724261429</v>
      </c>
      <c r="G163" s="16">
        <v>-6437.1059544524169</v>
      </c>
      <c r="H163" s="16">
        <v>-5128.9764295583636</v>
      </c>
      <c r="I163" s="16">
        <v>17543.434535260414</v>
      </c>
      <c r="J163" s="16">
        <v>-1246023.892318706</v>
      </c>
      <c r="K163" s="16">
        <v>-90790.976702454107</v>
      </c>
      <c r="L163" s="16">
        <v>-58071.62584348239</v>
      </c>
      <c r="M163" s="16">
        <v>756474.57583957806</v>
      </c>
      <c r="N163" s="16">
        <v>-40325.325756472201</v>
      </c>
      <c r="O163" s="16">
        <v>43097.495306797355</v>
      </c>
      <c r="P163" s="16">
        <v>635639.74947473919</v>
      </c>
      <c r="Q163" s="16">
        <v>-73.176409008231005</v>
      </c>
      <c r="R163" s="16">
        <v>22.984574846552981</v>
      </c>
      <c r="S163" s="16">
        <v>28.058471413624282</v>
      </c>
      <c r="T163" s="16">
        <v>10.364690811270219</v>
      </c>
      <c r="U163" s="16">
        <v>8.966516675649034</v>
      </c>
      <c r="V163" s="16">
        <v>-2.8463972255299348</v>
      </c>
      <c r="W163" s="16">
        <v>40.598553249603832</v>
      </c>
      <c r="X163" s="16">
        <v>15.707850139070615</v>
      </c>
      <c r="Y163" s="16">
        <v>18.424339006145413</v>
      </c>
      <c r="Z163" s="16">
        <v>56.998467075328428</v>
      </c>
      <c r="AA163" s="16">
        <v>2.0764188776821073</v>
      </c>
      <c r="AB163" s="16">
        <v>-2.9826957187835599</v>
      </c>
      <c r="AC163" s="16">
        <v>-5.6892319095862955</v>
      </c>
      <c r="AD163" s="16">
        <v>101.19404671105131</v>
      </c>
      <c r="AE163" s="16">
        <v>-0.11176533695746874</v>
      </c>
      <c r="AF163" s="16">
        <v>1.2430292735613685E-2</v>
      </c>
      <c r="AG163" s="16">
        <v>6.0658463744785097E-2</v>
      </c>
      <c r="AH163" s="16">
        <v>1.3574678913611483E-2</v>
      </c>
      <c r="AI163" s="16">
        <v>1.1809170549900345E-2</v>
      </c>
      <c r="AJ163" s="16">
        <v>2.0055287044697646E-3</v>
      </c>
      <c r="AK163" s="16">
        <v>0.25035120230908842</v>
      </c>
    </row>
    <row r="164" spans="1:37" x14ac:dyDescent="0.4">
      <c r="A164" s="18">
        <v>0</v>
      </c>
      <c r="B164" s="18">
        <f t="shared" si="2"/>
        <v>5869.8599176414064</v>
      </c>
      <c r="C164" s="16">
        <v>-33135.743478330092</v>
      </c>
      <c r="D164" s="16">
        <v>3018.9984110654627</v>
      </c>
      <c r="E164" s="16">
        <v>-1620.8291040499466</v>
      </c>
      <c r="F164" s="16">
        <v>26069.103138290786</v>
      </c>
      <c r="G164" s="16">
        <v>-6419.9783667642614</v>
      </c>
      <c r="H164" s="16">
        <v>-5446.0282277784818</v>
      </c>
      <c r="I164" s="16">
        <v>17534.477627566535</v>
      </c>
      <c r="J164" s="16">
        <v>-1779641.5373176076</v>
      </c>
      <c r="K164" s="16">
        <v>47799.111443199945</v>
      </c>
      <c r="L164" s="16">
        <v>222761.10440747917</v>
      </c>
      <c r="M164" s="16">
        <v>870724.46344276099</v>
      </c>
      <c r="N164" s="16">
        <v>-38487.088896940724</v>
      </c>
      <c r="O164" s="16">
        <v>40180.215084230782</v>
      </c>
      <c r="P164" s="16">
        <v>636663.7318368773</v>
      </c>
      <c r="Q164" s="16">
        <v>-19.059090391975158</v>
      </c>
      <c r="R164" s="16">
        <v>17.731764339806688</v>
      </c>
      <c r="S164" s="16">
        <v>42.579122655523832</v>
      </c>
      <c r="T164" s="16">
        <v>11.374019282262713</v>
      </c>
      <c r="U164" s="16">
        <v>7.8875318808619106</v>
      </c>
      <c r="V164" s="16">
        <v>-3.7439619645237929</v>
      </c>
      <c r="W164" s="16">
        <v>40.630493279011816</v>
      </c>
      <c r="X164" s="16">
        <v>-0.90805270759562229</v>
      </c>
      <c r="Y164" s="16">
        <v>14.753406145569274</v>
      </c>
      <c r="Z164" s="16">
        <v>51.789298905587017</v>
      </c>
      <c r="AA164" s="16">
        <v>3.9968628172189193</v>
      </c>
      <c r="AB164" s="16">
        <v>-2.753349829311468</v>
      </c>
      <c r="AC164" s="16">
        <v>-6.2806485341025784</v>
      </c>
      <c r="AD164" s="16">
        <v>101.25015991923146</v>
      </c>
      <c r="AE164" s="16">
        <v>-7.5436236976109952E-3</v>
      </c>
      <c r="AF164" s="16">
        <v>1.1859214802191914E-3</v>
      </c>
      <c r="AG164" s="16">
        <v>0.10511104683623396</v>
      </c>
      <c r="AH164" s="16">
        <v>1.5164303546429744E-2</v>
      </c>
      <c r="AI164" s="16">
        <v>1.1235442526447818E-2</v>
      </c>
      <c r="AJ164" s="16">
        <v>1.6652165930088284E-3</v>
      </c>
      <c r="AK164" s="16">
        <v>0.25056969271527146</v>
      </c>
    </row>
    <row r="165" spans="1:37" x14ac:dyDescent="0.4">
      <c r="A165" s="18">
        <v>77431.852799999993</v>
      </c>
      <c r="B165" s="18">
        <f t="shared" si="2"/>
        <v>89837.511359533484</v>
      </c>
      <c r="C165" s="16">
        <v>36845.944862473531</v>
      </c>
      <c r="D165" s="16">
        <v>4202.5020662355346</v>
      </c>
      <c r="E165" s="16">
        <v>4309.5477392228904</v>
      </c>
      <c r="F165" s="16">
        <v>26574.664591696415</v>
      </c>
      <c r="G165" s="16">
        <v>-6281.3540180659975</v>
      </c>
      <c r="H165" s="16">
        <v>-5745.0754902348453</v>
      </c>
      <c r="I165" s="16">
        <v>17525.623048672471</v>
      </c>
      <c r="J165" s="16">
        <v>1965315.4961841318</v>
      </c>
      <c r="K165" s="16">
        <v>200229.15740969114</v>
      </c>
      <c r="L165" s="16">
        <v>415749.56050432025</v>
      </c>
      <c r="M165" s="16">
        <v>933780.46983122861</v>
      </c>
      <c r="N165" s="16">
        <v>-36536.785551162873</v>
      </c>
      <c r="O165" s="16">
        <v>37140.076776503993</v>
      </c>
      <c r="P165" s="16">
        <v>637656.42484528711</v>
      </c>
      <c r="Q165" s="16">
        <v>23.678170656345735</v>
      </c>
      <c r="R165" s="16">
        <v>-5.0227759872612401</v>
      </c>
      <c r="S165" s="16">
        <v>46.890894395065644</v>
      </c>
      <c r="T165" s="16">
        <v>11.951689453684786</v>
      </c>
      <c r="U165" s="16">
        <v>6.6703648408832041</v>
      </c>
      <c r="V165" s="16">
        <v>-4.6795461903238174</v>
      </c>
      <c r="W165" s="16">
        <v>40.661204357483683</v>
      </c>
      <c r="X165" s="16">
        <v>-1.1323310311708006</v>
      </c>
      <c r="Y165" s="16">
        <v>-0.99758100293069019</v>
      </c>
      <c r="Z165" s="16">
        <v>35.602226420048247</v>
      </c>
      <c r="AA165" s="16">
        <v>6.4268031451984022</v>
      </c>
      <c r="AB165" s="16">
        <v>-2.6111443606353224</v>
      </c>
      <c r="AC165" s="16">
        <v>-6.8537287893563441</v>
      </c>
      <c r="AD165" s="16">
        <v>101.30422836091451</v>
      </c>
      <c r="AE165" s="16">
        <v>1.4724680208045031E-2</v>
      </c>
      <c r="AF165" s="16">
        <v>-1.9391368989157578E-2</v>
      </c>
      <c r="AG165" s="16">
        <v>0.12622578439489454</v>
      </c>
      <c r="AH165" s="16">
        <v>1.6005425110134024E-2</v>
      </c>
      <c r="AI165" s="16">
        <v>1.0441981721375461E-2</v>
      </c>
      <c r="AJ165" s="16">
        <v>1.2742407693569168E-3</v>
      </c>
      <c r="AK165" s="16">
        <v>0.25078125678535157</v>
      </c>
    </row>
    <row r="166" spans="1:37" x14ac:dyDescent="0.4">
      <c r="A166" s="18">
        <v>11.4048</v>
      </c>
      <c r="B166" s="18">
        <f t="shared" si="2"/>
        <v>6492.3572471571133</v>
      </c>
      <c r="C166" s="16">
        <v>-37858.378550296504</v>
      </c>
      <c r="D166" s="16">
        <v>899.79732904674347</v>
      </c>
      <c r="E166" s="16">
        <v>6068.1339736571972</v>
      </c>
      <c r="F166" s="16">
        <v>25424.39235395897</v>
      </c>
      <c r="G166" s="16">
        <v>-6014.8814432918462</v>
      </c>
      <c r="H166" s="16">
        <v>-6024.5325256194355</v>
      </c>
      <c r="I166" s="16">
        <v>17516.873662544873</v>
      </c>
      <c r="J166" s="16">
        <v>-2017822.7829130248</v>
      </c>
      <c r="K166" s="16">
        <v>156209.98087181442</v>
      </c>
      <c r="L166" s="16">
        <v>459872.25623262668</v>
      </c>
      <c r="M166" s="16">
        <v>937373.51238442061</v>
      </c>
      <c r="N166" s="16">
        <v>-34490.310572334784</v>
      </c>
      <c r="O166" s="16">
        <v>33990.310517686004</v>
      </c>
      <c r="P166" s="16">
        <v>638617.43347881211</v>
      </c>
      <c r="Q166" s="16">
        <v>-26.122049364317544</v>
      </c>
      <c r="R166" s="16">
        <v>-31.929116292242444</v>
      </c>
      <c r="S166" s="16">
        <v>38.351907883979955</v>
      </c>
      <c r="T166" s="16">
        <v>12.050804782257297</v>
      </c>
      <c r="U166" s="16">
        <v>5.3256342600746089</v>
      </c>
      <c r="V166" s="16">
        <v>-5.6485618897543768</v>
      </c>
      <c r="W166" s="16">
        <v>40.690671089569406</v>
      </c>
      <c r="X166" s="16">
        <v>3.2714084076734116</v>
      </c>
      <c r="Y166" s="16">
        <v>-18.470655717984474</v>
      </c>
      <c r="Z166" s="16">
        <v>10.155883888333941</v>
      </c>
      <c r="AA166" s="16">
        <v>9.5151640259748032</v>
      </c>
      <c r="AB166" s="16">
        <v>-2.5632579010805561</v>
      </c>
      <c r="AC166" s="16">
        <v>-7.4072394474512349</v>
      </c>
      <c r="AD166" s="16">
        <v>101.35623009779451</v>
      </c>
      <c r="AE166" s="16">
        <v>-1.7920496680649659E-2</v>
      </c>
      <c r="AF166" s="16">
        <v>-4.0139239669331223E-2</v>
      </c>
      <c r="AG166" s="16">
        <v>0.11576988738260062</v>
      </c>
      <c r="AH166" s="16">
        <v>1.6012312523339994E-2</v>
      </c>
      <c r="AI166" s="16">
        <v>9.4333839428616291E-3</v>
      </c>
      <c r="AJ166" s="16">
        <v>8.3334161754963451E-4</v>
      </c>
      <c r="AK166" s="16">
        <v>0.25098581088362898</v>
      </c>
    </row>
    <row r="167" spans="1:37" x14ac:dyDescent="0.4">
      <c r="A167" s="18">
        <v>0</v>
      </c>
      <c r="B167" s="18">
        <f t="shared" si="2"/>
        <v>6807.5777460718891</v>
      </c>
      <c r="C167" s="16">
        <v>-29564.905988142058</v>
      </c>
      <c r="D167" s="16">
        <v>-2933.6857707524637</v>
      </c>
      <c r="E167" s="16">
        <v>4246.9680486507723</v>
      </c>
      <c r="F167" s="16">
        <v>22647.754458362651</v>
      </c>
      <c r="G167" s="16">
        <v>-5621.0968702095406</v>
      </c>
      <c r="H167" s="16">
        <v>-6283.2662110597348</v>
      </c>
      <c r="I167" s="16">
        <v>17508.232333150376</v>
      </c>
      <c r="J167" s="16">
        <v>-1856234.3617161789</v>
      </c>
      <c r="K167" s="16">
        <v>44131.597368190574</v>
      </c>
      <c r="L167" s="16">
        <v>368054.22119219042</v>
      </c>
      <c r="M167" s="16">
        <v>876649.00959219399</v>
      </c>
      <c r="N167" s="16">
        <v>-32387.577819818645</v>
      </c>
      <c r="O167" s="16">
        <v>30743.148667127527</v>
      </c>
      <c r="P167" s="16">
        <v>639546.36271629506</v>
      </c>
      <c r="Q167" s="16">
        <v>-20.245175056904372</v>
      </c>
      <c r="R167" s="16">
        <v>-44.044351731663255</v>
      </c>
      <c r="S167" s="16">
        <v>19.405231926628169</v>
      </c>
      <c r="T167" s="16">
        <v>11.639093097212269</v>
      </c>
      <c r="U167" s="16">
        <v>3.8695515254338555</v>
      </c>
      <c r="V167" s="16">
        <v>-6.6458424685127886</v>
      </c>
      <c r="W167" s="16">
        <v>40.718878079818928</v>
      </c>
      <c r="X167" s="16">
        <v>17.600689199180113</v>
      </c>
      <c r="Y167" s="16">
        <v>-28.42683115065055</v>
      </c>
      <c r="Z167" s="16">
        <v>-19.804776603513385</v>
      </c>
      <c r="AA167" s="16">
        <v>13.316695747209701</v>
      </c>
      <c r="AB167" s="16">
        <v>-2.6120483708731985</v>
      </c>
      <c r="AC167" s="16">
        <v>-7.9404740915645382</v>
      </c>
      <c r="AD167" s="16">
        <v>101.40614319156545</v>
      </c>
      <c r="AE167" s="16">
        <v>-9.6825427859035348E-2</v>
      </c>
      <c r="AF167" s="16">
        <v>-4.4071096351849824E-2</v>
      </c>
      <c r="AG167" s="16">
        <v>7.6105296435521969E-2</v>
      </c>
      <c r="AH167" s="16">
        <v>1.5135160091058364E-2</v>
      </c>
      <c r="AI167" s="16">
        <v>8.2226504249621468E-3</v>
      </c>
      <c r="AJ167" s="16">
        <v>3.4414588493896501E-4</v>
      </c>
      <c r="AK167" s="16">
        <v>0.25118327137440372</v>
      </c>
    </row>
    <row r="168" spans="1:37" x14ac:dyDescent="0.4">
      <c r="A168" s="18">
        <v>0</v>
      </c>
      <c r="B168" s="18">
        <f t="shared" si="2"/>
        <v>7317.5219680190457</v>
      </c>
      <c r="C168" s="16">
        <v>-18811.134330060144</v>
      </c>
      <c r="D168" s="16">
        <v>-5863.9095518558397</v>
      </c>
      <c r="E168" s="16">
        <v>255.2769594002508</v>
      </c>
      <c r="F168" s="16">
        <v>18561.522229217248</v>
      </c>
      <c r="G168" s="16">
        <v>-5120.9669628770343</v>
      </c>
      <c r="H168" s="16">
        <v>-6520.4902682801321</v>
      </c>
      <c r="I168" s="16">
        <v>17499.701924455654</v>
      </c>
      <c r="J168" s="16">
        <v>-1478750.8833387108</v>
      </c>
      <c r="K168" s="16">
        <v>-69876.491356731902</v>
      </c>
      <c r="L168" s="16">
        <v>187451.91746513601</v>
      </c>
      <c r="M168" s="16">
        <v>760373.37259597448</v>
      </c>
      <c r="N168" s="16">
        <v>-30332.301168904291</v>
      </c>
      <c r="O168" s="16">
        <v>27411.568266656766</v>
      </c>
      <c r="P168" s="16">
        <v>640442.81753657979</v>
      </c>
      <c r="Q168" s="16">
        <v>12.901597087629202</v>
      </c>
      <c r="R168" s="16">
        <v>-41.144922637426639</v>
      </c>
      <c r="S168" s="16">
        <v>-4.7329777977586902</v>
      </c>
      <c r="T168" s="16">
        <v>10.750630290346695</v>
      </c>
      <c r="U168" s="16">
        <v>2.3340908290641336</v>
      </c>
      <c r="V168" s="16">
        <v>-7.6651496548691664</v>
      </c>
      <c r="W168" s="16">
        <v>40.745809932782173</v>
      </c>
      <c r="X168" s="16">
        <v>8.4657071080390978</v>
      </c>
      <c r="Y168" s="16">
        <v>-29.951565598339005</v>
      </c>
      <c r="Z168" s="16">
        <v>-48.564726379153804</v>
      </c>
      <c r="AA168" s="16">
        <v>17.513677896358598</v>
      </c>
      <c r="AB168" s="16">
        <v>-2.7468520960221863</v>
      </c>
      <c r="AC168" s="16">
        <v>-8.4527972775508537</v>
      </c>
      <c r="AD168" s="16">
        <v>101.45394570392124</v>
      </c>
      <c r="AE168" s="16">
        <v>-0.12957551735210701</v>
      </c>
      <c r="AF168" s="16">
        <v>-3.15671470565735E-2</v>
      </c>
      <c r="AG168" s="16">
        <v>1.8501016245440233E-2</v>
      </c>
      <c r="AH168" s="16">
        <v>1.3479250784149273E-2</v>
      </c>
      <c r="AI168" s="16">
        <v>6.8475163629552983E-3</v>
      </c>
      <c r="AJ168" s="16">
        <v>-1.9067360584008506E-4</v>
      </c>
      <c r="AK168" s="16">
        <v>0.2513735546219758</v>
      </c>
    </row>
    <row r="169" spans="1:37" x14ac:dyDescent="0.4">
      <c r="A169" s="18">
        <v>0</v>
      </c>
      <c r="B169" s="18">
        <f t="shared" si="2"/>
        <v>7769.684260765318</v>
      </c>
      <c r="C169" s="16">
        <v>-7630.7250673479521</v>
      </c>
      <c r="D169" s="16">
        <v>-7679.5525501756483</v>
      </c>
      <c r="E169" s="16">
        <v>-4459.2293719136305</v>
      </c>
      <c r="F169" s="16">
        <v>13552.807023585283</v>
      </c>
      <c r="G169" s="16">
        <v>-4539.0198640587632</v>
      </c>
      <c r="H169" s="16">
        <v>-6735.5654705166326</v>
      </c>
      <c r="I169" s="16">
        <v>17491.285300427342</v>
      </c>
      <c r="J169" s="16">
        <v>-1042404.4291042559</v>
      </c>
      <c r="K169" s="16">
        <v>-164772.91406816017</v>
      </c>
      <c r="L169" s="16">
        <v>-30411.908476032193</v>
      </c>
      <c r="M169" s="16">
        <v>600667.33223670942</v>
      </c>
      <c r="N169" s="16">
        <v>-28393.274658858689</v>
      </c>
      <c r="O169" s="16">
        <v>24008.791152088113</v>
      </c>
      <c r="P169" s="16">
        <v>641306.40291850932</v>
      </c>
      <c r="Q169" s="16">
        <v>14.537351714391324</v>
      </c>
      <c r="R169" s="16">
        <v>-28.20748840917356</v>
      </c>
      <c r="S169" s="16">
        <v>-28.486040882825339</v>
      </c>
      <c r="T169" s="16">
        <v>9.4357048834323312</v>
      </c>
      <c r="U169" s="16">
        <v>0.75532972375414253</v>
      </c>
      <c r="V169" s="16">
        <v>-8.6997655314796614</v>
      </c>
      <c r="W169" s="16">
        <v>40.771451253009118</v>
      </c>
      <c r="X169" s="16">
        <v>2.8927874637603961</v>
      </c>
      <c r="Y169" s="16">
        <v>-23.980407259120739</v>
      </c>
      <c r="Z169" s="16">
        <v>-70.39373956203238</v>
      </c>
      <c r="AA169" s="16">
        <v>21.694616583074239</v>
      </c>
      <c r="AB169" s="16">
        <v>-2.9530959369606533</v>
      </c>
      <c r="AC169" s="16">
        <v>-8.9435895687047591</v>
      </c>
      <c r="AD169" s="16">
        <v>101.49961569655599</v>
      </c>
      <c r="AE169" s="16">
        <v>-7.3698953270566664E-2</v>
      </c>
      <c r="AF169" s="16">
        <v>-9.201823306745998E-3</v>
      </c>
      <c r="AG169" s="16">
        <v>-4.4136158082361508E-2</v>
      </c>
      <c r="AH169" s="16">
        <v>1.1188100093099767E-2</v>
      </c>
      <c r="AI169" s="16">
        <v>5.3522376504285384E-3</v>
      </c>
      <c r="AJ169" s="16">
        <v>-7.6798007449981021E-4</v>
      </c>
      <c r="AK169" s="16">
        <v>0.25155657699064565</v>
      </c>
    </row>
    <row r="170" spans="1:37" x14ac:dyDescent="0.4">
      <c r="A170" s="18">
        <v>0</v>
      </c>
      <c r="B170" s="18">
        <f t="shared" si="2"/>
        <v>8147.4117914445851</v>
      </c>
      <c r="C170" s="16">
        <v>1951.5423331636412</v>
      </c>
      <c r="D170" s="16">
        <v>-8148.4038772170634</v>
      </c>
      <c r="E170" s="16">
        <v>-8467.2076719836023</v>
      </c>
      <c r="F170" s="16">
        <v>8006.7768571077249</v>
      </c>
      <c r="G170" s="16">
        <v>-3897.6392716347082</v>
      </c>
      <c r="H170" s="16">
        <v>-6928.0536944681153</v>
      </c>
      <c r="I170" s="16">
        <v>17482.985325032121</v>
      </c>
      <c r="J170" s="16">
        <v>-591983.41858944239</v>
      </c>
      <c r="K170" s="16">
        <v>-219400.80205440291</v>
      </c>
      <c r="L170" s="16">
        <v>-234312.86938271491</v>
      </c>
      <c r="M170" s="16">
        <v>409576.04985791957</v>
      </c>
      <c r="N170" s="16">
        <v>-26563.104785965508</v>
      </c>
      <c r="O170" s="16">
        <v>20547.42111367924</v>
      </c>
      <c r="P170" s="16">
        <v>642136.72384092701</v>
      </c>
      <c r="Q170" s="16">
        <v>19.070801713275255</v>
      </c>
      <c r="R170" s="16">
        <v>-10.429853176616314</v>
      </c>
      <c r="S170" s="16">
        <v>-46.332714155281302</v>
      </c>
      <c r="T170" s="16">
        <v>7.7438383209757085</v>
      </c>
      <c r="U170" s="16">
        <v>-0.83023212714285022</v>
      </c>
      <c r="V170" s="16">
        <v>-9.7426272142997146</v>
      </c>
      <c r="W170" s="16">
        <v>40.795786645049681</v>
      </c>
      <c r="X170" s="16">
        <v>9.7398052024932671</v>
      </c>
      <c r="Y170" s="16">
        <v>-12.13182031554638</v>
      </c>
      <c r="Z170" s="16">
        <v>-79.600906816973463</v>
      </c>
      <c r="AA170" s="16">
        <v>25.446807893597978</v>
      </c>
      <c r="AB170" s="16">
        <v>-3.2148979674039486</v>
      </c>
      <c r="AC170" s="16">
        <v>-9.4123302916269598</v>
      </c>
      <c r="AD170" s="16">
        <v>101.5431312311636</v>
      </c>
      <c r="AE170" s="16">
        <v>-3.8163355610198908E-2</v>
      </c>
      <c r="AF170" s="16">
        <v>1.5765426543734629E-2</v>
      </c>
      <c r="AG170" s="16">
        <v>-9.8965982726863758E-2</v>
      </c>
      <c r="AH170" s="16">
        <v>8.4041404811509325E-3</v>
      </c>
      <c r="AI170" s="16">
        <v>3.7816977214219895E-3</v>
      </c>
      <c r="AJ170" s="16">
        <v>-1.3841812539580414E-3</v>
      </c>
      <c r="AK170" s="16">
        <v>0.25173225484471312</v>
      </c>
    </row>
    <row r="171" spans="1:37" x14ac:dyDescent="0.4">
      <c r="A171" s="18">
        <v>0</v>
      </c>
      <c r="B171" s="18">
        <f t="shared" si="2"/>
        <v>8285.6858461153406</v>
      </c>
      <c r="C171" s="16">
        <v>7948.948013682284</v>
      </c>
      <c r="D171" s="16">
        <v>-6979.989996085159</v>
      </c>
      <c r="E171" s="16">
        <v>-10435.636924940925</v>
      </c>
      <c r="F171" s="16">
        <v>2308.1754094895409</v>
      </c>
      <c r="G171" s="16">
        <v>-3218.4342832895027</v>
      </c>
      <c r="H171" s="16">
        <v>-7097.8670810928488</v>
      </c>
      <c r="I171" s="16">
        <v>17474.804862236611</v>
      </c>
      <c r="J171" s="16">
        <v>-246339.39953753477</v>
      </c>
      <c r="K171" s="16">
        <v>-213360.97292746295</v>
      </c>
      <c r="L171" s="16">
        <v>-374583.36351598473</v>
      </c>
      <c r="M171" s="16">
        <v>199128.04939713408</v>
      </c>
      <c r="N171" s="16">
        <v>-24816.698114730156</v>
      </c>
      <c r="O171" s="16">
        <v>17038.999415901919</v>
      </c>
      <c r="P171" s="16">
        <v>642933.38528267655</v>
      </c>
      <c r="Q171" s="16">
        <v>18.973891491456563</v>
      </c>
      <c r="R171" s="16">
        <v>6.1877376463771609</v>
      </c>
      <c r="S171" s="16">
        <v>-52.984218372219004</v>
      </c>
      <c r="T171" s="16">
        <v>5.7243827752405476</v>
      </c>
      <c r="U171" s="16">
        <v>-2.386533903044211</v>
      </c>
      <c r="V171" s="16">
        <v>-10.786063704271282</v>
      </c>
      <c r="W171" s="16">
        <v>40.818800713453811</v>
      </c>
      <c r="X171" s="16">
        <v>4.5573883796588559</v>
      </c>
      <c r="Y171" s="16">
        <v>1.1842994059240877</v>
      </c>
      <c r="Z171" s="16">
        <v>-70.73108717190982</v>
      </c>
      <c r="AA171" s="16">
        <v>28.357275818151312</v>
      </c>
      <c r="AB171" s="16">
        <v>-3.5159985626653865</v>
      </c>
      <c r="AC171" s="16">
        <v>-9.8586043753004695</v>
      </c>
      <c r="AD171" s="16">
        <v>101.58447036943814</v>
      </c>
      <c r="AE171" s="16">
        <v>-9.7643103152278282E-3</v>
      </c>
      <c r="AF171" s="16">
        <v>3.4239049835485015E-2</v>
      </c>
      <c r="AG171" s="16">
        <v>-0.13315314361312164</v>
      </c>
      <c r="AH171" s="16">
        <v>5.2695665740175573E-3</v>
      </c>
      <c r="AI171" s="16">
        <v>2.1802188903644396E-3</v>
      </c>
      <c r="AJ171" s="16">
        <v>-2.0348859199958865E-3</v>
      </c>
      <c r="AK171" s="16">
        <v>0.25190050454847834</v>
      </c>
    </row>
    <row r="172" spans="1:37" x14ac:dyDescent="0.4">
      <c r="A172" s="18">
        <v>685.23839999999996</v>
      </c>
      <c r="B172" s="18">
        <f t="shared" si="2"/>
        <v>10126.568258883632</v>
      </c>
      <c r="C172" s="16">
        <v>9221.1671191204932</v>
      </c>
      <c r="D172" s="16">
        <v>-3546.5972972270042</v>
      </c>
      <c r="E172" s="16">
        <v>-9529.4664160699904</v>
      </c>
      <c r="F172" s="16">
        <v>-3158.680013774022</v>
      </c>
      <c r="G172" s="16">
        <v>-2522.6334689861883</v>
      </c>
      <c r="H172" s="16">
        <v>-7245.2982990707815</v>
      </c>
      <c r="I172" s="16">
        <v>17466.746776007494</v>
      </c>
      <c r="J172" s="16">
        <v>595036.26472745067</v>
      </c>
      <c r="K172" s="16">
        <v>-127206.29889672653</v>
      </c>
      <c r="L172" s="16">
        <v>-412256.34586456302</v>
      </c>
      <c r="M172" s="16">
        <v>-18653.318302331831</v>
      </c>
      <c r="N172" s="16">
        <v>-23127.987751641765</v>
      </c>
      <c r="O172" s="16">
        <v>13494.093865212186</v>
      </c>
      <c r="P172" s="16">
        <v>643695.99222260038</v>
      </c>
      <c r="Q172" s="16">
        <v>16.175307535204048</v>
      </c>
      <c r="R172" s="16">
        <v>16.729201696146621</v>
      </c>
      <c r="S172" s="16">
        <v>-44.896807721812849</v>
      </c>
      <c r="T172" s="16">
        <v>3.4260754077492592</v>
      </c>
      <c r="U172" s="16">
        <v>-3.8782290511095452</v>
      </c>
      <c r="V172" s="16">
        <v>-11.821689734594226</v>
      </c>
      <c r="W172" s="16">
        <v>40.840478062771496</v>
      </c>
      <c r="X172" s="16">
        <v>-11.280511687225928</v>
      </c>
      <c r="Y172" s="16">
        <v>11.479931173690845</v>
      </c>
      <c r="Z172" s="16">
        <v>-40.648299895302216</v>
      </c>
      <c r="AA172" s="16">
        <v>30.011310905242414</v>
      </c>
      <c r="AB172" s="16">
        <v>-3.8400872433836657</v>
      </c>
      <c r="AC172" s="16">
        <v>-10.282047603383036</v>
      </c>
      <c r="AD172" s="16">
        <v>101.62361117307339</v>
      </c>
      <c r="AE172" s="16">
        <v>7.6847428822348382E-4</v>
      </c>
      <c r="AF172" s="16">
        <v>3.7467706758609963E-2</v>
      </c>
      <c r="AG172" s="16">
        <v>-0.13460409237990903</v>
      </c>
      <c r="AH172" s="16">
        <v>1.9252482435434561E-3</v>
      </c>
      <c r="AI172" s="16">
        <v>5.9122151427378226E-4</v>
      </c>
      <c r="AJ172" s="16">
        <v>-2.7148008909831053E-3</v>
      </c>
      <c r="AK172" s="16">
        <v>0.25206124246624145</v>
      </c>
    </row>
    <row r="173" spans="1:37" x14ac:dyDescent="0.4">
      <c r="A173" s="18">
        <v>0</v>
      </c>
      <c r="B173" s="18">
        <f t="shared" si="2"/>
        <v>8294.7231894007837</v>
      </c>
      <c r="C173" s="16">
        <v>3463.2838685242564</v>
      </c>
      <c r="D173" s="16">
        <v>2127.6242635264875</v>
      </c>
      <c r="E173" s="16">
        <v>-5802.3297321907376</v>
      </c>
      <c r="F173" s="16">
        <v>-8045.2869144017905</v>
      </c>
      <c r="G173" s="16">
        <v>-1830.7622800371641</v>
      </c>
      <c r="H173" s="16">
        <v>-7371.3431357324516</v>
      </c>
      <c r="I173" s="16">
        <v>17458.8139303114</v>
      </c>
      <c r="J173" s="16">
        <v>230309.66354524004</v>
      </c>
      <c r="K173" s="16">
        <v>38524.471741065448</v>
      </c>
      <c r="L173" s="16">
        <v>-335929.85704447015</v>
      </c>
      <c r="M173" s="16">
        <v>-232103.9933462542</v>
      </c>
      <c r="N173" s="16">
        <v>-21469.417209876712</v>
      </c>
      <c r="O173" s="16">
        <v>9921.7826747524286</v>
      </c>
      <c r="P173" s="16">
        <v>644424.14963954315</v>
      </c>
      <c r="Q173" s="16">
        <v>6.5858900294654967</v>
      </c>
      <c r="R173" s="16">
        <v>19.130235095648537</v>
      </c>
      <c r="S173" s="16">
        <v>-23.346047492917869</v>
      </c>
      <c r="T173" s="16">
        <v>0.88041604910914051</v>
      </c>
      <c r="U173" s="16">
        <v>-5.2714154727922615</v>
      </c>
      <c r="V173" s="16">
        <v>-12.839675584174477</v>
      </c>
      <c r="W173" s="16">
        <v>40.860803297552636</v>
      </c>
      <c r="X173" s="16">
        <v>-32.609411071653398</v>
      </c>
      <c r="Y173" s="16">
        <v>14.958357781939634</v>
      </c>
      <c r="Z173" s="16">
        <v>5.4668551385786532</v>
      </c>
      <c r="AA173" s="16">
        <v>29.929460289911447</v>
      </c>
      <c r="AB173" s="16">
        <v>-4.1708928161950567</v>
      </c>
      <c r="AC173" s="16">
        <v>-10.682256473534871</v>
      </c>
      <c r="AD173" s="16">
        <v>101.66053170376358</v>
      </c>
      <c r="AE173" s="16">
        <v>-9.472536877088638E-3</v>
      </c>
      <c r="AF173" s="16">
        <v>2.3208066828989685E-2</v>
      </c>
      <c r="AG173" s="16">
        <v>-9.7001940085600716E-2</v>
      </c>
      <c r="AH173" s="16">
        <v>-1.5274677934815823E-3</v>
      </c>
      <c r="AI173" s="16">
        <v>-9.4361140595444737E-4</v>
      </c>
      <c r="AJ173" s="16">
        <v>-3.4168956291670623E-3</v>
      </c>
      <c r="AK173" s="16">
        <v>0.25221438496230275</v>
      </c>
    </row>
    <row r="174" spans="1:37" x14ac:dyDescent="0.4">
      <c r="A174" s="18">
        <v>0</v>
      </c>
      <c r="B174" s="18">
        <f t="shared" si="2"/>
        <v>7066.8258433919636</v>
      </c>
      <c r="C174" s="16">
        <v>-1327.7636423965259</v>
      </c>
      <c r="D174" s="16">
        <v>4789.5591696604151</v>
      </c>
      <c r="E174" s="16">
        <v>-121.98400564462656</v>
      </c>
      <c r="F174" s="16">
        <v>-12150.477164571013</v>
      </c>
      <c r="G174" s="16">
        <v>-1162.6267829482358</v>
      </c>
      <c r="H174" s="16">
        <v>-7477.7167632150149</v>
      </c>
      <c r="I174" s="16">
        <v>17451.009189115</v>
      </c>
      <c r="J174" s="16">
        <v>-158894.36139561463</v>
      </c>
      <c r="K174" s="16">
        <v>115454.00735006553</v>
      </c>
      <c r="L174" s="16">
        <v>-157170.60256058295</v>
      </c>
      <c r="M174" s="16">
        <v>-431024.21996127028</v>
      </c>
      <c r="N174" s="16">
        <v>-19811.842961452789</v>
      </c>
      <c r="O174" s="16">
        <v>6329.5570165079998</v>
      </c>
      <c r="P174" s="16">
        <v>645117.46251234715</v>
      </c>
      <c r="Q174" s="16">
        <v>-15.094106982955129</v>
      </c>
      <c r="R174" s="16">
        <v>10.58840933426977</v>
      </c>
      <c r="S174" s="16">
        <v>5.6952172690702998</v>
      </c>
      <c r="T174" s="16">
        <v>-1.9424152650598323</v>
      </c>
      <c r="U174" s="16">
        <v>-6.5336890260653764</v>
      </c>
      <c r="V174" s="16">
        <v>-13.828693575398418</v>
      </c>
      <c r="W174" s="16">
        <v>40.879761022347189</v>
      </c>
      <c r="X174" s="16">
        <v>8.70021576584071</v>
      </c>
      <c r="Y174" s="16">
        <v>9.2803496871298936</v>
      </c>
      <c r="Z174" s="16">
        <v>51.677090682855741</v>
      </c>
      <c r="AA174" s="16">
        <v>27.398102360365101</v>
      </c>
      <c r="AB174" s="16">
        <v>-4.4922492619771299</v>
      </c>
      <c r="AC174" s="16">
        <v>-11.058722309174914</v>
      </c>
      <c r="AD174" s="16">
        <v>101.69521002320258</v>
      </c>
      <c r="AE174" s="16">
        <v>2.3260129462534486E-3</v>
      </c>
      <c r="AF174" s="16">
        <v>-2.9011732154592155E-3</v>
      </c>
      <c r="AG174" s="16">
        <v>-2.4770574151902255E-2</v>
      </c>
      <c r="AH174" s="16">
        <v>-5.1303775136341094E-3</v>
      </c>
      <c r="AI174" s="16">
        <v>-2.3843877827950922E-3</v>
      </c>
      <c r="AJ174" s="16">
        <v>-4.1323486834249287E-3</v>
      </c>
      <c r="AK174" s="16">
        <v>0.25235984840096215</v>
      </c>
    </row>
    <row r="175" spans="1:37" x14ac:dyDescent="0.4">
      <c r="A175" s="18">
        <v>922.75199999999995</v>
      </c>
      <c r="B175" s="18">
        <f t="shared" si="2"/>
        <v>7872.2848951473516</v>
      </c>
      <c r="C175" s="16">
        <v>-55.028553954954226</v>
      </c>
      <c r="D175" s="16">
        <v>855.12706803058325</v>
      </c>
      <c r="E175" s="16">
        <v>6154.8865709885858</v>
      </c>
      <c r="F175" s="16">
        <v>-15371.401103568336</v>
      </c>
      <c r="G175" s="16">
        <v>-537.88043254477691</v>
      </c>
      <c r="H175" s="16">
        <v>-7566.2869653360331</v>
      </c>
      <c r="I175" s="16">
        <v>17443.335416384933</v>
      </c>
      <c r="J175" s="16">
        <v>59594.535488057678</v>
      </c>
      <c r="K175" s="16">
        <v>-1458.4636793265277</v>
      </c>
      <c r="L175" s="16">
        <v>88611.373300021893</v>
      </c>
      <c r="M175" s="16">
        <v>-605963.36751268408</v>
      </c>
      <c r="N175" s="16">
        <v>-18125.76106052057</v>
      </c>
      <c r="O175" s="16">
        <v>2724.5476445959202</v>
      </c>
      <c r="P175" s="16">
        <v>645775.53581985564</v>
      </c>
      <c r="Q175" s="16">
        <v>16.143629906928016</v>
      </c>
      <c r="R175" s="16">
        <v>-5.9080193688243456</v>
      </c>
      <c r="S175" s="16">
        <v>33.879270399689041</v>
      </c>
      <c r="T175" s="16">
        <v>-5.0272593499943303</v>
      </c>
      <c r="U175" s="16">
        <v>-7.6328969044562189</v>
      </c>
      <c r="V175" s="16">
        <v>-14.777164695097985</v>
      </c>
      <c r="W175" s="16">
        <v>40.897335841705129</v>
      </c>
      <c r="X175" s="16">
        <v>-6.5621236922113768</v>
      </c>
      <c r="Y175" s="16">
        <v>-3.0607384909860245</v>
      </c>
      <c r="Z175" s="16">
        <v>80.005935007172752</v>
      </c>
      <c r="AA175" s="16">
        <v>21.938236081784641</v>
      </c>
      <c r="AB175" s="16">
        <v>-4.7880230630046707</v>
      </c>
      <c r="AC175" s="16">
        <v>-11.410903932324715</v>
      </c>
      <c r="AD175" s="16">
        <v>101.72762419308438</v>
      </c>
      <c r="AE175" s="16">
        <v>-1.1137265500545382E-3</v>
      </c>
      <c r="AF175" s="16">
        <v>-2.4403160720917555E-2</v>
      </c>
      <c r="AG175" s="16">
        <v>6.6413164366244282E-2</v>
      </c>
      <c r="AH175" s="16">
        <v>-8.8872721104356397E-3</v>
      </c>
      <c r="AI175" s="16">
        <v>-3.6915568231401779E-3</v>
      </c>
      <c r="AJ175" s="16">
        <v>-4.8519973082163277E-3</v>
      </c>
      <c r="AK175" s="16">
        <v>0.25249754914651995</v>
      </c>
    </row>
    <row r="176" spans="1:37" x14ac:dyDescent="0.4">
      <c r="A176" s="18">
        <v>313.45920000000001</v>
      </c>
      <c r="B176" s="18">
        <f t="shared" si="2"/>
        <v>6633.9764278655566</v>
      </c>
      <c r="C176" s="16">
        <v>-90.998649528573395</v>
      </c>
      <c r="D176" s="16">
        <v>-2289.1421956162435</v>
      </c>
      <c r="E176" s="16">
        <v>10577.887154982596</v>
      </c>
      <c r="F176" s="16">
        <v>-17704.984376360389</v>
      </c>
      <c r="G176" s="16">
        <v>23.843992364581368</v>
      </c>
      <c r="H176" s="16">
        <v>-7638.9422019298318</v>
      </c>
      <c r="I176" s="16">
        <v>17435.79547608786</v>
      </c>
      <c r="J176" s="16">
        <v>-36282.577580662808</v>
      </c>
      <c r="K176" s="16">
        <v>-55763.430140212862</v>
      </c>
      <c r="L176" s="16">
        <v>295734.47599447082</v>
      </c>
      <c r="M176" s="16">
        <v>-747541.86056641035</v>
      </c>
      <c r="N176" s="16">
        <v>-16381.536143739195</v>
      </c>
      <c r="O176" s="16">
        <v>-886.24610435852446</v>
      </c>
      <c r="P176" s="16">
        <v>646397.97454091301</v>
      </c>
      <c r="Q176" s="16">
        <v>-17.598108175735739</v>
      </c>
      <c r="R176" s="16">
        <v>-8.29724175163323</v>
      </c>
      <c r="S176" s="16">
        <v>49.181001942845896</v>
      </c>
      <c r="T176" s="16">
        <v>-8.0959967858540889</v>
      </c>
      <c r="U176" s="16">
        <v>-8.5366133974479208</v>
      </c>
      <c r="V176" s="16">
        <v>-15.673782834149502</v>
      </c>
      <c r="W176" s="16">
        <v>40.913512360176384</v>
      </c>
      <c r="X176" s="16">
        <v>4.5513149204069734</v>
      </c>
      <c r="Y176" s="16">
        <v>-5.896143511853877</v>
      </c>
      <c r="Z176" s="16">
        <v>78.332649840777705</v>
      </c>
      <c r="AA176" s="16">
        <v>14.258532093600641</v>
      </c>
      <c r="AB176" s="16">
        <v>-5.0421166784561535</v>
      </c>
      <c r="AC176" s="16">
        <v>-11.738224188102285</v>
      </c>
      <c r="AD176" s="16">
        <v>101.75775227510299</v>
      </c>
      <c r="AE176" s="16">
        <v>-7.3972907255987494E-4</v>
      </c>
      <c r="AF176" s="16">
        <v>-6.4653004941233267E-3</v>
      </c>
      <c r="AG176" s="16">
        <v>0.13137207886404276</v>
      </c>
      <c r="AH176" s="16">
        <v>-1.24392063687524E-2</v>
      </c>
      <c r="AI176" s="16">
        <v>-4.825434955061993E-3</v>
      </c>
      <c r="AJ176" s="16">
        <v>-5.5668115368212008E-3</v>
      </c>
      <c r="AK176" s="16">
        <v>0.25262740356327601</v>
      </c>
    </row>
    <row r="177" spans="1:37" x14ac:dyDescent="0.4">
      <c r="A177" s="18">
        <v>3092.5151999999998</v>
      </c>
      <c r="B177" s="18">
        <f t="shared" si="2"/>
        <v>9273.3223921022036</v>
      </c>
      <c r="C177" s="16">
        <v>947.53246182651731</v>
      </c>
      <c r="D177" s="16">
        <v>-817.32524525361043</v>
      </c>
      <c r="E177" s="16">
        <v>11924.281911112608</v>
      </c>
      <c r="F177" s="16">
        <v>-19195.708940016415</v>
      </c>
      <c r="G177" s="16">
        <v>502.92977546287619</v>
      </c>
      <c r="H177" s="16">
        <v>-7697.5869953224174</v>
      </c>
      <c r="I177" s="16">
        <v>17428.392232190439</v>
      </c>
      <c r="J177" s="16">
        <v>54679.640149720224</v>
      </c>
      <c r="K177" s="16">
        <v>823.48289454639234</v>
      </c>
      <c r="L177" s="16">
        <v>385652.66873733699</v>
      </c>
      <c r="M177" s="16">
        <v>-847565.2176944681</v>
      </c>
      <c r="N177" s="16">
        <v>-14549.415861241674</v>
      </c>
      <c r="O177" s="16">
        <v>-4495.9418802554665</v>
      </c>
      <c r="P177" s="16">
        <v>646984.38365436159</v>
      </c>
      <c r="Q177" s="16">
        <v>18.684505840402569</v>
      </c>
      <c r="R177" s="16">
        <v>3.7615277689664248</v>
      </c>
      <c r="S177" s="16">
        <v>46.701497320770791</v>
      </c>
      <c r="T177" s="16">
        <v>-10.818773471340339</v>
      </c>
      <c r="U177" s="16">
        <v>-9.2121562810982418</v>
      </c>
      <c r="V177" s="16">
        <v>-16.507498396854579</v>
      </c>
      <c r="W177" s="16">
        <v>40.928275182310877</v>
      </c>
      <c r="X177" s="16">
        <v>-3.2413918192115578</v>
      </c>
      <c r="Y177" s="16">
        <v>2.0608418975408487</v>
      </c>
      <c r="Z177" s="16">
        <v>52.448712178464618</v>
      </c>
      <c r="AA177" s="16">
        <v>5.3847809598622565</v>
      </c>
      <c r="AB177" s="16">
        <v>-5.2384649503333955</v>
      </c>
      <c r="AC177" s="16">
        <v>-12.040073538802096</v>
      </c>
      <c r="AD177" s="16">
        <v>101.78557233095233</v>
      </c>
      <c r="AE177" s="16">
        <v>1.7441438760664471E-3</v>
      </c>
      <c r="AF177" s="16">
        <v>2.1691982304098061E-2</v>
      </c>
      <c r="AG177" s="16">
        <v>0.13968713780874245</v>
      </c>
      <c r="AH177" s="16">
        <v>-1.5359491995285772E-2</v>
      </c>
      <c r="AI177" s="16">
        <v>-5.7462101869308361E-3</v>
      </c>
      <c r="AJ177" s="16">
        <v>-6.2678898222210053E-3</v>
      </c>
      <c r="AK177" s="16">
        <v>0.25274932801553057</v>
      </c>
    </row>
    <row r="178" spans="1:37" x14ac:dyDescent="0.4">
      <c r="A178" s="18">
        <v>0</v>
      </c>
      <c r="B178" s="18">
        <f t="shared" si="2"/>
        <v>5827.344371652569</v>
      </c>
      <c r="C178" s="16">
        <v>-1780.2263243151237</v>
      </c>
      <c r="D178" s="16">
        <v>460.63231868735824</v>
      </c>
      <c r="E178" s="16">
        <v>10736.615493443225</v>
      </c>
      <c r="F178" s="16">
        <v>-19973.784369068184</v>
      </c>
      <c r="G178" s="16">
        <v>879.78012058981244</v>
      </c>
      <c r="H178" s="16">
        <v>-7744.1457879964064</v>
      </c>
      <c r="I178" s="16">
        <v>17421.128548659319</v>
      </c>
      <c r="J178" s="16">
        <v>-80596.394473379507</v>
      </c>
      <c r="K178" s="16">
        <v>12347.576667204296</v>
      </c>
      <c r="L178" s="16">
        <v>354519.17028850177</v>
      </c>
      <c r="M178" s="16">
        <v>-903517.01542521641</v>
      </c>
      <c r="N178" s="16">
        <v>-12599.489689273261</v>
      </c>
      <c r="O178" s="16">
        <v>-8097.8155068820206</v>
      </c>
      <c r="P178" s="16">
        <v>647534.3681390452</v>
      </c>
      <c r="Q178" s="16">
        <v>-19.202010089430161</v>
      </c>
      <c r="R178" s="16">
        <v>5.9693106290504989</v>
      </c>
      <c r="S178" s="16">
        <v>30.353328412006803</v>
      </c>
      <c r="T178" s="16">
        <v>-12.922192678384398</v>
      </c>
      <c r="U178" s="16">
        <v>-9.6265714863489986</v>
      </c>
      <c r="V178" s="16">
        <v>-17.267533632630737</v>
      </c>
      <c r="W178" s="16">
        <v>40.941608912658602</v>
      </c>
      <c r="X178" s="16">
        <v>2.6418185771934661</v>
      </c>
      <c r="Y178" s="16">
        <v>3.2106410589001824</v>
      </c>
      <c r="Z178" s="16">
        <v>17.814236362612998</v>
      </c>
      <c r="AA178" s="16">
        <v>-3.4986469521030101</v>
      </c>
      <c r="AB178" s="16">
        <v>-5.3610302528089173</v>
      </c>
      <c r="AC178" s="16">
        <v>-12.315814914548231</v>
      </c>
      <c r="AD178" s="16">
        <v>101.81106242232651</v>
      </c>
      <c r="AE178" s="16">
        <v>-1.6840757667206023E-3</v>
      </c>
      <c r="AF178" s="16">
        <v>1.3494371515135054E-2</v>
      </c>
      <c r="AG178" s="16">
        <v>9.1730698021724552E-2</v>
      </c>
      <c r="AH178" s="16">
        <v>-1.7316831493208559E-2</v>
      </c>
      <c r="AI178" s="16">
        <v>-6.4139423829467695E-3</v>
      </c>
      <c r="AJ178" s="16">
        <v>-6.9464587615676796E-3</v>
      </c>
      <c r="AK178" s="16">
        <v>0.25286323886758394</v>
      </c>
    </row>
    <row r="179" spans="1:37" x14ac:dyDescent="0.4">
      <c r="A179" s="18">
        <v>0</v>
      </c>
      <c r="B179" s="18">
        <f t="shared" si="2"/>
        <v>6002.7498209233636</v>
      </c>
      <c r="C179" s="16">
        <v>516.40816401178802</v>
      </c>
      <c r="D179" s="16">
        <v>408.56641389221903</v>
      </c>
      <c r="E179" s="16">
        <v>8441.0258364098045</v>
      </c>
      <c r="F179" s="16">
        <v>-20134.273647645514</v>
      </c>
      <c r="G179" s="16">
        <v>1134.876872783462</v>
      </c>
      <c r="H179" s="16">
        <v>-7780.6109289129072</v>
      </c>
      <c r="I179" s="16">
        <v>17414.007289461148</v>
      </c>
      <c r="J179" s="16">
        <v>29910.045958765506</v>
      </c>
      <c r="K179" s="16">
        <v>2078.5071360752472</v>
      </c>
      <c r="L179" s="16">
        <v>259853.40729387861</v>
      </c>
      <c r="M179" s="16">
        <v>-917702.59888394282</v>
      </c>
      <c r="N179" s="16">
        <v>-10501.067716735368</v>
      </c>
      <c r="O179" s="16">
        <v>-11685.826761847929</v>
      </c>
      <c r="P179" s="16">
        <v>648047.53297380684</v>
      </c>
      <c r="Q179" s="16">
        <v>0.73173746893403968</v>
      </c>
      <c r="R179" s="16">
        <v>-2.1479028457508371</v>
      </c>
      <c r="S179" s="16">
        <v>9.5227740981049891</v>
      </c>
      <c r="T179" s="16">
        <v>-14.143042662897686</v>
      </c>
      <c r="U179" s="16">
        <v>-9.7460764398445576</v>
      </c>
      <c r="V179" s="16">
        <v>-17.943992943193898</v>
      </c>
      <c r="W179" s="16">
        <v>40.953498155769452</v>
      </c>
      <c r="X179" s="16">
        <v>6.7498634522151546</v>
      </c>
      <c r="Y179" s="16">
        <v>-2.7659748706582068</v>
      </c>
      <c r="Z179" s="16">
        <v>-11.36270808178571</v>
      </c>
      <c r="AA179" s="16">
        <v>-10.871801767925461</v>
      </c>
      <c r="AB179" s="16">
        <v>-5.3938094714128173</v>
      </c>
      <c r="AC179" s="16">
        <v>-12.564769871352334</v>
      </c>
      <c r="AD179" s="16">
        <v>101.83420061091938</v>
      </c>
      <c r="AE179" s="16">
        <v>-6.2428181659851438E-3</v>
      </c>
      <c r="AF179" s="16">
        <v>-1.2991378032228553E-2</v>
      </c>
      <c r="AG179" s="16">
        <v>1.9002840084557052E-2</v>
      </c>
      <c r="AH179" s="16">
        <v>-1.8000228030833017E-2</v>
      </c>
      <c r="AI179" s="16">
        <v>-6.788320012367146E-3</v>
      </c>
      <c r="AJ179" s="16">
        <v>-7.5941483268792392E-3</v>
      </c>
      <c r="AK179" s="16">
        <v>0.25296905248373602</v>
      </c>
    </row>
    <row r="180" spans="1:37" x14ac:dyDescent="0.4">
      <c r="A180" s="18">
        <v>0</v>
      </c>
      <c r="B180" s="18">
        <f t="shared" si="2"/>
        <v>6246.1602176719789</v>
      </c>
      <c r="C180" s="16">
        <v>2406.6047264156023</v>
      </c>
      <c r="D180" s="16">
        <v>53.30963769480239</v>
      </c>
      <c r="E180" s="16">
        <v>6451.9131694668395</v>
      </c>
      <c r="F180" s="16">
        <v>-19764.112173320882</v>
      </c>
      <c r="G180" s="16">
        <v>1254.3863874205454</v>
      </c>
      <c r="H180" s="16">
        <v>-7809.1330662394967</v>
      </c>
      <c r="I180" s="16">
        <v>17407.031318562589</v>
      </c>
      <c r="J180" s="16">
        <v>101336.56646733795</v>
      </c>
      <c r="K180" s="16">
        <v>723.16757816144309</v>
      </c>
      <c r="L180" s="16">
        <v>166274.12063737851</v>
      </c>
      <c r="M180" s="16">
        <v>-893371.90707158484</v>
      </c>
      <c r="N180" s="16">
        <v>-8229.8083217310814</v>
      </c>
      <c r="O180" s="16">
        <v>-15255.622427052009</v>
      </c>
      <c r="P180" s="16">
        <v>648523.48313748999</v>
      </c>
      <c r="Q180" s="16">
        <v>19.381182074728954</v>
      </c>
      <c r="R180" s="16">
        <v>-5.3832470897464475</v>
      </c>
      <c r="S180" s="16">
        <v>-5.3249396256347969</v>
      </c>
      <c r="T180" s="16">
        <v>-14.207041515469781</v>
      </c>
      <c r="U180" s="16">
        <v>-9.5468579009779742</v>
      </c>
      <c r="V180" s="16">
        <v>-18.528815475960076</v>
      </c>
      <c r="W180" s="16">
        <v>40.963927516193451</v>
      </c>
      <c r="X180" s="16">
        <v>-2.4055997321464164</v>
      </c>
      <c r="Y180" s="16">
        <v>-2.4225333029008849</v>
      </c>
      <c r="Z180" s="16">
        <v>-23.908245561160197</v>
      </c>
      <c r="AA180" s="16">
        <v>-15.132489973751019</v>
      </c>
      <c r="AB180" s="16">
        <v>-5.3249035211696762</v>
      </c>
      <c r="AC180" s="16">
        <v>-12.786192867296794</v>
      </c>
      <c r="AD180" s="16">
        <v>101.85496495842499</v>
      </c>
      <c r="AE180" s="16">
        <v>1.0077614402073777E-3</v>
      </c>
      <c r="AF180" s="16">
        <v>-1.6019695250275048E-2</v>
      </c>
      <c r="AG180" s="16">
        <v>-3.4622381293059987E-2</v>
      </c>
      <c r="AH180" s="16">
        <v>-1.7090446839740803E-2</v>
      </c>
      <c r="AI180" s="16">
        <v>-6.840530130608034E-3</v>
      </c>
      <c r="AJ180" s="16">
        <v>-8.2033931548105479E-3</v>
      </c>
      <c r="AK180" s="16">
        <v>0.25306668522828707</v>
      </c>
    </row>
    <row r="181" spans="1:37" x14ac:dyDescent="0.4">
      <c r="A181" s="18">
        <v>0</v>
      </c>
      <c r="B181" s="18">
        <f t="shared" si="2"/>
        <v>6485.355244727878</v>
      </c>
      <c r="C181" s="16">
        <v>1992.3482534107384</v>
      </c>
      <c r="D181" s="16">
        <v>375.63795495006269</v>
      </c>
      <c r="E181" s="16">
        <v>5775.4829238077973</v>
      </c>
      <c r="F181" s="16">
        <v>-18958.228627561915</v>
      </c>
      <c r="G181" s="16">
        <v>1246.6336965925586</v>
      </c>
      <c r="H181" s="16">
        <v>-7832.0777011295322</v>
      </c>
      <c r="I181" s="16">
        <v>17400.203499930292</v>
      </c>
      <c r="J181" s="16">
        <v>81032.330472057438</v>
      </c>
      <c r="K181" s="16">
        <v>7969.674294703761</v>
      </c>
      <c r="L181" s="16">
        <v>120614.64688519202</v>
      </c>
      <c r="M181" s="16">
        <v>-833980.68341731932</v>
      </c>
      <c r="N181" s="16">
        <v>-5793.0535915637865</v>
      </c>
      <c r="O181" s="16">
        <v>-18804.738252008334</v>
      </c>
      <c r="P181" s="16">
        <v>648961.82360893826</v>
      </c>
      <c r="Q181" s="16">
        <v>3.7484764635795198</v>
      </c>
      <c r="R181" s="16">
        <v>4.8661729227375758</v>
      </c>
      <c r="S181" s="16">
        <v>-5.6708983534809851</v>
      </c>
      <c r="T181" s="16">
        <v>-12.880638232650657</v>
      </c>
      <c r="U181" s="16">
        <v>-9.0497828779442386</v>
      </c>
      <c r="V181" s="16">
        <v>-19.015671723323344</v>
      </c>
      <c r="W181" s="16">
        <v>40.972881598480448</v>
      </c>
      <c r="X181" s="16">
        <v>-40.04515510536703</v>
      </c>
      <c r="Y181" s="16">
        <v>7.5182175271094929</v>
      </c>
      <c r="Z181" s="16">
        <v>-12.998858688352472</v>
      </c>
      <c r="AA181" s="16">
        <v>-15.032912242104704</v>
      </c>
      <c r="AB181" s="16">
        <v>-5.1587380302409178</v>
      </c>
      <c r="AC181" s="16">
        <v>-12.97926431490442</v>
      </c>
      <c r="AD181" s="16">
        <v>101.87333352653735</v>
      </c>
      <c r="AE181" s="16">
        <v>-3.9173260306585148E-2</v>
      </c>
      <c r="AF181" s="16">
        <v>1.1046157596420235E-2</v>
      </c>
      <c r="AG181" s="16">
        <v>-3.5043781999414748E-2</v>
      </c>
      <c r="AH181" s="16">
        <v>-1.4326047776529916E-2</v>
      </c>
      <c r="AI181" s="16">
        <v>-6.5898681293005959E-3</v>
      </c>
      <c r="AJ181" s="16">
        <v>-8.7672528501268922E-3</v>
      </c>
      <c r="AK181" s="16">
        <v>0.25315605346553705</v>
      </c>
    </row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raw</vt:lpstr>
      <vt:lpstr>Disf</vt:lpstr>
      <vt:lpstr>IMFs</vt:lpstr>
      <vt:lpstr>scale</vt:lpstr>
      <vt:lpstr>Sheet1</vt:lpstr>
      <vt:lpstr>IMF1</vt:lpstr>
      <vt:lpstr>IMF2</vt:lpstr>
      <vt:lpstr>IMF3</vt:lpstr>
      <vt:lpstr>IMF4</vt:lpstr>
      <vt:lpstr>IMF5</vt:lpstr>
      <vt:lpstr>IMF6</vt:lpstr>
      <vt:lpstr>Residue</vt:lpstr>
      <vt:lpstr>predict (before memd)</vt:lpstr>
      <vt:lpstr>after memd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xuan zhang</dc:creator>
  <cp:lastModifiedBy>xuan zhang</cp:lastModifiedBy>
  <dcterms:created xsi:type="dcterms:W3CDTF">2024-12-16T12:24:54Z</dcterms:created>
  <dcterms:modified xsi:type="dcterms:W3CDTF">2025-01-09T10:43:34Z</dcterms:modified>
</cp:coreProperties>
</file>