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227"/>
  <workbookPr defaultThemeVersion="166925"/>
  <mc:AlternateContent xmlns:mc="http://schemas.openxmlformats.org/markup-compatibility/2006">
    <mc:Choice Requires="x15">
      <x15ac:absPath xmlns:x15ac="http://schemas.microsoft.com/office/spreadsheetml/2010/11/ac" url="D:\new\十大孔兑文章11.7\修改\数据修改\Raw Data\"/>
    </mc:Choice>
  </mc:AlternateContent>
  <xr:revisionPtr revIDLastSave="0" documentId="13_ncr:1_{1CB7AFDC-B4D1-4A0A-AE92-AAC81E4B9755}" xr6:coauthVersionLast="47" xr6:coauthVersionMax="47" xr10:uidLastSave="{00000000-0000-0000-0000-000000000000}"/>
  <bookViews>
    <workbookView xWindow="-98" yWindow="-98" windowWidth="21795" windowHeight="12975" xr2:uid="{9B33B42F-7872-4C07-822E-090D194D6BAC}"/>
  </bookViews>
  <sheets>
    <sheet name="Raw" sheetId="1" r:id="rId1"/>
    <sheet name="disf" sheetId="3" r:id="rId2"/>
    <sheet name="IMFs" sheetId="2" r:id="rId3"/>
    <sheet name="Scales" sheetId="5" r:id="rId4"/>
    <sheet name="SHEET" sheetId="12" r:id="rId5"/>
    <sheet name="IMF1" sheetId="6" r:id="rId6"/>
    <sheet name="IMF2" sheetId="7" r:id="rId7"/>
    <sheet name="IMF3" sheetId="8" r:id="rId8"/>
    <sheet name="IMF4" sheetId="9" r:id="rId9"/>
    <sheet name="IMF5" sheetId="10" r:id="rId10"/>
    <sheet name="Res" sheetId="11" r:id="rId11"/>
    <sheet name="predict（before memd）" sheetId="13" r:id="rId12"/>
    <sheet name="after memd" sheetId="14" r:id="rId13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GB40" i="2" l="1"/>
  <c r="GB32" i="2"/>
  <c r="GB24" i="2"/>
  <c r="GB16" i="2"/>
  <c r="GB8" i="2"/>
  <c r="GB3" i="2"/>
  <c r="GB4" i="2"/>
  <c r="GB5" i="2"/>
  <c r="GB6" i="2"/>
  <c r="GB7" i="2"/>
  <c r="GB10" i="2"/>
  <c r="GB11" i="2"/>
  <c r="GB12" i="2"/>
  <c r="GB13" i="2"/>
  <c r="GB14" i="2"/>
  <c r="GB15" i="2"/>
  <c r="GB18" i="2"/>
  <c r="GB19" i="2"/>
  <c r="GB20" i="2"/>
  <c r="GB21" i="2"/>
  <c r="GB22" i="2"/>
  <c r="GB23" i="2"/>
  <c r="GB26" i="2"/>
  <c r="GB27" i="2"/>
  <c r="GB28" i="2"/>
  <c r="GB29" i="2"/>
  <c r="GB30" i="2"/>
  <c r="GB31" i="2"/>
  <c r="GB34" i="2"/>
  <c r="GB35" i="2"/>
  <c r="GB36" i="2"/>
  <c r="GB37" i="2"/>
  <c r="GB38" i="2"/>
  <c r="GB39" i="2"/>
  <c r="GB2" i="2"/>
  <c r="G3" i="5"/>
  <c r="G4" i="5"/>
  <c r="G5" i="5"/>
  <c r="G6" i="5"/>
  <c r="G2" i="5"/>
  <c r="B2" i="14"/>
  <c r="B3" i="14"/>
  <c r="B4" i="14"/>
  <c r="B5" i="14"/>
  <c r="B6" i="14"/>
  <c r="B7" i="14"/>
  <c r="B8" i="14"/>
  <c r="B9" i="14"/>
  <c r="B10" i="14"/>
  <c r="B11" i="14"/>
  <c r="B12" i="14"/>
  <c r="B13" i="14"/>
  <c r="B14" i="14"/>
  <c r="B15" i="14"/>
  <c r="B16" i="14"/>
  <c r="B17" i="14"/>
  <c r="B18" i="14"/>
  <c r="B19" i="14"/>
  <c r="B20" i="14"/>
  <c r="B21" i="14"/>
  <c r="B22" i="14"/>
  <c r="B23" i="14"/>
  <c r="B24" i="14"/>
  <c r="B25" i="14"/>
  <c r="B26" i="14"/>
  <c r="B27" i="14"/>
  <c r="B28" i="14"/>
  <c r="B29" i="14"/>
  <c r="B30" i="14"/>
  <c r="B31" i="14"/>
  <c r="B32" i="14"/>
  <c r="B33" i="14"/>
  <c r="B34" i="14"/>
  <c r="B35" i="14"/>
  <c r="B36" i="14"/>
  <c r="B37" i="14"/>
  <c r="B38" i="14"/>
  <c r="B39" i="14"/>
  <c r="B40" i="14"/>
  <c r="B41" i="14"/>
  <c r="B42" i="14"/>
  <c r="B43" i="14"/>
  <c r="B44" i="14"/>
  <c r="B45" i="14"/>
  <c r="B46" i="14"/>
  <c r="B47" i="14"/>
  <c r="B48" i="14"/>
  <c r="B49" i="14"/>
  <c r="B50" i="14"/>
  <c r="B51" i="14"/>
  <c r="B52" i="14"/>
  <c r="B53" i="14"/>
  <c r="B54" i="14"/>
  <c r="B55" i="14"/>
  <c r="B56" i="14"/>
  <c r="B57" i="14"/>
  <c r="B58" i="14"/>
  <c r="B59" i="14"/>
  <c r="B60" i="14"/>
  <c r="B61" i="14"/>
  <c r="B62" i="14"/>
  <c r="B63" i="14"/>
  <c r="B64" i="14"/>
  <c r="B65" i="14"/>
  <c r="B66" i="14"/>
  <c r="B67" i="14"/>
  <c r="B68" i="14"/>
  <c r="B69" i="14"/>
  <c r="B70" i="14"/>
  <c r="B71" i="14"/>
  <c r="B72" i="14"/>
  <c r="B73" i="14"/>
  <c r="B74" i="14"/>
  <c r="B75" i="14"/>
  <c r="B76" i="14"/>
  <c r="B77" i="14"/>
  <c r="B78" i="14"/>
  <c r="B79" i="14"/>
  <c r="B80" i="14"/>
  <c r="B81" i="14"/>
  <c r="B82" i="14"/>
  <c r="B83" i="14"/>
  <c r="B84" i="14"/>
  <c r="B85" i="14"/>
  <c r="B86" i="14"/>
  <c r="B87" i="14"/>
  <c r="B88" i="14"/>
  <c r="B89" i="14"/>
  <c r="B90" i="14"/>
  <c r="B91" i="14"/>
  <c r="B92" i="14"/>
  <c r="B93" i="14"/>
  <c r="B94" i="14"/>
  <c r="B95" i="14"/>
  <c r="B96" i="14"/>
  <c r="B97" i="14"/>
  <c r="B98" i="14"/>
  <c r="B99" i="14"/>
  <c r="B100" i="14"/>
  <c r="B101" i="14"/>
  <c r="B102" i="14"/>
  <c r="B103" i="14"/>
  <c r="B104" i="14"/>
  <c r="B105" i="14"/>
  <c r="B106" i="14"/>
  <c r="B107" i="14"/>
  <c r="B108" i="14"/>
  <c r="B109" i="14"/>
  <c r="B110" i="14"/>
  <c r="B111" i="14"/>
  <c r="B112" i="14"/>
  <c r="B113" i="14"/>
  <c r="B114" i="14"/>
  <c r="B115" i="14"/>
  <c r="B116" i="14"/>
  <c r="B117" i="14"/>
  <c r="B118" i="14"/>
  <c r="B119" i="14"/>
  <c r="B120" i="14"/>
  <c r="B121" i="14"/>
  <c r="B122" i="14"/>
  <c r="B123" i="14"/>
  <c r="B124" i="14"/>
  <c r="B125" i="14"/>
  <c r="B126" i="14"/>
  <c r="B127" i="14"/>
  <c r="B128" i="14"/>
  <c r="B129" i="14"/>
  <c r="B130" i="14"/>
  <c r="B131" i="14"/>
  <c r="B132" i="14"/>
  <c r="B133" i="14"/>
  <c r="B134" i="14"/>
  <c r="B135" i="14"/>
  <c r="B136" i="14"/>
  <c r="B137" i="14"/>
  <c r="B138" i="14"/>
  <c r="B139" i="14"/>
  <c r="B140" i="14"/>
  <c r="B141" i="14"/>
  <c r="B142" i="14"/>
  <c r="B143" i="14"/>
  <c r="B144" i="14"/>
  <c r="B145" i="14"/>
  <c r="B146" i="14"/>
  <c r="B147" i="14"/>
  <c r="B148" i="14"/>
  <c r="B149" i="14"/>
  <c r="B150" i="14"/>
  <c r="B151" i="14"/>
  <c r="B152" i="14"/>
  <c r="B153" i="14"/>
  <c r="B154" i="14"/>
  <c r="B155" i="14"/>
  <c r="B156" i="14"/>
  <c r="B157" i="14"/>
  <c r="B158" i="14"/>
  <c r="B159" i="14"/>
  <c r="B160" i="14"/>
  <c r="B161" i="14"/>
  <c r="B162" i="14"/>
  <c r="B163" i="14"/>
  <c r="B164" i="14"/>
  <c r="B165" i="14"/>
  <c r="B166" i="14"/>
  <c r="B167" i="14"/>
  <c r="B168" i="14"/>
  <c r="B169" i="14"/>
  <c r="B170" i="14"/>
  <c r="B171" i="14"/>
  <c r="B172" i="14"/>
  <c r="B173" i="14"/>
  <c r="B174" i="14"/>
  <c r="B175" i="14"/>
  <c r="B176" i="14"/>
  <c r="B177" i="14"/>
  <c r="B178" i="14"/>
  <c r="B179" i="14"/>
  <c r="B180" i="14"/>
  <c r="B181" i="14"/>
  <c r="B3" i="13" l="1"/>
  <c r="B4" i="13"/>
  <c r="B5" i="13"/>
  <c r="B6" i="13"/>
  <c r="B7" i="13"/>
  <c r="B8" i="13"/>
  <c r="B9" i="13"/>
  <c r="B10" i="13"/>
  <c r="B11" i="13"/>
  <c r="B12" i="13"/>
  <c r="B13" i="13"/>
  <c r="B14" i="13"/>
  <c r="B15" i="13"/>
  <c r="B16" i="13"/>
  <c r="B17" i="13"/>
  <c r="B18" i="13"/>
  <c r="B19" i="13"/>
  <c r="B20" i="13"/>
  <c r="B21" i="13"/>
  <c r="B22" i="13"/>
  <c r="B23" i="13"/>
  <c r="B24" i="13"/>
  <c r="B25" i="13"/>
  <c r="B26" i="13"/>
  <c r="B27" i="13"/>
  <c r="B28" i="13"/>
  <c r="B29" i="13"/>
  <c r="B30" i="13"/>
  <c r="B31" i="13"/>
  <c r="B32" i="13"/>
  <c r="B33" i="13"/>
  <c r="B34" i="13"/>
  <c r="B35" i="13"/>
  <c r="B36" i="13"/>
  <c r="B37" i="13"/>
  <c r="B38" i="13"/>
  <c r="B39" i="13"/>
  <c r="B40" i="13"/>
  <c r="B41" i="13"/>
  <c r="B42" i="13"/>
  <c r="B43" i="13"/>
  <c r="B44" i="13"/>
  <c r="B45" i="13"/>
  <c r="B46" i="13"/>
  <c r="B47" i="13"/>
  <c r="B48" i="13"/>
  <c r="B49" i="13"/>
  <c r="B50" i="13"/>
  <c r="B51" i="13"/>
  <c r="B52" i="13"/>
  <c r="B53" i="13"/>
  <c r="B54" i="13"/>
  <c r="B55" i="13"/>
  <c r="B56" i="13"/>
  <c r="B57" i="13"/>
  <c r="B58" i="13"/>
  <c r="B59" i="13"/>
  <c r="B60" i="13"/>
  <c r="B61" i="13"/>
  <c r="B62" i="13"/>
  <c r="B63" i="13"/>
  <c r="B64" i="13"/>
  <c r="B65" i="13"/>
  <c r="B66" i="13"/>
  <c r="B67" i="13"/>
  <c r="B68" i="13"/>
  <c r="B69" i="13"/>
  <c r="B70" i="13"/>
  <c r="B71" i="13"/>
  <c r="B72" i="13"/>
  <c r="B73" i="13"/>
  <c r="B74" i="13"/>
  <c r="B75" i="13"/>
  <c r="B76" i="13"/>
  <c r="B77" i="13"/>
  <c r="B78" i="13"/>
  <c r="B79" i="13"/>
  <c r="B80" i="13"/>
  <c r="B81" i="13"/>
  <c r="B82" i="13"/>
  <c r="B83" i="13"/>
  <c r="B84" i="13"/>
  <c r="B85" i="13"/>
  <c r="B86" i="13"/>
  <c r="B87" i="13"/>
  <c r="B88" i="13"/>
  <c r="B89" i="13"/>
  <c r="B90" i="13"/>
  <c r="B91" i="13"/>
  <c r="B92" i="13"/>
  <c r="B93" i="13"/>
  <c r="B94" i="13"/>
  <c r="B95" i="13"/>
  <c r="B96" i="13"/>
  <c r="B97" i="13"/>
  <c r="B98" i="13"/>
  <c r="B99" i="13"/>
  <c r="B100" i="13"/>
  <c r="B101" i="13"/>
  <c r="B102" i="13"/>
  <c r="B103" i="13"/>
  <c r="B104" i="13"/>
  <c r="B105" i="13"/>
  <c r="B106" i="13"/>
  <c r="B107" i="13"/>
  <c r="B108" i="13"/>
  <c r="B109" i="13"/>
  <c r="B110" i="13"/>
  <c r="B111" i="13"/>
  <c r="B112" i="13"/>
  <c r="B113" i="13"/>
  <c r="B114" i="13"/>
  <c r="B115" i="13"/>
  <c r="B116" i="13"/>
  <c r="B117" i="13"/>
  <c r="B118" i="13"/>
  <c r="B119" i="13"/>
  <c r="B120" i="13"/>
  <c r="B121" i="13"/>
  <c r="B122" i="13"/>
  <c r="B123" i="13"/>
  <c r="B124" i="13"/>
  <c r="B125" i="13"/>
  <c r="B126" i="13"/>
  <c r="B127" i="13"/>
  <c r="B128" i="13"/>
  <c r="B129" i="13"/>
  <c r="B130" i="13"/>
  <c r="B131" i="13"/>
  <c r="B132" i="13"/>
  <c r="B133" i="13"/>
  <c r="B134" i="13"/>
  <c r="B135" i="13"/>
  <c r="B136" i="13"/>
  <c r="B137" i="13"/>
  <c r="B138" i="13"/>
  <c r="B139" i="13"/>
  <c r="B140" i="13"/>
  <c r="B141" i="13"/>
  <c r="B142" i="13"/>
  <c r="B143" i="13"/>
  <c r="B144" i="13"/>
  <c r="B145" i="13"/>
  <c r="B146" i="13"/>
  <c r="B147" i="13"/>
  <c r="B148" i="13"/>
  <c r="B149" i="13"/>
  <c r="B150" i="13"/>
  <c r="B151" i="13"/>
  <c r="B152" i="13"/>
  <c r="B153" i="13"/>
  <c r="B154" i="13"/>
  <c r="B155" i="13"/>
  <c r="B156" i="13"/>
  <c r="B157" i="13"/>
  <c r="B158" i="13"/>
  <c r="B159" i="13"/>
  <c r="B160" i="13"/>
  <c r="B161" i="13"/>
  <c r="B162" i="13"/>
  <c r="B163" i="13"/>
  <c r="B164" i="13"/>
  <c r="B165" i="13"/>
  <c r="B166" i="13"/>
  <c r="B167" i="13"/>
  <c r="B168" i="13"/>
  <c r="B169" i="13"/>
  <c r="B170" i="13"/>
  <c r="B171" i="13"/>
  <c r="B172" i="13"/>
  <c r="B173" i="13"/>
  <c r="B174" i="13"/>
  <c r="B175" i="13"/>
  <c r="B176" i="13"/>
  <c r="B177" i="13"/>
  <c r="B178" i="13"/>
  <c r="B179" i="13"/>
  <c r="B180" i="13"/>
  <c r="B181" i="13"/>
  <c r="B2" i="13"/>
  <c r="FZ20" i="3"/>
  <c r="FZ21" i="3"/>
  <c r="FZ22" i="3"/>
  <c r="FZ38" i="3"/>
  <c r="FZ2" i="3"/>
  <c r="FY23" i="3"/>
  <c r="FY18" i="3"/>
  <c r="FY19" i="3"/>
  <c r="FY20" i="3"/>
  <c r="FY21" i="3"/>
  <c r="FY22" i="3"/>
  <c r="FY26" i="3"/>
  <c r="FY27" i="3"/>
  <c r="FX3" i="3"/>
  <c r="FY3" i="3" s="1"/>
  <c r="FX4" i="3"/>
  <c r="FY4" i="3" s="1"/>
  <c r="FX5" i="3"/>
  <c r="FY5" i="3" s="1"/>
  <c r="FX6" i="3"/>
  <c r="FY6" i="3" s="1"/>
  <c r="FX10" i="3"/>
  <c r="FY10" i="3" s="1"/>
  <c r="FX11" i="3"/>
  <c r="FY11" i="3" s="1"/>
  <c r="FX12" i="3"/>
  <c r="FY12" i="3" s="1"/>
  <c r="FX13" i="3"/>
  <c r="FZ13" i="3" s="1"/>
  <c r="FX14" i="3"/>
  <c r="FZ14" i="3" s="1"/>
  <c r="FX18" i="3"/>
  <c r="FZ18" i="3" s="1"/>
  <c r="FX19" i="3"/>
  <c r="FZ19" i="3" s="1"/>
  <c r="FX20" i="3"/>
  <c r="FX21" i="3"/>
  <c r="FX22" i="3"/>
  <c r="FX26" i="3"/>
  <c r="FZ26" i="3" s="1"/>
  <c r="FX27" i="3"/>
  <c r="FZ27" i="3" s="1"/>
  <c r="FX28" i="3"/>
  <c r="FY28" i="3" s="1"/>
  <c r="FX29" i="3"/>
  <c r="FZ29" i="3" s="1"/>
  <c r="FX30" i="3"/>
  <c r="FZ30" i="3" s="1"/>
  <c r="FX34" i="3"/>
  <c r="FZ34" i="3" s="1"/>
  <c r="FX35" i="3"/>
  <c r="FY35" i="3" s="1"/>
  <c r="FX36" i="3"/>
  <c r="FY36" i="3" s="1"/>
  <c r="FX37" i="3"/>
  <c r="FY37" i="3" s="1"/>
  <c r="FX38" i="3"/>
  <c r="FY38" i="3" s="1"/>
  <c r="FX2" i="3"/>
  <c r="FY2" i="3" s="1"/>
  <c r="FY7" i="3" s="1"/>
  <c r="GA39" i="2"/>
  <c r="GA38" i="2"/>
  <c r="GA37" i="2"/>
  <c r="GA36" i="2"/>
  <c r="GA35" i="2"/>
  <c r="GA34" i="2"/>
  <c r="GA31" i="2"/>
  <c r="GA30" i="2"/>
  <c r="GA29" i="2"/>
  <c r="GA28" i="2"/>
  <c r="GA27" i="2"/>
  <c r="GA26" i="2"/>
  <c r="GA23" i="2"/>
  <c r="GA22" i="2"/>
  <c r="GA21" i="2"/>
  <c r="GA20" i="2"/>
  <c r="GA19" i="2"/>
  <c r="GA18" i="2"/>
  <c r="GA15" i="2"/>
  <c r="GA14" i="2"/>
  <c r="GA13" i="2"/>
  <c r="GA12" i="2"/>
  <c r="GA11" i="2"/>
  <c r="GA10" i="2"/>
  <c r="GA7" i="2"/>
  <c r="GA6" i="2"/>
  <c r="GA5" i="2"/>
  <c r="GA4" i="2"/>
  <c r="GA3" i="2"/>
  <c r="GA2" i="2"/>
  <c r="FZ3" i="2"/>
  <c r="FZ4" i="2"/>
  <c r="FZ5" i="2"/>
  <c r="FZ6" i="2"/>
  <c r="FZ7" i="2"/>
  <c r="FZ8" i="2"/>
  <c r="FZ10" i="2"/>
  <c r="FZ11" i="2"/>
  <c r="FZ12" i="2"/>
  <c r="FZ13" i="2"/>
  <c r="FZ14" i="2"/>
  <c r="FZ15" i="2"/>
  <c r="FZ16" i="2"/>
  <c r="FZ18" i="2"/>
  <c r="FZ19" i="2"/>
  <c r="FZ20" i="2"/>
  <c r="FZ21" i="2"/>
  <c r="FZ22" i="2"/>
  <c r="FZ23" i="2"/>
  <c r="FZ24" i="2"/>
  <c r="FZ26" i="2"/>
  <c r="FZ27" i="2"/>
  <c r="FZ28" i="2"/>
  <c r="FZ29" i="2"/>
  <c r="FZ30" i="2"/>
  <c r="FZ31" i="2"/>
  <c r="FZ32" i="2"/>
  <c r="FZ34" i="2"/>
  <c r="FZ35" i="2"/>
  <c r="FZ36" i="2"/>
  <c r="FZ37" i="2"/>
  <c r="FZ38" i="2"/>
  <c r="FZ39" i="2"/>
  <c r="FZ40" i="2"/>
  <c r="FZ2" i="2"/>
  <c r="C40" i="2"/>
  <c r="D40" i="2"/>
  <c r="E40" i="2"/>
  <c r="F40" i="2"/>
  <c r="G40" i="2"/>
  <c r="H40" i="2"/>
  <c r="I40" i="2"/>
  <c r="J40" i="2"/>
  <c r="K40" i="2"/>
  <c r="L40" i="2"/>
  <c r="M40" i="2"/>
  <c r="N40" i="2"/>
  <c r="O40" i="2"/>
  <c r="P40" i="2"/>
  <c r="Q40" i="2"/>
  <c r="R40" i="2"/>
  <c r="S40" i="2"/>
  <c r="T40" i="2"/>
  <c r="U40" i="2"/>
  <c r="V40" i="2"/>
  <c r="W40" i="2"/>
  <c r="X40" i="2"/>
  <c r="Y40" i="2"/>
  <c r="Z40" i="2"/>
  <c r="AA40" i="2"/>
  <c r="AB40" i="2"/>
  <c r="AC40" i="2"/>
  <c r="AD40" i="2"/>
  <c r="AE40" i="2"/>
  <c r="AF40" i="2"/>
  <c r="AG40" i="2"/>
  <c r="AH40" i="2"/>
  <c r="AI40" i="2"/>
  <c r="AJ40" i="2"/>
  <c r="AK40" i="2"/>
  <c r="AL40" i="2"/>
  <c r="AM40" i="2"/>
  <c r="AN40" i="2"/>
  <c r="AO40" i="2"/>
  <c r="AP40" i="2"/>
  <c r="AQ40" i="2"/>
  <c r="AR40" i="2"/>
  <c r="AS40" i="2"/>
  <c r="AT40" i="2"/>
  <c r="AU40" i="2"/>
  <c r="AV40" i="2"/>
  <c r="AW40" i="2"/>
  <c r="AX40" i="2"/>
  <c r="AY40" i="2"/>
  <c r="AZ40" i="2"/>
  <c r="BA40" i="2"/>
  <c r="BB40" i="2"/>
  <c r="BC40" i="2"/>
  <c r="BD40" i="2"/>
  <c r="BE40" i="2"/>
  <c r="BF40" i="2"/>
  <c r="BG40" i="2"/>
  <c r="BH40" i="2"/>
  <c r="BI40" i="2"/>
  <c r="BJ40" i="2"/>
  <c r="BK40" i="2"/>
  <c r="BL40" i="2"/>
  <c r="BM40" i="2"/>
  <c r="BN40" i="2"/>
  <c r="BO40" i="2"/>
  <c r="BP40" i="2"/>
  <c r="BQ40" i="2"/>
  <c r="BR40" i="2"/>
  <c r="BS40" i="2"/>
  <c r="BT40" i="2"/>
  <c r="BU40" i="2"/>
  <c r="BV40" i="2"/>
  <c r="BW40" i="2"/>
  <c r="BX40" i="2"/>
  <c r="BY40" i="2"/>
  <c r="BZ40" i="2"/>
  <c r="CA40" i="2"/>
  <c r="CB40" i="2"/>
  <c r="CC40" i="2"/>
  <c r="CD40" i="2"/>
  <c r="CE40" i="2"/>
  <c r="CF40" i="2"/>
  <c r="CG40" i="2"/>
  <c r="CH40" i="2"/>
  <c r="CI40" i="2"/>
  <c r="CJ40" i="2"/>
  <c r="CK40" i="2"/>
  <c r="CL40" i="2"/>
  <c r="CM40" i="2"/>
  <c r="CN40" i="2"/>
  <c r="CO40" i="2"/>
  <c r="CP40" i="2"/>
  <c r="CQ40" i="2"/>
  <c r="CR40" i="2"/>
  <c r="CS40" i="2"/>
  <c r="CT40" i="2"/>
  <c r="CU40" i="2"/>
  <c r="CV40" i="2"/>
  <c r="CW40" i="2"/>
  <c r="CX40" i="2"/>
  <c r="CY40" i="2"/>
  <c r="CZ40" i="2"/>
  <c r="DA40" i="2"/>
  <c r="DB40" i="2"/>
  <c r="DC40" i="2"/>
  <c r="DD40" i="2"/>
  <c r="DE40" i="2"/>
  <c r="DF40" i="2"/>
  <c r="DG40" i="2"/>
  <c r="DH40" i="2"/>
  <c r="DI40" i="2"/>
  <c r="DJ40" i="2"/>
  <c r="DK40" i="2"/>
  <c r="DL40" i="2"/>
  <c r="DM40" i="2"/>
  <c r="DN40" i="2"/>
  <c r="DO40" i="2"/>
  <c r="DP40" i="2"/>
  <c r="DQ40" i="2"/>
  <c r="DR40" i="2"/>
  <c r="DS40" i="2"/>
  <c r="DT40" i="2"/>
  <c r="DU40" i="2"/>
  <c r="DV40" i="2"/>
  <c r="DW40" i="2"/>
  <c r="DX40" i="2"/>
  <c r="DY40" i="2"/>
  <c r="DZ40" i="2"/>
  <c r="EA40" i="2"/>
  <c r="EB40" i="2"/>
  <c r="EC40" i="2"/>
  <c r="ED40" i="2"/>
  <c r="EE40" i="2"/>
  <c r="EF40" i="2"/>
  <c r="EG40" i="2"/>
  <c r="EH40" i="2"/>
  <c r="EI40" i="2"/>
  <c r="EJ40" i="2"/>
  <c r="EK40" i="2"/>
  <c r="EL40" i="2"/>
  <c r="EM40" i="2"/>
  <c r="EN40" i="2"/>
  <c r="EO40" i="2"/>
  <c r="EP40" i="2"/>
  <c r="EQ40" i="2"/>
  <c r="ER40" i="2"/>
  <c r="ES40" i="2"/>
  <c r="ET40" i="2"/>
  <c r="EU40" i="2"/>
  <c r="EV40" i="2"/>
  <c r="EW40" i="2"/>
  <c r="EX40" i="2"/>
  <c r="EY40" i="2"/>
  <c r="EZ40" i="2"/>
  <c r="FA40" i="2"/>
  <c r="FB40" i="2"/>
  <c r="FC40" i="2"/>
  <c r="FD40" i="2"/>
  <c r="FE40" i="2"/>
  <c r="FF40" i="2"/>
  <c r="FG40" i="2"/>
  <c r="FH40" i="2"/>
  <c r="FI40" i="2"/>
  <c r="FJ40" i="2"/>
  <c r="FK40" i="2"/>
  <c r="FL40" i="2"/>
  <c r="FM40" i="2"/>
  <c r="FN40" i="2"/>
  <c r="FO40" i="2"/>
  <c r="FP40" i="2"/>
  <c r="FQ40" i="2"/>
  <c r="FR40" i="2"/>
  <c r="FS40" i="2"/>
  <c r="FT40" i="2"/>
  <c r="FU40" i="2"/>
  <c r="FV40" i="2"/>
  <c r="FW40" i="2"/>
  <c r="FX40" i="2"/>
  <c r="FY40" i="2"/>
  <c r="B40" i="2"/>
  <c r="C32" i="2"/>
  <c r="D32" i="2"/>
  <c r="E32" i="2"/>
  <c r="F32" i="2"/>
  <c r="G32" i="2"/>
  <c r="H32" i="2"/>
  <c r="I32" i="2"/>
  <c r="J32" i="2"/>
  <c r="K32" i="2"/>
  <c r="L32" i="2"/>
  <c r="M32" i="2"/>
  <c r="N32" i="2"/>
  <c r="O32" i="2"/>
  <c r="P32" i="2"/>
  <c r="Q32" i="2"/>
  <c r="R32" i="2"/>
  <c r="S32" i="2"/>
  <c r="T32" i="2"/>
  <c r="U32" i="2"/>
  <c r="V32" i="2"/>
  <c r="W32" i="2"/>
  <c r="X32" i="2"/>
  <c r="Y32" i="2"/>
  <c r="Z32" i="2"/>
  <c r="AA32" i="2"/>
  <c r="AB32" i="2"/>
  <c r="AC32" i="2"/>
  <c r="AD32" i="2"/>
  <c r="AE32" i="2"/>
  <c r="AF32" i="2"/>
  <c r="AG32" i="2"/>
  <c r="AH32" i="2"/>
  <c r="AI32" i="2"/>
  <c r="AJ32" i="2"/>
  <c r="AK32" i="2"/>
  <c r="AL32" i="2"/>
  <c r="AM32" i="2"/>
  <c r="AN32" i="2"/>
  <c r="AO32" i="2"/>
  <c r="AP32" i="2"/>
  <c r="AQ32" i="2"/>
  <c r="AR32" i="2"/>
  <c r="AS32" i="2"/>
  <c r="AT32" i="2"/>
  <c r="AU32" i="2"/>
  <c r="AV32" i="2"/>
  <c r="AW32" i="2"/>
  <c r="AX32" i="2"/>
  <c r="AY32" i="2"/>
  <c r="AZ32" i="2"/>
  <c r="BA32" i="2"/>
  <c r="BB32" i="2"/>
  <c r="BC32" i="2"/>
  <c r="BD32" i="2"/>
  <c r="BE32" i="2"/>
  <c r="BF32" i="2"/>
  <c r="BG32" i="2"/>
  <c r="BH32" i="2"/>
  <c r="BI32" i="2"/>
  <c r="BJ32" i="2"/>
  <c r="BK32" i="2"/>
  <c r="BL32" i="2"/>
  <c r="BM32" i="2"/>
  <c r="BN32" i="2"/>
  <c r="BO32" i="2"/>
  <c r="BP32" i="2"/>
  <c r="BQ32" i="2"/>
  <c r="BR32" i="2"/>
  <c r="BS32" i="2"/>
  <c r="BT32" i="2"/>
  <c r="BU32" i="2"/>
  <c r="BV32" i="2"/>
  <c r="BW32" i="2"/>
  <c r="BX32" i="2"/>
  <c r="BY32" i="2"/>
  <c r="BZ32" i="2"/>
  <c r="CA32" i="2"/>
  <c r="CB32" i="2"/>
  <c r="CC32" i="2"/>
  <c r="CD32" i="2"/>
  <c r="CE32" i="2"/>
  <c r="CF32" i="2"/>
  <c r="CG32" i="2"/>
  <c r="CH32" i="2"/>
  <c r="CI32" i="2"/>
  <c r="CJ32" i="2"/>
  <c r="CK32" i="2"/>
  <c r="CL32" i="2"/>
  <c r="CM32" i="2"/>
  <c r="CN32" i="2"/>
  <c r="CO32" i="2"/>
  <c r="CP32" i="2"/>
  <c r="CQ32" i="2"/>
  <c r="CR32" i="2"/>
  <c r="CS32" i="2"/>
  <c r="CT32" i="2"/>
  <c r="CU32" i="2"/>
  <c r="CV32" i="2"/>
  <c r="CW32" i="2"/>
  <c r="CX32" i="2"/>
  <c r="CY32" i="2"/>
  <c r="CZ32" i="2"/>
  <c r="DA32" i="2"/>
  <c r="DB32" i="2"/>
  <c r="DC32" i="2"/>
  <c r="DD32" i="2"/>
  <c r="DE32" i="2"/>
  <c r="DF32" i="2"/>
  <c r="DG32" i="2"/>
  <c r="DH32" i="2"/>
  <c r="DI32" i="2"/>
  <c r="DJ32" i="2"/>
  <c r="DK32" i="2"/>
  <c r="DL32" i="2"/>
  <c r="DM32" i="2"/>
  <c r="DN32" i="2"/>
  <c r="DO32" i="2"/>
  <c r="DP32" i="2"/>
  <c r="DQ32" i="2"/>
  <c r="DR32" i="2"/>
  <c r="DS32" i="2"/>
  <c r="DT32" i="2"/>
  <c r="DU32" i="2"/>
  <c r="DV32" i="2"/>
  <c r="DW32" i="2"/>
  <c r="DX32" i="2"/>
  <c r="DY32" i="2"/>
  <c r="DZ32" i="2"/>
  <c r="EA32" i="2"/>
  <c r="EB32" i="2"/>
  <c r="EC32" i="2"/>
  <c r="ED32" i="2"/>
  <c r="EE32" i="2"/>
  <c r="EF32" i="2"/>
  <c r="EG32" i="2"/>
  <c r="EH32" i="2"/>
  <c r="EI32" i="2"/>
  <c r="EJ32" i="2"/>
  <c r="EK32" i="2"/>
  <c r="EL32" i="2"/>
  <c r="EM32" i="2"/>
  <c r="EN32" i="2"/>
  <c r="EO32" i="2"/>
  <c r="EP32" i="2"/>
  <c r="EQ32" i="2"/>
  <c r="ER32" i="2"/>
  <c r="ES32" i="2"/>
  <c r="ET32" i="2"/>
  <c r="EU32" i="2"/>
  <c r="EV32" i="2"/>
  <c r="EW32" i="2"/>
  <c r="EX32" i="2"/>
  <c r="EY32" i="2"/>
  <c r="EZ32" i="2"/>
  <c r="FA32" i="2"/>
  <c r="FB32" i="2"/>
  <c r="FC32" i="2"/>
  <c r="FD32" i="2"/>
  <c r="FE32" i="2"/>
  <c r="FF32" i="2"/>
  <c r="FG32" i="2"/>
  <c r="FH32" i="2"/>
  <c r="FI32" i="2"/>
  <c r="FJ32" i="2"/>
  <c r="FK32" i="2"/>
  <c r="FL32" i="2"/>
  <c r="FM32" i="2"/>
  <c r="FN32" i="2"/>
  <c r="FO32" i="2"/>
  <c r="FP32" i="2"/>
  <c r="FQ32" i="2"/>
  <c r="FR32" i="2"/>
  <c r="FS32" i="2"/>
  <c r="FT32" i="2"/>
  <c r="FU32" i="2"/>
  <c r="FV32" i="2"/>
  <c r="FW32" i="2"/>
  <c r="FX32" i="2"/>
  <c r="FY32" i="2"/>
  <c r="B32" i="2"/>
  <c r="C24" i="2"/>
  <c r="D24" i="2"/>
  <c r="E24" i="2"/>
  <c r="F24" i="2"/>
  <c r="G24" i="2"/>
  <c r="H24" i="2"/>
  <c r="I24" i="2"/>
  <c r="J24" i="2"/>
  <c r="K24" i="2"/>
  <c r="L24" i="2"/>
  <c r="M24" i="2"/>
  <c r="N24" i="2"/>
  <c r="O24" i="2"/>
  <c r="P24" i="2"/>
  <c r="Q24" i="2"/>
  <c r="R24" i="2"/>
  <c r="S24" i="2"/>
  <c r="T24" i="2"/>
  <c r="U24" i="2"/>
  <c r="V24" i="2"/>
  <c r="W24" i="2"/>
  <c r="X24" i="2"/>
  <c r="Y24" i="2"/>
  <c r="Z24" i="2"/>
  <c r="AA24" i="2"/>
  <c r="AB24" i="2"/>
  <c r="AC24" i="2"/>
  <c r="AD24" i="2"/>
  <c r="AE24" i="2"/>
  <c r="AF24" i="2"/>
  <c r="AG24" i="2"/>
  <c r="AH24" i="2"/>
  <c r="AI24" i="2"/>
  <c r="AJ24" i="2"/>
  <c r="AK24" i="2"/>
  <c r="AL24" i="2"/>
  <c r="AM24" i="2"/>
  <c r="AN24" i="2"/>
  <c r="AO24" i="2"/>
  <c r="AP24" i="2"/>
  <c r="AQ24" i="2"/>
  <c r="AR24" i="2"/>
  <c r="AS24" i="2"/>
  <c r="AT24" i="2"/>
  <c r="AU24" i="2"/>
  <c r="AV24" i="2"/>
  <c r="AW24" i="2"/>
  <c r="AX24" i="2"/>
  <c r="AY24" i="2"/>
  <c r="AZ24" i="2"/>
  <c r="BA24" i="2"/>
  <c r="BB24" i="2"/>
  <c r="BC24" i="2"/>
  <c r="BD24" i="2"/>
  <c r="BE24" i="2"/>
  <c r="BF24" i="2"/>
  <c r="BG24" i="2"/>
  <c r="BH24" i="2"/>
  <c r="BI24" i="2"/>
  <c r="BJ24" i="2"/>
  <c r="BK24" i="2"/>
  <c r="BL24" i="2"/>
  <c r="BM24" i="2"/>
  <c r="BN24" i="2"/>
  <c r="BO24" i="2"/>
  <c r="BP24" i="2"/>
  <c r="BQ24" i="2"/>
  <c r="BR24" i="2"/>
  <c r="BS24" i="2"/>
  <c r="BT24" i="2"/>
  <c r="BU24" i="2"/>
  <c r="BV24" i="2"/>
  <c r="BW24" i="2"/>
  <c r="BX24" i="2"/>
  <c r="BY24" i="2"/>
  <c r="BZ24" i="2"/>
  <c r="CA24" i="2"/>
  <c r="CB24" i="2"/>
  <c r="CC24" i="2"/>
  <c r="CD24" i="2"/>
  <c r="CE24" i="2"/>
  <c r="CF24" i="2"/>
  <c r="CG24" i="2"/>
  <c r="CH24" i="2"/>
  <c r="CI24" i="2"/>
  <c r="CJ24" i="2"/>
  <c r="CK24" i="2"/>
  <c r="CL24" i="2"/>
  <c r="CM24" i="2"/>
  <c r="CN24" i="2"/>
  <c r="CO24" i="2"/>
  <c r="CP24" i="2"/>
  <c r="CQ24" i="2"/>
  <c r="CR24" i="2"/>
  <c r="CS24" i="2"/>
  <c r="CT24" i="2"/>
  <c r="CU24" i="2"/>
  <c r="CV24" i="2"/>
  <c r="CW24" i="2"/>
  <c r="CX24" i="2"/>
  <c r="CY24" i="2"/>
  <c r="CZ24" i="2"/>
  <c r="DA24" i="2"/>
  <c r="DB24" i="2"/>
  <c r="DC24" i="2"/>
  <c r="DD24" i="2"/>
  <c r="DE24" i="2"/>
  <c r="DF24" i="2"/>
  <c r="DG24" i="2"/>
  <c r="DH24" i="2"/>
  <c r="DI24" i="2"/>
  <c r="DJ24" i="2"/>
  <c r="DK24" i="2"/>
  <c r="DL24" i="2"/>
  <c r="DM24" i="2"/>
  <c r="DN24" i="2"/>
  <c r="DO24" i="2"/>
  <c r="DP24" i="2"/>
  <c r="DQ24" i="2"/>
  <c r="DR24" i="2"/>
  <c r="DS24" i="2"/>
  <c r="DT24" i="2"/>
  <c r="DU24" i="2"/>
  <c r="DV24" i="2"/>
  <c r="DW24" i="2"/>
  <c r="DX24" i="2"/>
  <c r="DY24" i="2"/>
  <c r="DZ24" i="2"/>
  <c r="EA24" i="2"/>
  <c r="EB24" i="2"/>
  <c r="EC24" i="2"/>
  <c r="ED24" i="2"/>
  <c r="EE24" i="2"/>
  <c r="EF24" i="2"/>
  <c r="EG24" i="2"/>
  <c r="EH24" i="2"/>
  <c r="EI24" i="2"/>
  <c r="EJ24" i="2"/>
  <c r="EK24" i="2"/>
  <c r="EL24" i="2"/>
  <c r="EM24" i="2"/>
  <c r="EN24" i="2"/>
  <c r="EO24" i="2"/>
  <c r="EP24" i="2"/>
  <c r="EQ24" i="2"/>
  <c r="ER24" i="2"/>
  <c r="ES24" i="2"/>
  <c r="ET24" i="2"/>
  <c r="EU24" i="2"/>
  <c r="EV24" i="2"/>
  <c r="EW24" i="2"/>
  <c r="EX24" i="2"/>
  <c r="EY24" i="2"/>
  <c r="EZ24" i="2"/>
  <c r="FA24" i="2"/>
  <c r="FB24" i="2"/>
  <c r="FC24" i="2"/>
  <c r="FD24" i="2"/>
  <c r="FE24" i="2"/>
  <c r="FF24" i="2"/>
  <c r="FG24" i="2"/>
  <c r="FH24" i="2"/>
  <c r="FI24" i="2"/>
  <c r="FJ24" i="2"/>
  <c r="FK24" i="2"/>
  <c r="FL24" i="2"/>
  <c r="FM24" i="2"/>
  <c r="FN24" i="2"/>
  <c r="FO24" i="2"/>
  <c r="FP24" i="2"/>
  <c r="FQ24" i="2"/>
  <c r="FR24" i="2"/>
  <c r="FS24" i="2"/>
  <c r="FT24" i="2"/>
  <c r="FU24" i="2"/>
  <c r="FV24" i="2"/>
  <c r="FW24" i="2"/>
  <c r="FX24" i="2"/>
  <c r="FY24" i="2"/>
  <c r="B24" i="2"/>
  <c r="C16" i="2"/>
  <c r="D16" i="2"/>
  <c r="E16" i="2"/>
  <c r="F16" i="2"/>
  <c r="G16" i="2"/>
  <c r="H16" i="2"/>
  <c r="I16" i="2"/>
  <c r="J16" i="2"/>
  <c r="K16" i="2"/>
  <c r="L16" i="2"/>
  <c r="M16" i="2"/>
  <c r="N16" i="2"/>
  <c r="O16" i="2"/>
  <c r="P16" i="2"/>
  <c r="Q16" i="2"/>
  <c r="R16" i="2"/>
  <c r="S16" i="2"/>
  <c r="T16" i="2"/>
  <c r="U16" i="2"/>
  <c r="V16" i="2"/>
  <c r="W16" i="2"/>
  <c r="X16" i="2"/>
  <c r="Y16" i="2"/>
  <c r="Z16" i="2"/>
  <c r="AA16" i="2"/>
  <c r="AB16" i="2"/>
  <c r="AC16" i="2"/>
  <c r="AD16" i="2"/>
  <c r="AE16" i="2"/>
  <c r="AF16" i="2"/>
  <c r="AG16" i="2"/>
  <c r="AH16" i="2"/>
  <c r="AI16" i="2"/>
  <c r="AJ16" i="2"/>
  <c r="AK16" i="2"/>
  <c r="AL16" i="2"/>
  <c r="AM16" i="2"/>
  <c r="AN16" i="2"/>
  <c r="AO16" i="2"/>
  <c r="AP16" i="2"/>
  <c r="AQ16" i="2"/>
  <c r="AR16" i="2"/>
  <c r="AS16" i="2"/>
  <c r="AT16" i="2"/>
  <c r="AU16" i="2"/>
  <c r="AV16" i="2"/>
  <c r="AW16" i="2"/>
  <c r="AX16" i="2"/>
  <c r="AY16" i="2"/>
  <c r="AZ16" i="2"/>
  <c r="BA16" i="2"/>
  <c r="BB16" i="2"/>
  <c r="BC16" i="2"/>
  <c r="BD16" i="2"/>
  <c r="BE16" i="2"/>
  <c r="BF16" i="2"/>
  <c r="BG16" i="2"/>
  <c r="BH16" i="2"/>
  <c r="BI16" i="2"/>
  <c r="BJ16" i="2"/>
  <c r="BK16" i="2"/>
  <c r="BL16" i="2"/>
  <c r="BM16" i="2"/>
  <c r="BN16" i="2"/>
  <c r="BO16" i="2"/>
  <c r="BP16" i="2"/>
  <c r="BQ16" i="2"/>
  <c r="BR16" i="2"/>
  <c r="BS16" i="2"/>
  <c r="BT16" i="2"/>
  <c r="BU16" i="2"/>
  <c r="BV16" i="2"/>
  <c r="BW16" i="2"/>
  <c r="BX16" i="2"/>
  <c r="BY16" i="2"/>
  <c r="BZ16" i="2"/>
  <c r="CA16" i="2"/>
  <c r="CB16" i="2"/>
  <c r="CC16" i="2"/>
  <c r="CD16" i="2"/>
  <c r="CE16" i="2"/>
  <c r="CF16" i="2"/>
  <c r="CG16" i="2"/>
  <c r="CH16" i="2"/>
  <c r="CI16" i="2"/>
  <c r="CJ16" i="2"/>
  <c r="CK16" i="2"/>
  <c r="CL16" i="2"/>
  <c r="CM16" i="2"/>
  <c r="CN16" i="2"/>
  <c r="CO16" i="2"/>
  <c r="CP16" i="2"/>
  <c r="CQ16" i="2"/>
  <c r="CR16" i="2"/>
  <c r="CS16" i="2"/>
  <c r="CT16" i="2"/>
  <c r="CU16" i="2"/>
  <c r="CV16" i="2"/>
  <c r="CW16" i="2"/>
  <c r="CX16" i="2"/>
  <c r="CY16" i="2"/>
  <c r="CZ16" i="2"/>
  <c r="DA16" i="2"/>
  <c r="DB16" i="2"/>
  <c r="DC16" i="2"/>
  <c r="DD16" i="2"/>
  <c r="DE16" i="2"/>
  <c r="DF16" i="2"/>
  <c r="DG16" i="2"/>
  <c r="DH16" i="2"/>
  <c r="DI16" i="2"/>
  <c r="DJ16" i="2"/>
  <c r="DK16" i="2"/>
  <c r="DL16" i="2"/>
  <c r="DM16" i="2"/>
  <c r="DN16" i="2"/>
  <c r="DO16" i="2"/>
  <c r="DP16" i="2"/>
  <c r="DQ16" i="2"/>
  <c r="DR16" i="2"/>
  <c r="DS16" i="2"/>
  <c r="DT16" i="2"/>
  <c r="DU16" i="2"/>
  <c r="DV16" i="2"/>
  <c r="DW16" i="2"/>
  <c r="DX16" i="2"/>
  <c r="DY16" i="2"/>
  <c r="DZ16" i="2"/>
  <c r="EA16" i="2"/>
  <c r="EB16" i="2"/>
  <c r="EC16" i="2"/>
  <c r="ED16" i="2"/>
  <c r="EE16" i="2"/>
  <c r="EF16" i="2"/>
  <c r="EG16" i="2"/>
  <c r="EH16" i="2"/>
  <c r="EI16" i="2"/>
  <c r="EJ16" i="2"/>
  <c r="EK16" i="2"/>
  <c r="EL16" i="2"/>
  <c r="EM16" i="2"/>
  <c r="EN16" i="2"/>
  <c r="EO16" i="2"/>
  <c r="EP16" i="2"/>
  <c r="EQ16" i="2"/>
  <c r="ER16" i="2"/>
  <c r="ES16" i="2"/>
  <c r="ET16" i="2"/>
  <c r="EU16" i="2"/>
  <c r="EV16" i="2"/>
  <c r="EW16" i="2"/>
  <c r="EX16" i="2"/>
  <c r="EY16" i="2"/>
  <c r="EZ16" i="2"/>
  <c r="FA16" i="2"/>
  <c r="FB16" i="2"/>
  <c r="FC16" i="2"/>
  <c r="FD16" i="2"/>
  <c r="FE16" i="2"/>
  <c r="FF16" i="2"/>
  <c r="FG16" i="2"/>
  <c r="FH16" i="2"/>
  <c r="FI16" i="2"/>
  <c r="FJ16" i="2"/>
  <c r="FK16" i="2"/>
  <c r="FL16" i="2"/>
  <c r="FM16" i="2"/>
  <c r="FN16" i="2"/>
  <c r="FO16" i="2"/>
  <c r="FP16" i="2"/>
  <c r="FQ16" i="2"/>
  <c r="FR16" i="2"/>
  <c r="FS16" i="2"/>
  <c r="FT16" i="2"/>
  <c r="FU16" i="2"/>
  <c r="FV16" i="2"/>
  <c r="FW16" i="2"/>
  <c r="FX16" i="2"/>
  <c r="FY16" i="2"/>
  <c r="B16" i="2"/>
  <c r="C8" i="2"/>
  <c r="D8" i="2"/>
  <c r="E8" i="2"/>
  <c r="F8" i="2"/>
  <c r="G8" i="2"/>
  <c r="H8" i="2"/>
  <c r="I8" i="2"/>
  <c r="J8" i="2"/>
  <c r="K8" i="2"/>
  <c r="L8" i="2"/>
  <c r="M8" i="2"/>
  <c r="N8" i="2"/>
  <c r="O8" i="2"/>
  <c r="P8" i="2"/>
  <c r="Q8" i="2"/>
  <c r="R8" i="2"/>
  <c r="S8" i="2"/>
  <c r="T8" i="2"/>
  <c r="U8" i="2"/>
  <c r="V8" i="2"/>
  <c r="W8" i="2"/>
  <c r="X8" i="2"/>
  <c r="Y8" i="2"/>
  <c r="Z8" i="2"/>
  <c r="AA8" i="2"/>
  <c r="AB8" i="2"/>
  <c r="AC8" i="2"/>
  <c r="AD8" i="2"/>
  <c r="AE8" i="2"/>
  <c r="AF8" i="2"/>
  <c r="AG8" i="2"/>
  <c r="AH8" i="2"/>
  <c r="AI8" i="2"/>
  <c r="AJ8" i="2"/>
  <c r="AK8" i="2"/>
  <c r="AL8" i="2"/>
  <c r="AM8" i="2"/>
  <c r="AN8" i="2"/>
  <c r="AO8" i="2"/>
  <c r="AP8" i="2"/>
  <c r="AQ8" i="2"/>
  <c r="AR8" i="2"/>
  <c r="AS8" i="2"/>
  <c r="AT8" i="2"/>
  <c r="AU8" i="2"/>
  <c r="AV8" i="2"/>
  <c r="AW8" i="2"/>
  <c r="AX8" i="2"/>
  <c r="AY8" i="2"/>
  <c r="AZ8" i="2"/>
  <c r="BA8" i="2"/>
  <c r="BB8" i="2"/>
  <c r="BC8" i="2"/>
  <c r="BD8" i="2"/>
  <c r="BE8" i="2"/>
  <c r="BF8" i="2"/>
  <c r="BG8" i="2"/>
  <c r="BH8" i="2"/>
  <c r="BI8" i="2"/>
  <c r="BJ8" i="2"/>
  <c r="BK8" i="2"/>
  <c r="BL8" i="2"/>
  <c r="BM8" i="2"/>
  <c r="BN8" i="2"/>
  <c r="BO8" i="2"/>
  <c r="BP8" i="2"/>
  <c r="BQ8" i="2"/>
  <c r="BR8" i="2"/>
  <c r="BS8" i="2"/>
  <c r="BT8" i="2"/>
  <c r="BU8" i="2"/>
  <c r="BV8" i="2"/>
  <c r="BW8" i="2"/>
  <c r="BX8" i="2"/>
  <c r="BY8" i="2"/>
  <c r="BZ8" i="2"/>
  <c r="CA8" i="2"/>
  <c r="CB8" i="2"/>
  <c r="CC8" i="2"/>
  <c r="CD8" i="2"/>
  <c r="CE8" i="2"/>
  <c r="CF8" i="2"/>
  <c r="CG8" i="2"/>
  <c r="CH8" i="2"/>
  <c r="CI8" i="2"/>
  <c r="CJ8" i="2"/>
  <c r="CK8" i="2"/>
  <c r="CL8" i="2"/>
  <c r="CM8" i="2"/>
  <c r="CN8" i="2"/>
  <c r="CO8" i="2"/>
  <c r="CP8" i="2"/>
  <c r="CQ8" i="2"/>
  <c r="CR8" i="2"/>
  <c r="CS8" i="2"/>
  <c r="CT8" i="2"/>
  <c r="CU8" i="2"/>
  <c r="CV8" i="2"/>
  <c r="CW8" i="2"/>
  <c r="CX8" i="2"/>
  <c r="CY8" i="2"/>
  <c r="CZ8" i="2"/>
  <c r="DA8" i="2"/>
  <c r="DB8" i="2"/>
  <c r="DC8" i="2"/>
  <c r="DD8" i="2"/>
  <c r="DE8" i="2"/>
  <c r="DF8" i="2"/>
  <c r="DG8" i="2"/>
  <c r="DH8" i="2"/>
  <c r="DI8" i="2"/>
  <c r="DJ8" i="2"/>
  <c r="DK8" i="2"/>
  <c r="DL8" i="2"/>
  <c r="DM8" i="2"/>
  <c r="DN8" i="2"/>
  <c r="DO8" i="2"/>
  <c r="DP8" i="2"/>
  <c r="DQ8" i="2"/>
  <c r="DR8" i="2"/>
  <c r="DS8" i="2"/>
  <c r="DT8" i="2"/>
  <c r="DU8" i="2"/>
  <c r="DV8" i="2"/>
  <c r="DW8" i="2"/>
  <c r="DX8" i="2"/>
  <c r="DY8" i="2"/>
  <c r="DZ8" i="2"/>
  <c r="EA8" i="2"/>
  <c r="EB8" i="2"/>
  <c r="EC8" i="2"/>
  <c r="ED8" i="2"/>
  <c r="EE8" i="2"/>
  <c r="EF8" i="2"/>
  <c r="EG8" i="2"/>
  <c r="EH8" i="2"/>
  <c r="EI8" i="2"/>
  <c r="EJ8" i="2"/>
  <c r="EK8" i="2"/>
  <c r="EL8" i="2"/>
  <c r="EM8" i="2"/>
  <c r="EN8" i="2"/>
  <c r="EO8" i="2"/>
  <c r="EP8" i="2"/>
  <c r="EQ8" i="2"/>
  <c r="ER8" i="2"/>
  <c r="ES8" i="2"/>
  <c r="ET8" i="2"/>
  <c r="EU8" i="2"/>
  <c r="EV8" i="2"/>
  <c r="EW8" i="2"/>
  <c r="EX8" i="2"/>
  <c r="EY8" i="2"/>
  <c r="EZ8" i="2"/>
  <c r="FA8" i="2"/>
  <c r="FB8" i="2"/>
  <c r="FC8" i="2"/>
  <c r="FD8" i="2"/>
  <c r="FE8" i="2"/>
  <c r="FF8" i="2"/>
  <c r="FG8" i="2"/>
  <c r="FH8" i="2"/>
  <c r="FI8" i="2"/>
  <c r="FJ8" i="2"/>
  <c r="FK8" i="2"/>
  <c r="FL8" i="2"/>
  <c r="FM8" i="2"/>
  <c r="FN8" i="2"/>
  <c r="FO8" i="2"/>
  <c r="FP8" i="2"/>
  <c r="FQ8" i="2"/>
  <c r="FR8" i="2"/>
  <c r="FS8" i="2"/>
  <c r="FT8" i="2"/>
  <c r="FU8" i="2"/>
  <c r="FV8" i="2"/>
  <c r="FW8" i="2"/>
  <c r="FX8" i="2"/>
  <c r="FY8" i="2"/>
  <c r="B8" i="2"/>
  <c r="FZ39" i="3" l="1"/>
  <c r="FY31" i="3"/>
  <c r="FZ23" i="3"/>
  <c r="FY14" i="3"/>
  <c r="FZ37" i="3"/>
  <c r="FZ12" i="3"/>
  <c r="FY13" i="3"/>
  <c r="FY15" i="3" s="1"/>
  <c r="FZ36" i="3"/>
  <c r="FZ11" i="3"/>
  <c r="FZ10" i="3"/>
  <c r="FZ15" i="3" s="1"/>
  <c r="FZ6" i="3"/>
  <c r="FZ5" i="3"/>
  <c r="FZ4" i="3"/>
  <c r="FZ7" i="3" s="1"/>
  <c r="FY30" i="3"/>
  <c r="FZ28" i="3"/>
  <c r="FZ31" i="3" s="1"/>
  <c r="FZ3" i="3"/>
  <c r="FY34" i="3"/>
  <c r="FY39" i="3" s="1"/>
  <c r="FY29" i="3"/>
  <c r="FZ35" i="3"/>
</calcChain>
</file>

<file path=xl/sharedStrings.xml><?xml version="1.0" encoding="utf-8"?>
<sst xmlns="http://schemas.openxmlformats.org/spreadsheetml/2006/main" count="188" uniqueCount="88">
  <si>
    <t>Se</t>
  </si>
  <si>
    <t>Ru</t>
  </si>
  <si>
    <t>NDVI</t>
  </si>
  <si>
    <t>PP</t>
    <phoneticPr fontId="1" type="noConversion"/>
  </si>
  <si>
    <t>ET</t>
    <phoneticPr fontId="1" type="noConversion"/>
  </si>
  <si>
    <t>SE</t>
    <phoneticPr fontId="1" type="noConversion"/>
  </si>
  <si>
    <t>RU</t>
    <phoneticPr fontId="1" type="noConversion"/>
  </si>
  <si>
    <t>NDVI</t>
    <phoneticPr fontId="1" type="noConversion"/>
  </si>
  <si>
    <t>IMF1</t>
  </si>
  <si>
    <t>IMF1</t>
    <phoneticPr fontId="1" type="noConversion"/>
  </si>
  <si>
    <t>IMF2</t>
  </si>
  <si>
    <t>IMF3</t>
  </si>
  <si>
    <t>IMF4</t>
  </si>
  <si>
    <t>IMF5</t>
  </si>
  <si>
    <t>Residue</t>
  </si>
  <si>
    <t>Residue</t>
    <phoneticPr fontId="1" type="noConversion"/>
  </si>
  <si>
    <t>Summary</t>
    <phoneticPr fontId="1" type="noConversion"/>
  </si>
  <si>
    <t>Variance</t>
    <phoneticPr fontId="1" type="noConversion"/>
  </si>
  <si>
    <t>variance contribulation%</t>
    <phoneticPr fontId="1" type="noConversion"/>
  </si>
  <si>
    <t>Se</t>
    <phoneticPr fontId="1" type="noConversion"/>
  </si>
  <si>
    <t xml:space="preserve">Sediment </t>
  </si>
  <si>
    <t>Runoff</t>
  </si>
  <si>
    <t>Se_IMF1</t>
  </si>
  <si>
    <t>Ru_IMF1</t>
  </si>
  <si>
    <t>NDVI_IMF1</t>
  </si>
  <si>
    <t>PP_IMF1</t>
    <phoneticPr fontId="1" type="noConversion"/>
  </si>
  <si>
    <t>ET_IMF1</t>
    <phoneticPr fontId="1" type="noConversion"/>
  </si>
  <si>
    <t>Se_IMF2</t>
    <phoneticPr fontId="1" type="noConversion"/>
  </si>
  <si>
    <t>Se_IMF3</t>
  </si>
  <si>
    <t>Se_IMF4</t>
  </si>
  <si>
    <t>Se_IMF5</t>
  </si>
  <si>
    <t>Ru_IMF2</t>
    <phoneticPr fontId="1" type="noConversion"/>
  </si>
  <si>
    <t>PP_IMF2</t>
    <phoneticPr fontId="1" type="noConversion"/>
  </si>
  <si>
    <t>ET_IMF2</t>
    <phoneticPr fontId="1" type="noConversion"/>
  </si>
  <si>
    <t>NDVI_IMF2</t>
    <phoneticPr fontId="1" type="noConversion"/>
  </si>
  <si>
    <t>Ru_IMF3</t>
  </si>
  <si>
    <t>NDVI_IMF3</t>
  </si>
  <si>
    <t>Ru_IMF4</t>
  </si>
  <si>
    <t>NDVI_IMF4</t>
  </si>
  <si>
    <t>Ru_IMF5</t>
  </si>
  <si>
    <t>NDVI_IMF5</t>
  </si>
  <si>
    <t>Se_Residue</t>
    <phoneticPr fontId="1" type="noConversion"/>
  </si>
  <si>
    <t>Ru-Residue</t>
    <phoneticPr fontId="1" type="noConversion"/>
  </si>
  <si>
    <t>PP_Residue</t>
    <phoneticPr fontId="1" type="noConversion"/>
  </si>
  <si>
    <t>NDVI_Residue</t>
    <phoneticPr fontId="1" type="noConversion"/>
  </si>
  <si>
    <t>PP_IMF5</t>
    <phoneticPr fontId="1" type="noConversion"/>
  </si>
  <si>
    <t>ET_IMF5</t>
    <phoneticPr fontId="1" type="noConversion"/>
  </si>
  <si>
    <t>PP_IMF4</t>
    <phoneticPr fontId="1" type="noConversion"/>
  </si>
  <si>
    <t>ET_IMF4</t>
    <phoneticPr fontId="1" type="noConversion"/>
  </si>
  <si>
    <t>PP_IMF3</t>
    <phoneticPr fontId="1" type="noConversion"/>
  </si>
  <si>
    <t>ET_IMF3</t>
    <phoneticPr fontId="1" type="noConversion"/>
  </si>
  <si>
    <t>ET_Residue</t>
    <phoneticPr fontId="1" type="noConversion"/>
  </si>
  <si>
    <t>SE-IMF1</t>
    <phoneticPr fontId="1" type="noConversion"/>
  </si>
  <si>
    <t>RU-IMF1</t>
    <phoneticPr fontId="1" type="noConversion"/>
  </si>
  <si>
    <t>PP-IMF1</t>
    <phoneticPr fontId="1" type="noConversion"/>
  </si>
  <si>
    <t>ET-IMF1</t>
    <phoneticPr fontId="1" type="noConversion"/>
  </si>
  <si>
    <t>NDVI-IMF1</t>
    <phoneticPr fontId="1" type="noConversion"/>
  </si>
  <si>
    <t>se-predict</t>
    <phoneticPr fontId="1" type="noConversion"/>
  </si>
  <si>
    <t>se=-5803.495+0.066Ru</t>
  </si>
  <si>
    <t>se=-5803.495+0.066Ru</t>
    <phoneticPr fontId="1" type="noConversion"/>
  </si>
  <si>
    <t>SE-IMF2</t>
    <phoneticPr fontId="1" type="noConversion"/>
  </si>
  <si>
    <t>SE-IMF3</t>
    <phoneticPr fontId="1" type="noConversion"/>
  </si>
  <si>
    <t>SE-IMF4</t>
    <phoneticPr fontId="1" type="noConversion"/>
  </si>
  <si>
    <t>SE-IMF5</t>
    <phoneticPr fontId="1" type="noConversion"/>
  </si>
  <si>
    <t>SE-Residue</t>
    <phoneticPr fontId="1" type="noConversion"/>
  </si>
  <si>
    <t>RU-IMF2</t>
    <phoneticPr fontId="1" type="noConversion"/>
  </si>
  <si>
    <t>RU-IMF3</t>
    <phoneticPr fontId="1" type="noConversion"/>
  </si>
  <si>
    <t>RU-IMF4</t>
    <phoneticPr fontId="1" type="noConversion"/>
  </si>
  <si>
    <t>RU-IMF5</t>
    <phoneticPr fontId="1" type="noConversion"/>
  </si>
  <si>
    <t>RU-Residue</t>
    <phoneticPr fontId="1" type="noConversion"/>
  </si>
  <si>
    <t>PP-IMF2</t>
    <phoneticPr fontId="1" type="noConversion"/>
  </si>
  <si>
    <t>PP-IMF3</t>
    <phoneticPr fontId="1" type="noConversion"/>
  </si>
  <si>
    <t>PP-IMF4</t>
    <phoneticPr fontId="1" type="noConversion"/>
  </si>
  <si>
    <t>PP-IMF5</t>
    <phoneticPr fontId="1" type="noConversion"/>
  </si>
  <si>
    <t>PP-Residue</t>
    <phoneticPr fontId="1" type="noConversion"/>
  </si>
  <si>
    <t>ET-IMF2</t>
    <phoneticPr fontId="1" type="noConversion"/>
  </si>
  <si>
    <t>ET-IMF3</t>
    <phoneticPr fontId="1" type="noConversion"/>
  </si>
  <si>
    <t>ET-IMF4</t>
    <phoneticPr fontId="1" type="noConversion"/>
  </si>
  <si>
    <t>ET-IMF5</t>
    <phoneticPr fontId="1" type="noConversion"/>
  </si>
  <si>
    <t>ET-Residue</t>
    <phoneticPr fontId="1" type="noConversion"/>
  </si>
  <si>
    <t>NDVI-IMF2</t>
    <phoneticPr fontId="1" type="noConversion"/>
  </si>
  <si>
    <t>NDVI-IMF3</t>
    <phoneticPr fontId="1" type="noConversion"/>
  </si>
  <si>
    <t>NDVI-IMF4</t>
    <phoneticPr fontId="1" type="noConversion"/>
  </si>
  <si>
    <t>NDVI-IMF5</t>
    <phoneticPr fontId="1" type="noConversion"/>
  </si>
  <si>
    <t>NDVI-Residue</t>
    <phoneticPr fontId="1" type="noConversion"/>
  </si>
  <si>
    <t>PET</t>
    <phoneticPr fontId="1" type="noConversion"/>
  </si>
  <si>
    <t>Mean</t>
    <phoneticPr fontId="1" type="noConversion"/>
  </si>
  <si>
    <t>PET-IMF1</t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</si>
</sst>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76" formatCode="0.000000_ "/>
  </numFmts>
  <fonts count="4" x14ac:knownFonts="1">
    <font>
      <sz val="11"/>
      <color theme="1"/>
      <name val="等线"/>
      <family val="2"/>
      <charset val="134"/>
      <scheme val="minor"/>
    </font>
    <font>
      <sz val="9"/>
      <name val="等线"/>
      <family val="2"/>
      <charset val="134"/>
      <scheme val="minor"/>
    </font>
    <font>
      <sz val="10"/>
      <color theme="1"/>
      <name val="Times New Roman"/>
      <family val="1"/>
    </font>
    <font>
      <sz val="9"/>
      <color rgb="FF000000"/>
      <name val="Times New Roman"/>
      <family val="1"/>
    </font>
  </fonts>
  <fills count="16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5" tint="0.79995117038483843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theme="3" tint="0.79995117038483843"/>
        <bgColor indexed="64"/>
      </patternFill>
    </fill>
    <fill>
      <patternFill patternType="solid">
        <fgColor rgb="FF6FD1FF"/>
        <bgColor indexed="64"/>
      </patternFill>
    </fill>
    <fill>
      <patternFill patternType="solid">
        <fgColor theme="8" tint="0.79995117038483843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6" tint="0.79995117038483843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23">
    <xf numFmtId="0" fontId="0" fillId="0" borderId="0" xfId="0">
      <alignment vertical="center"/>
    </xf>
    <xf numFmtId="0" fontId="2" fillId="0" borderId="0" xfId="0" applyFont="1" applyAlignment="1">
      <alignment horizontal="center" vertical="center"/>
    </xf>
    <xf numFmtId="176" fontId="2" fillId="0" borderId="0" xfId="0" applyNumberFormat="1" applyFont="1" applyAlignment="1">
      <alignment horizontal="center" vertical="center"/>
    </xf>
    <xf numFmtId="0" fontId="2" fillId="0" borderId="0" xfId="0" applyFont="1" applyAlignment="1">
      <alignment horizontal="center"/>
    </xf>
    <xf numFmtId="17" fontId="2" fillId="2" borderId="0" xfId="0" applyNumberFormat="1" applyFont="1" applyFill="1" applyAlignment="1">
      <alignment horizontal="left"/>
    </xf>
    <xf numFmtId="17" fontId="2" fillId="3" borderId="0" xfId="0" applyNumberFormat="1" applyFont="1" applyFill="1" applyAlignment="1">
      <alignment horizontal="left"/>
    </xf>
    <xf numFmtId="17" fontId="2" fillId="4" borderId="0" xfId="0" applyNumberFormat="1" applyFont="1" applyFill="1" applyAlignment="1">
      <alignment horizontal="left"/>
    </xf>
    <xf numFmtId="17" fontId="2" fillId="5" borderId="0" xfId="0" applyNumberFormat="1" applyFont="1" applyFill="1" applyAlignment="1">
      <alignment horizontal="left"/>
    </xf>
    <xf numFmtId="17" fontId="2" fillId="6" borderId="0" xfId="0" applyNumberFormat="1" applyFont="1" applyFill="1" applyAlignment="1">
      <alignment horizontal="left"/>
    </xf>
    <xf numFmtId="17" fontId="2" fillId="7" borderId="0" xfId="0" applyNumberFormat="1" applyFont="1" applyFill="1" applyAlignment="1">
      <alignment horizontal="left"/>
    </xf>
    <xf numFmtId="17" fontId="2" fillId="8" borderId="0" xfId="0" applyNumberFormat="1" applyFont="1" applyFill="1" applyAlignment="1">
      <alignment horizontal="left"/>
    </xf>
    <xf numFmtId="17" fontId="2" fillId="9" borderId="0" xfId="0" applyNumberFormat="1" applyFont="1" applyFill="1" applyAlignment="1">
      <alignment horizontal="left"/>
    </xf>
    <xf numFmtId="17" fontId="2" fillId="10" borderId="0" xfId="0" applyNumberFormat="1" applyFont="1" applyFill="1" applyAlignment="1">
      <alignment horizontal="left"/>
    </xf>
    <xf numFmtId="17" fontId="2" fillId="11" borderId="0" xfId="0" applyNumberFormat="1" applyFont="1" applyFill="1" applyAlignment="1">
      <alignment horizontal="left"/>
    </xf>
    <xf numFmtId="17" fontId="2" fillId="12" borderId="0" xfId="0" applyNumberFormat="1" applyFont="1" applyFill="1" applyAlignment="1">
      <alignment horizontal="left"/>
    </xf>
    <xf numFmtId="17" fontId="2" fillId="13" borderId="0" xfId="0" applyNumberFormat="1" applyFont="1" applyFill="1" applyAlignment="1">
      <alignment horizontal="left"/>
    </xf>
    <xf numFmtId="0" fontId="2" fillId="0" borderId="0" xfId="0" applyFont="1">
      <alignment vertical="center"/>
    </xf>
    <xf numFmtId="2" fontId="2" fillId="0" borderId="0" xfId="0" applyNumberFormat="1" applyFont="1">
      <alignment vertical="center"/>
    </xf>
    <xf numFmtId="0" fontId="0" fillId="14" borderId="0" xfId="0" applyFill="1" applyAlignment="1">
      <alignment horizontal="center" vertical="center"/>
    </xf>
    <xf numFmtId="0" fontId="0" fillId="2" borderId="0" xfId="0" applyFill="1">
      <alignment vertical="center"/>
    </xf>
    <xf numFmtId="0" fontId="3" fillId="0" borderId="0" xfId="0" applyFont="1" applyAlignment="1">
      <alignment horizontal="justify" vertical="center" wrapText="1"/>
    </xf>
    <xf numFmtId="2" fontId="0" fillId="0" borderId="0" xfId="0" applyNumberFormat="1">
      <alignment vertical="center"/>
    </xf>
    <xf numFmtId="0" fontId="0" fillId="15" borderId="0" xfId="0" applyFill="1">
      <alignment vertical="center"/>
    </xf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7.png"/><Relationship Id="rId2" Type="http://schemas.openxmlformats.org/officeDocument/2006/relationships/image" Target="../media/image6.png"/><Relationship Id="rId1" Type="http://schemas.openxmlformats.org/officeDocument/2006/relationships/image" Target="../media/image5.png"/><Relationship Id="rId4" Type="http://schemas.openxmlformats.org/officeDocument/2006/relationships/image" Target="../media/image8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1.png"/><Relationship Id="rId2" Type="http://schemas.openxmlformats.org/officeDocument/2006/relationships/image" Target="../media/image10.png"/><Relationship Id="rId1" Type="http://schemas.openxmlformats.org/officeDocument/2006/relationships/image" Target="../media/image9.png"/><Relationship Id="rId4" Type="http://schemas.openxmlformats.org/officeDocument/2006/relationships/image" Target="../media/image12.pn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15.png"/><Relationship Id="rId2" Type="http://schemas.openxmlformats.org/officeDocument/2006/relationships/image" Target="../media/image14.png"/><Relationship Id="rId1" Type="http://schemas.openxmlformats.org/officeDocument/2006/relationships/image" Target="../media/image13.png"/><Relationship Id="rId4" Type="http://schemas.openxmlformats.org/officeDocument/2006/relationships/image" Target="../media/image16.png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19.png"/><Relationship Id="rId2" Type="http://schemas.openxmlformats.org/officeDocument/2006/relationships/image" Target="../media/image18.png"/><Relationship Id="rId1" Type="http://schemas.openxmlformats.org/officeDocument/2006/relationships/image" Target="../media/image17.png"/><Relationship Id="rId4" Type="http://schemas.openxmlformats.org/officeDocument/2006/relationships/image" Target="../media/image20.png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image" Target="../media/image23.png"/><Relationship Id="rId2" Type="http://schemas.openxmlformats.org/officeDocument/2006/relationships/image" Target="../media/image22.png"/><Relationship Id="rId1" Type="http://schemas.openxmlformats.org/officeDocument/2006/relationships/image" Target="../media/image21.png"/><Relationship Id="rId4" Type="http://schemas.openxmlformats.org/officeDocument/2006/relationships/image" Target="../media/image24.png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image" Target="../media/image27.png"/><Relationship Id="rId2" Type="http://schemas.openxmlformats.org/officeDocument/2006/relationships/image" Target="../media/image26.png"/><Relationship Id="rId1" Type="http://schemas.openxmlformats.org/officeDocument/2006/relationships/image" Target="../media/image25.png"/><Relationship Id="rId4" Type="http://schemas.openxmlformats.org/officeDocument/2006/relationships/image" Target="../media/image28.png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image" Target="../media/image31.png"/><Relationship Id="rId2" Type="http://schemas.openxmlformats.org/officeDocument/2006/relationships/image" Target="../media/image30.png"/><Relationship Id="rId1" Type="http://schemas.openxmlformats.org/officeDocument/2006/relationships/image" Target="../media/image29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4762</xdr:colOff>
      <xdr:row>0</xdr:row>
      <xdr:rowOff>0</xdr:rowOff>
    </xdr:from>
    <xdr:to>
      <xdr:col>13</xdr:col>
      <xdr:colOff>252412</xdr:colOff>
      <xdr:row>24</xdr:row>
      <xdr:rowOff>9525</xdr:rowOff>
    </xdr:to>
    <xdr:pic>
      <xdr:nvPicPr>
        <xdr:cNvPr id="2" name="图片 1">
          <a:extLst>
            <a:ext uri="{FF2B5EF4-FFF2-40B4-BE49-F238E27FC236}">
              <a16:creationId xmlns:a16="http://schemas.microsoft.com/office/drawing/2014/main" id="{C2C15495-0CBE-2E68-7E23-6B7561CBB6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014787" y="0"/>
          <a:ext cx="4781550" cy="4238625"/>
        </a:xfrm>
        <a:prstGeom prst="rect">
          <a:avLst/>
        </a:prstGeom>
      </xdr:spPr>
    </xdr:pic>
    <xdr:clientData/>
  </xdr:twoCellAnchor>
  <xdr:twoCellAnchor editAs="oneCell">
    <xdr:from>
      <xdr:col>13</xdr:col>
      <xdr:colOff>142874</xdr:colOff>
      <xdr:row>8</xdr:row>
      <xdr:rowOff>47625</xdr:rowOff>
    </xdr:from>
    <xdr:to>
      <xdr:col>20</xdr:col>
      <xdr:colOff>428624</xdr:colOff>
      <xdr:row>17</xdr:row>
      <xdr:rowOff>128587</xdr:rowOff>
    </xdr:to>
    <xdr:pic>
      <xdr:nvPicPr>
        <xdr:cNvPr id="3" name="图片 2">
          <a:extLst>
            <a:ext uri="{FF2B5EF4-FFF2-40B4-BE49-F238E27FC236}">
              <a16:creationId xmlns:a16="http://schemas.microsoft.com/office/drawing/2014/main" id="{397CEF32-3470-7C22-BE5B-01A9682D0E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8686799" y="1457325"/>
          <a:ext cx="4819650" cy="1666875"/>
        </a:xfrm>
        <a:prstGeom prst="rect">
          <a:avLst/>
        </a:prstGeom>
      </xdr:spPr>
    </xdr:pic>
    <xdr:clientData/>
  </xdr:twoCellAnchor>
  <xdr:twoCellAnchor editAs="oneCell">
    <xdr:from>
      <xdr:col>13</xdr:col>
      <xdr:colOff>295274</xdr:colOff>
      <xdr:row>18</xdr:row>
      <xdr:rowOff>33338</xdr:rowOff>
    </xdr:from>
    <xdr:to>
      <xdr:col>20</xdr:col>
      <xdr:colOff>247649</xdr:colOff>
      <xdr:row>26</xdr:row>
      <xdr:rowOff>52388</xdr:rowOff>
    </xdr:to>
    <xdr:pic>
      <xdr:nvPicPr>
        <xdr:cNvPr id="4" name="图片 3">
          <a:extLst>
            <a:ext uri="{FF2B5EF4-FFF2-40B4-BE49-F238E27FC236}">
              <a16:creationId xmlns:a16="http://schemas.microsoft.com/office/drawing/2014/main" id="{54392DCC-4CFA-E749-90A1-52F62DCF50C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8839199" y="3205163"/>
          <a:ext cx="4486275" cy="1428750"/>
        </a:xfrm>
        <a:prstGeom prst="rect">
          <a:avLst/>
        </a:prstGeom>
      </xdr:spPr>
    </xdr:pic>
    <xdr:clientData/>
  </xdr:twoCellAnchor>
  <xdr:twoCellAnchor editAs="oneCell">
    <xdr:from>
      <xdr:col>13</xdr:col>
      <xdr:colOff>309563</xdr:colOff>
      <xdr:row>0</xdr:row>
      <xdr:rowOff>128588</xdr:rowOff>
    </xdr:from>
    <xdr:to>
      <xdr:col>18</xdr:col>
      <xdr:colOff>623888</xdr:colOff>
      <xdr:row>7</xdr:row>
      <xdr:rowOff>57150</xdr:rowOff>
    </xdr:to>
    <xdr:pic>
      <xdr:nvPicPr>
        <xdr:cNvPr id="5" name="图片 4">
          <a:extLst>
            <a:ext uri="{FF2B5EF4-FFF2-40B4-BE49-F238E27FC236}">
              <a16:creationId xmlns:a16="http://schemas.microsoft.com/office/drawing/2014/main" id="{9F885336-17FF-88B4-ACFA-B6C765A5C3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8853488" y="128588"/>
          <a:ext cx="3552825" cy="11620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257175</xdr:colOff>
      <xdr:row>0</xdr:row>
      <xdr:rowOff>57152</xdr:rowOff>
    </xdr:from>
    <xdr:to>
      <xdr:col>10</xdr:col>
      <xdr:colOff>285170</xdr:colOff>
      <xdr:row>16</xdr:row>
      <xdr:rowOff>133350</xdr:rowOff>
    </xdr:to>
    <xdr:pic>
      <xdr:nvPicPr>
        <xdr:cNvPr id="2" name="图片 1">
          <a:extLst>
            <a:ext uri="{FF2B5EF4-FFF2-40B4-BE49-F238E27FC236}">
              <a16:creationId xmlns:a16="http://schemas.microsoft.com/office/drawing/2014/main" id="{D032D49E-4929-0A40-4E6A-F4B1DDA082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495675" y="57152"/>
          <a:ext cx="3266495" cy="2895598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0</xdr:row>
      <xdr:rowOff>0</xdr:rowOff>
    </xdr:from>
    <xdr:to>
      <xdr:col>16</xdr:col>
      <xdr:colOff>314325</xdr:colOff>
      <xdr:row>9</xdr:row>
      <xdr:rowOff>14287</xdr:rowOff>
    </xdr:to>
    <xdr:pic>
      <xdr:nvPicPr>
        <xdr:cNvPr id="3" name="图片 2">
          <a:extLst>
            <a:ext uri="{FF2B5EF4-FFF2-40B4-BE49-F238E27FC236}">
              <a16:creationId xmlns:a16="http://schemas.microsoft.com/office/drawing/2014/main" id="{210BCE7C-9B08-AC2A-0BF5-DF60893F1A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124700" y="0"/>
          <a:ext cx="3552825" cy="1600200"/>
        </a:xfrm>
        <a:prstGeom prst="rect">
          <a:avLst/>
        </a:prstGeom>
      </xdr:spPr>
    </xdr:pic>
    <xdr:clientData/>
  </xdr:twoCellAnchor>
  <xdr:twoCellAnchor editAs="oneCell">
    <xdr:from>
      <xdr:col>12</xdr:col>
      <xdr:colOff>300038</xdr:colOff>
      <xdr:row>11</xdr:row>
      <xdr:rowOff>152400</xdr:rowOff>
    </xdr:from>
    <xdr:to>
      <xdr:col>19</xdr:col>
      <xdr:colOff>585788</xdr:colOff>
      <xdr:row>26</xdr:row>
      <xdr:rowOff>33338</xdr:rowOff>
    </xdr:to>
    <xdr:pic>
      <xdr:nvPicPr>
        <xdr:cNvPr id="4" name="图片 3">
          <a:extLst>
            <a:ext uri="{FF2B5EF4-FFF2-40B4-BE49-F238E27FC236}">
              <a16:creationId xmlns:a16="http://schemas.microsoft.com/office/drawing/2014/main" id="{5F69A0C4-9D32-6159-CE97-CB706870F1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8072438" y="2090738"/>
          <a:ext cx="4819650" cy="2524125"/>
        </a:xfrm>
        <a:prstGeom prst="rect">
          <a:avLst/>
        </a:prstGeom>
      </xdr:spPr>
    </xdr:pic>
    <xdr:clientData/>
  </xdr:twoCellAnchor>
  <xdr:twoCellAnchor editAs="oneCell">
    <xdr:from>
      <xdr:col>5</xdr:col>
      <xdr:colOff>114300</xdr:colOff>
      <xdr:row>17</xdr:row>
      <xdr:rowOff>138112</xdr:rowOff>
    </xdr:from>
    <xdr:to>
      <xdr:col>12</xdr:col>
      <xdr:colOff>266700</xdr:colOff>
      <xdr:row>29</xdr:row>
      <xdr:rowOff>80962</xdr:rowOff>
    </xdr:to>
    <xdr:pic>
      <xdr:nvPicPr>
        <xdr:cNvPr id="5" name="图片 4">
          <a:extLst>
            <a:ext uri="{FF2B5EF4-FFF2-40B4-BE49-F238E27FC236}">
              <a16:creationId xmlns:a16="http://schemas.microsoft.com/office/drawing/2014/main" id="{47D518F7-5F28-9D8F-AC8E-56928721C6D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3352800" y="3133725"/>
          <a:ext cx="4686300" cy="20574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647699</xdr:colOff>
      <xdr:row>0</xdr:row>
      <xdr:rowOff>1</xdr:rowOff>
    </xdr:from>
    <xdr:to>
      <xdr:col>11</xdr:col>
      <xdr:colOff>409574</xdr:colOff>
      <xdr:row>20</xdr:row>
      <xdr:rowOff>95497</xdr:rowOff>
    </xdr:to>
    <xdr:pic>
      <xdr:nvPicPr>
        <xdr:cNvPr id="2" name="图片 1">
          <a:extLst>
            <a:ext uri="{FF2B5EF4-FFF2-40B4-BE49-F238E27FC236}">
              <a16:creationId xmlns:a16="http://schemas.microsoft.com/office/drawing/2014/main" id="{F49053BA-BD04-37AE-37F1-8142B35534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238499" y="1"/>
          <a:ext cx="4295775" cy="3619746"/>
        </a:xfrm>
        <a:prstGeom prst="rect">
          <a:avLst/>
        </a:prstGeom>
      </xdr:spPr>
    </xdr:pic>
    <xdr:clientData/>
  </xdr:twoCellAnchor>
  <xdr:twoCellAnchor editAs="oneCell">
    <xdr:from>
      <xdr:col>12</xdr:col>
      <xdr:colOff>0</xdr:colOff>
      <xdr:row>1</xdr:row>
      <xdr:rowOff>0</xdr:rowOff>
    </xdr:from>
    <xdr:to>
      <xdr:col>17</xdr:col>
      <xdr:colOff>314325</xdr:colOff>
      <xdr:row>12</xdr:row>
      <xdr:rowOff>100013</xdr:rowOff>
    </xdr:to>
    <xdr:pic>
      <xdr:nvPicPr>
        <xdr:cNvPr id="3" name="图片 2">
          <a:extLst>
            <a:ext uri="{FF2B5EF4-FFF2-40B4-BE49-F238E27FC236}">
              <a16:creationId xmlns:a16="http://schemas.microsoft.com/office/drawing/2014/main" id="{F55F135F-330F-B000-F216-A83479FB7A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772400" y="176213"/>
          <a:ext cx="3552825" cy="2038350"/>
        </a:xfrm>
        <a:prstGeom prst="rect">
          <a:avLst/>
        </a:prstGeom>
      </xdr:spPr>
    </xdr:pic>
    <xdr:clientData/>
  </xdr:twoCellAnchor>
  <xdr:twoCellAnchor editAs="oneCell">
    <xdr:from>
      <xdr:col>12</xdr:col>
      <xdr:colOff>490538</xdr:colOff>
      <xdr:row>11</xdr:row>
      <xdr:rowOff>80962</xdr:rowOff>
    </xdr:from>
    <xdr:to>
      <xdr:col>20</xdr:col>
      <xdr:colOff>128588</xdr:colOff>
      <xdr:row>30</xdr:row>
      <xdr:rowOff>114300</xdr:rowOff>
    </xdr:to>
    <xdr:pic>
      <xdr:nvPicPr>
        <xdr:cNvPr id="4" name="图片 3">
          <a:extLst>
            <a:ext uri="{FF2B5EF4-FFF2-40B4-BE49-F238E27FC236}">
              <a16:creationId xmlns:a16="http://schemas.microsoft.com/office/drawing/2014/main" id="{111DD871-1A2B-F174-2F08-F29DBD90F9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8262938" y="2019300"/>
          <a:ext cx="4819650" cy="3381375"/>
        </a:xfrm>
        <a:prstGeom prst="rect">
          <a:avLst/>
        </a:prstGeom>
      </xdr:spPr>
    </xdr:pic>
    <xdr:clientData/>
  </xdr:twoCellAnchor>
  <xdr:twoCellAnchor editAs="oneCell">
    <xdr:from>
      <xdr:col>5</xdr:col>
      <xdr:colOff>190500</xdr:colOff>
      <xdr:row>20</xdr:row>
      <xdr:rowOff>133350</xdr:rowOff>
    </xdr:from>
    <xdr:to>
      <xdr:col>12</xdr:col>
      <xdr:colOff>342900</xdr:colOff>
      <xdr:row>37</xdr:row>
      <xdr:rowOff>33337</xdr:rowOff>
    </xdr:to>
    <xdr:pic>
      <xdr:nvPicPr>
        <xdr:cNvPr id="5" name="图片 4">
          <a:extLst>
            <a:ext uri="{FF2B5EF4-FFF2-40B4-BE49-F238E27FC236}">
              <a16:creationId xmlns:a16="http://schemas.microsoft.com/office/drawing/2014/main" id="{F6174BF3-6A60-A252-10A6-FC26D13968C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3429000" y="3657600"/>
          <a:ext cx="4686300" cy="2895600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1</xdr:row>
      <xdr:rowOff>0</xdr:rowOff>
    </xdr:from>
    <xdr:to>
      <xdr:col>11</xdr:col>
      <xdr:colOff>0</xdr:colOff>
      <xdr:row>19</xdr:row>
      <xdr:rowOff>102802</xdr:rowOff>
    </xdr:to>
    <xdr:pic>
      <xdr:nvPicPr>
        <xdr:cNvPr id="2" name="图片 1">
          <a:extLst>
            <a:ext uri="{FF2B5EF4-FFF2-40B4-BE49-F238E27FC236}">
              <a16:creationId xmlns:a16="http://schemas.microsoft.com/office/drawing/2014/main" id="{E3437FDF-B40C-94A6-298A-263731C2B4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238500" y="176213"/>
          <a:ext cx="3886200" cy="3274627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2</xdr:row>
      <xdr:rowOff>0</xdr:rowOff>
    </xdr:from>
    <xdr:to>
      <xdr:col>16</xdr:col>
      <xdr:colOff>314325</xdr:colOff>
      <xdr:row>16</xdr:row>
      <xdr:rowOff>9525</xdr:rowOff>
    </xdr:to>
    <xdr:pic>
      <xdr:nvPicPr>
        <xdr:cNvPr id="3" name="图片 2">
          <a:extLst>
            <a:ext uri="{FF2B5EF4-FFF2-40B4-BE49-F238E27FC236}">
              <a16:creationId xmlns:a16="http://schemas.microsoft.com/office/drawing/2014/main" id="{E124F87A-9AFA-D510-BF30-918BEC724C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124700" y="352425"/>
          <a:ext cx="3552825" cy="2476500"/>
        </a:xfrm>
        <a:prstGeom prst="rect">
          <a:avLst/>
        </a:prstGeom>
      </xdr:spPr>
    </xdr:pic>
    <xdr:clientData/>
  </xdr:twoCellAnchor>
  <xdr:twoCellAnchor editAs="oneCell">
    <xdr:from>
      <xdr:col>12</xdr:col>
      <xdr:colOff>0</xdr:colOff>
      <xdr:row>18</xdr:row>
      <xdr:rowOff>0</xdr:rowOff>
    </xdr:from>
    <xdr:to>
      <xdr:col>19</xdr:col>
      <xdr:colOff>247650</xdr:colOff>
      <xdr:row>42</xdr:row>
      <xdr:rowOff>9525</xdr:rowOff>
    </xdr:to>
    <xdr:pic>
      <xdr:nvPicPr>
        <xdr:cNvPr id="4" name="图片 3">
          <a:extLst>
            <a:ext uri="{FF2B5EF4-FFF2-40B4-BE49-F238E27FC236}">
              <a16:creationId xmlns:a16="http://schemas.microsoft.com/office/drawing/2014/main" id="{F7FAB809-CCC2-3038-6283-1E9EE0FAF4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7772400" y="3171825"/>
          <a:ext cx="4781550" cy="4238625"/>
        </a:xfrm>
        <a:prstGeom prst="rect">
          <a:avLst/>
        </a:prstGeom>
      </xdr:spPr>
    </xdr:pic>
    <xdr:clientData/>
  </xdr:twoCellAnchor>
  <xdr:twoCellAnchor editAs="oneCell">
    <xdr:from>
      <xdr:col>5</xdr:col>
      <xdr:colOff>271463</xdr:colOff>
      <xdr:row>20</xdr:row>
      <xdr:rowOff>0</xdr:rowOff>
    </xdr:from>
    <xdr:to>
      <xdr:col>11</xdr:col>
      <xdr:colOff>128588</xdr:colOff>
      <xdr:row>37</xdr:row>
      <xdr:rowOff>154258</xdr:rowOff>
    </xdr:to>
    <xdr:pic>
      <xdr:nvPicPr>
        <xdr:cNvPr id="5" name="图片 4">
          <a:extLst>
            <a:ext uri="{FF2B5EF4-FFF2-40B4-BE49-F238E27FC236}">
              <a16:creationId xmlns:a16="http://schemas.microsoft.com/office/drawing/2014/main" id="{E5B69E49-8333-3CCE-CC2A-878A626F72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3509963" y="3524250"/>
          <a:ext cx="3743325" cy="3149871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0</xdr:colOff>
      <xdr:row>0</xdr:row>
      <xdr:rowOff>1</xdr:rowOff>
    </xdr:from>
    <xdr:to>
      <xdr:col>11</xdr:col>
      <xdr:colOff>166688</xdr:colOff>
      <xdr:row>16</xdr:row>
      <xdr:rowOff>49913</xdr:rowOff>
    </xdr:to>
    <xdr:pic>
      <xdr:nvPicPr>
        <xdr:cNvPr id="2" name="图片 1">
          <a:extLst>
            <a:ext uri="{FF2B5EF4-FFF2-40B4-BE49-F238E27FC236}">
              <a16:creationId xmlns:a16="http://schemas.microsoft.com/office/drawing/2014/main" id="{45DCE72C-D413-46E0-E587-B2784DB0CC7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886200" y="1"/>
          <a:ext cx="3405188" cy="2869312"/>
        </a:xfrm>
        <a:prstGeom prst="rect">
          <a:avLst/>
        </a:prstGeom>
      </xdr:spPr>
    </xdr:pic>
    <xdr:clientData/>
  </xdr:twoCellAnchor>
  <xdr:twoCellAnchor editAs="oneCell">
    <xdr:from>
      <xdr:col>12</xdr:col>
      <xdr:colOff>0</xdr:colOff>
      <xdr:row>0</xdr:row>
      <xdr:rowOff>0</xdr:rowOff>
    </xdr:from>
    <xdr:to>
      <xdr:col>17</xdr:col>
      <xdr:colOff>314325</xdr:colOff>
      <xdr:row>9</xdr:row>
      <xdr:rowOff>14287</xdr:rowOff>
    </xdr:to>
    <xdr:pic>
      <xdr:nvPicPr>
        <xdr:cNvPr id="3" name="图片 2">
          <a:extLst>
            <a:ext uri="{FF2B5EF4-FFF2-40B4-BE49-F238E27FC236}">
              <a16:creationId xmlns:a16="http://schemas.microsoft.com/office/drawing/2014/main" id="{A1C1F4CE-A078-C4DE-EC40-6AEBD1845AB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772400" y="0"/>
          <a:ext cx="3552825" cy="1600200"/>
        </a:xfrm>
        <a:prstGeom prst="rect">
          <a:avLst/>
        </a:prstGeom>
      </xdr:spPr>
    </xdr:pic>
    <xdr:clientData/>
  </xdr:twoCellAnchor>
  <xdr:twoCellAnchor editAs="oneCell">
    <xdr:from>
      <xdr:col>12</xdr:col>
      <xdr:colOff>223837</xdr:colOff>
      <xdr:row>7</xdr:row>
      <xdr:rowOff>104774</xdr:rowOff>
    </xdr:from>
    <xdr:to>
      <xdr:col>19</xdr:col>
      <xdr:colOff>471487</xdr:colOff>
      <xdr:row>21</xdr:row>
      <xdr:rowOff>161924</xdr:rowOff>
    </xdr:to>
    <xdr:pic>
      <xdr:nvPicPr>
        <xdr:cNvPr id="4" name="图片 3">
          <a:extLst>
            <a:ext uri="{FF2B5EF4-FFF2-40B4-BE49-F238E27FC236}">
              <a16:creationId xmlns:a16="http://schemas.microsoft.com/office/drawing/2014/main" id="{5C397793-A9F2-DCE4-61D9-35535D4D35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7996237" y="1338262"/>
          <a:ext cx="4781550" cy="2524125"/>
        </a:xfrm>
        <a:prstGeom prst="rect">
          <a:avLst/>
        </a:prstGeom>
      </xdr:spPr>
    </xdr:pic>
    <xdr:clientData/>
  </xdr:twoCellAnchor>
  <xdr:twoCellAnchor editAs="oneCell">
    <xdr:from>
      <xdr:col>5</xdr:col>
      <xdr:colOff>452438</xdr:colOff>
      <xdr:row>17</xdr:row>
      <xdr:rowOff>133350</xdr:rowOff>
    </xdr:from>
    <xdr:to>
      <xdr:col>12</xdr:col>
      <xdr:colOff>366713</xdr:colOff>
      <xdr:row>29</xdr:row>
      <xdr:rowOff>76200</xdr:rowOff>
    </xdr:to>
    <xdr:pic>
      <xdr:nvPicPr>
        <xdr:cNvPr id="5" name="图片 4">
          <a:extLst>
            <a:ext uri="{FF2B5EF4-FFF2-40B4-BE49-F238E27FC236}">
              <a16:creationId xmlns:a16="http://schemas.microsoft.com/office/drawing/2014/main" id="{34C2E99E-0771-3401-4A66-26FDB7C3BF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3690938" y="3128963"/>
          <a:ext cx="4448175" cy="2057400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1</xdr:row>
      <xdr:rowOff>0</xdr:rowOff>
    </xdr:from>
    <xdr:to>
      <xdr:col>11</xdr:col>
      <xdr:colOff>126685</xdr:colOff>
      <xdr:row>20</xdr:row>
      <xdr:rowOff>33338</xdr:rowOff>
    </xdr:to>
    <xdr:pic>
      <xdr:nvPicPr>
        <xdr:cNvPr id="2" name="图片 1">
          <a:extLst>
            <a:ext uri="{FF2B5EF4-FFF2-40B4-BE49-F238E27FC236}">
              <a16:creationId xmlns:a16="http://schemas.microsoft.com/office/drawing/2014/main" id="{D97896BE-BDD1-1093-9631-2FD677CD6C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238500" y="176213"/>
          <a:ext cx="4012885" cy="3381375"/>
        </a:xfrm>
        <a:prstGeom prst="rect">
          <a:avLst/>
        </a:prstGeom>
      </xdr:spPr>
    </xdr:pic>
    <xdr:clientData/>
  </xdr:twoCellAnchor>
  <xdr:twoCellAnchor editAs="oneCell">
    <xdr:from>
      <xdr:col>11</xdr:col>
      <xdr:colOff>428625</xdr:colOff>
      <xdr:row>0</xdr:row>
      <xdr:rowOff>114300</xdr:rowOff>
    </xdr:from>
    <xdr:to>
      <xdr:col>17</xdr:col>
      <xdr:colOff>95250</xdr:colOff>
      <xdr:row>14</xdr:row>
      <xdr:rowOff>123825</xdr:rowOff>
    </xdr:to>
    <xdr:pic>
      <xdr:nvPicPr>
        <xdr:cNvPr id="3" name="图片 2">
          <a:extLst>
            <a:ext uri="{FF2B5EF4-FFF2-40B4-BE49-F238E27FC236}">
              <a16:creationId xmlns:a16="http://schemas.microsoft.com/office/drawing/2014/main" id="{1BD7A6A7-B6A5-033B-B7DE-C032E2E3AA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553325" y="114300"/>
          <a:ext cx="3552825" cy="2476500"/>
        </a:xfrm>
        <a:prstGeom prst="rect">
          <a:avLst/>
        </a:prstGeom>
      </xdr:spPr>
    </xdr:pic>
    <xdr:clientData/>
  </xdr:twoCellAnchor>
  <xdr:twoCellAnchor editAs="oneCell">
    <xdr:from>
      <xdr:col>12</xdr:col>
      <xdr:colOff>257175</xdr:colOff>
      <xdr:row>15</xdr:row>
      <xdr:rowOff>90487</xdr:rowOff>
    </xdr:from>
    <xdr:to>
      <xdr:col>19</xdr:col>
      <xdr:colOff>504825</xdr:colOff>
      <xdr:row>39</xdr:row>
      <xdr:rowOff>100012</xdr:rowOff>
    </xdr:to>
    <xdr:pic>
      <xdr:nvPicPr>
        <xdr:cNvPr id="4" name="图片 3">
          <a:extLst>
            <a:ext uri="{FF2B5EF4-FFF2-40B4-BE49-F238E27FC236}">
              <a16:creationId xmlns:a16="http://schemas.microsoft.com/office/drawing/2014/main" id="{5C1713A9-D847-D239-22A4-C5EF2CB8F0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8029575" y="2733675"/>
          <a:ext cx="4781550" cy="4238625"/>
        </a:xfrm>
        <a:prstGeom prst="rect">
          <a:avLst/>
        </a:prstGeom>
      </xdr:spPr>
    </xdr:pic>
    <xdr:clientData/>
  </xdr:twoCellAnchor>
  <xdr:twoCellAnchor editAs="oneCell">
    <xdr:from>
      <xdr:col>5</xdr:col>
      <xdr:colOff>219075</xdr:colOff>
      <xdr:row>21</xdr:row>
      <xdr:rowOff>119062</xdr:rowOff>
    </xdr:from>
    <xdr:to>
      <xdr:col>12</xdr:col>
      <xdr:colOff>100966</xdr:colOff>
      <xdr:row>40</xdr:row>
      <xdr:rowOff>119063</xdr:rowOff>
    </xdr:to>
    <xdr:pic>
      <xdr:nvPicPr>
        <xdr:cNvPr id="5" name="图片 4">
          <a:extLst>
            <a:ext uri="{FF2B5EF4-FFF2-40B4-BE49-F238E27FC236}">
              <a16:creationId xmlns:a16="http://schemas.microsoft.com/office/drawing/2014/main" id="{EC45E925-8DA2-4C40-A42D-ED1229DF26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3457575" y="3819525"/>
          <a:ext cx="4415791" cy="3348038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495300</xdr:colOff>
      <xdr:row>0</xdr:row>
      <xdr:rowOff>0</xdr:rowOff>
    </xdr:from>
    <xdr:to>
      <xdr:col>10</xdr:col>
      <xdr:colOff>608407</xdr:colOff>
      <xdr:row>16</xdr:row>
      <xdr:rowOff>4763</xdr:rowOff>
    </xdr:to>
    <xdr:pic>
      <xdr:nvPicPr>
        <xdr:cNvPr id="2" name="图片 1">
          <a:extLst>
            <a:ext uri="{FF2B5EF4-FFF2-40B4-BE49-F238E27FC236}">
              <a16:creationId xmlns:a16="http://schemas.microsoft.com/office/drawing/2014/main" id="{B4BF3943-680E-C81E-72BC-D77A1518A3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733800" y="0"/>
          <a:ext cx="3351607" cy="2824163"/>
        </a:xfrm>
        <a:prstGeom prst="rect">
          <a:avLst/>
        </a:prstGeom>
      </xdr:spPr>
    </xdr:pic>
    <xdr:clientData/>
  </xdr:twoCellAnchor>
  <xdr:twoCellAnchor editAs="oneCell">
    <xdr:from>
      <xdr:col>11</xdr:col>
      <xdr:colOff>585788</xdr:colOff>
      <xdr:row>0</xdr:row>
      <xdr:rowOff>23814</xdr:rowOff>
    </xdr:from>
    <xdr:to>
      <xdr:col>17</xdr:col>
      <xdr:colOff>252413</xdr:colOff>
      <xdr:row>9</xdr:row>
      <xdr:rowOff>38101</xdr:rowOff>
    </xdr:to>
    <xdr:pic>
      <xdr:nvPicPr>
        <xdr:cNvPr id="3" name="图片 2">
          <a:extLst>
            <a:ext uri="{FF2B5EF4-FFF2-40B4-BE49-F238E27FC236}">
              <a16:creationId xmlns:a16="http://schemas.microsoft.com/office/drawing/2014/main" id="{627536E8-EF3B-36FF-8078-DB6652BF4E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710488" y="23814"/>
          <a:ext cx="3552825" cy="1600200"/>
        </a:xfrm>
        <a:prstGeom prst="rect">
          <a:avLst/>
        </a:prstGeom>
      </xdr:spPr>
    </xdr:pic>
    <xdr:clientData/>
  </xdr:twoCellAnchor>
  <xdr:twoCellAnchor editAs="oneCell">
    <xdr:from>
      <xdr:col>12</xdr:col>
      <xdr:colOff>38099</xdr:colOff>
      <xdr:row>9</xdr:row>
      <xdr:rowOff>42861</xdr:rowOff>
    </xdr:from>
    <xdr:to>
      <xdr:col>19</xdr:col>
      <xdr:colOff>561974</xdr:colOff>
      <xdr:row>23</xdr:row>
      <xdr:rowOff>100011</xdr:rowOff>
    </xdr:to>
    <xdr:pic>
      <xdr:nvPicPr>
        <xdr:cNvPr id="4" name="图片 3">
          <a:extLst>
            <a:ext uri="{FF2B5EF4-FFF2-40B4-BE49-F238E27FC236}">
              <a16:creationId xmlns:a16="http://schemas.microsoft.com/office/drawing/2014/main" id="{1AA9B92E-866D-0D37-6A36-8A306D2CBC8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7810499" y="1628774"/>
          <a:ext cx="5057775" cy="2524125"/>
        </a:xfrm>
        <a:prstGeom prst="rect">
          <a:avLst/>
        </a:prstGeom>
      </xdr:spPr>
    </xdr:pic>
    <xdr:clientData/>
  </xdr:twoCellAnchor>
  <xdr:twoCellAnchor editAs="oneCell">
    <xdr:from>
      <xdr:col>5</xdr:col>
      <xdr:colOff>252412</xdr:colOff>
      <xdr:row>16</xdr:row>
      <xdr:rowOff>157163</xdr:rowOff>
    </xdr:from>
    <xdr:to>
      <xdr:col>11</xdr:col>
      <xdr:colOff>327156</xdr:colOff>
      <xdr:row>27</xdr:row>
      <xdr:rowOff>23812</xdr:rowOff>
    </xdr:to>
    <xdr:pic>
      <xdr:nvPicPr>
        <xdr:cNvPr id="5" name="图片 4">
          <a:extLst>
            <a:ext uri="{FF2B5EF4-FFF2-40B4-BE49-F238E27FC236}">
              <a16:creationId xmlns:a16="http://schemas.microsoft.com/office/drawing/2014/main" id="{4A394C05-2A0A-0D4C-FDD7-B2BAB32BF3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3490912" y="2976563"/>
          <a:ext cx="3960944" cy="1804987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30</xdr:col>
      <xdr:colOff>461962</xdr:colOff>
      <xdr:row>0</xdr:row>
      <xdr:rowOff>0</xdr:rowOff>
    </xdr:from>
    <xdr:to>
      <xdr:col>36</xdr:col>
      <xdr:colOff>128587</xdr:colOff>
      <xdr:row>130</xdr:row>
      <xdr:rowOff>66675</xdr:rowOff>
    </xdr:to>
    <xdr:pic>
      <xdr:nvPicPr>
        <xdr:cNvPr id="5" name="图片 4">
          <a:extLst>
            <a:ext uri="{FF2B5EF4-FFF2-40B4-BE49-F238E27FC236}">
              <a16:creationId xmlns:a16="http://schemas.microsoft.com/office/drawing/2014/main" id="{5A7B44D6-76CB-6B78-AD2C-FBB758A9D8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245262" y="0"/>
          <a:ext cx="3552825" cy="22974300"/>
        </a:xfrm>
        <a:prstGeom prst="rect">
          <a:avLst/>
        </a:prstGeom>
      </xdr:spPr>
    </xdr:pic>
    <xdr:clientData/>
  </xdr:twoCellAnchor>
  <xdr:twoCellAnchor editAs="oneCell">
    <xdr:from>
      <xdr:col>35</xdr:col>
      <xdr:colOff>285749</xdr:colOff>
      <xdr:row>0</xdr:row>
      <xdr:rowOff>23812</xdr:rowOff>
    </xdr:from>
    <xdr:to>
      <xdr:col>43</xdr:col>
      <xdr:colOff>57149</xdr:colOff>
      <xdr:row>170</xdr:row>
      <xdr:rowOff>23812</xdr:rowOff>
    </xdr:to>
    <xdr:pic>
      <xdr:nvPicPr>
        <xdr:cNvPr id="6" name="图片 5">
          <a:extLst>
            <a:ext uri="{FF2B5EF4-FFF2-40B4-BE49-F238E27FC236}">
              <a16:creationId xmlns:a16="http://schemas.microsoft.com/office/drawing/2014/main" id="{6F2820D2-28AE-B358-573D-8382C42BA0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3536274" y="23812"/>
          <a:ext cx="4953000" cy="29956125"/>
        </a:xfrm>
        <a:prstGeom prst="rect">
          <a:avLst/>
        </a:prstGeom>
      </xdr:spPr>
    </xdr:pic>
    <xdr:clientData/>
  </xdr:twoCellAnchor>
  <xdr:twoCellAnchor editAs="oneCell">
    <xdr:from>
      <xdr:col>41</xdr:col>
      <xdr:colOff>42862</xdr:colOff>
      <xdr:row>0</xdr:row>
      <xdr:rowOff>0</xdr:rowOff>
    </xdr:from>
    <xdr:to>
      <xdr:col>48</xdr:col>
      <xdr:colOff>433387</xdr:colOff>
      <xdr:row>454</xdr:row>
      <xdr:rowOff>9525</xdr:rowOff>
    </xdr:to>
    <xdr:pic>
      <xdr:nvPicPr>
        <xdr:cNvPr id="7" name="图片 6">
          <a:extLst>
            <a:ext uri="{FF2B5EF4-FFF2-40B4-BE49-F238E27FC236}">
              <a16:creationId xmlns:a16="http://schemas.microsoft.com/office/drawing/2014/main" id="{231FC6C7-F700-49CB-CEAA-4C8AB82D14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27179587" y="0"/>
          <a:ext cx="4924425" cy="80010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F22D021-A7DD-4ED4-A969-74D7374C5009}">
  <dimension ref="A1:N181"/>
  <sheetViews>
    <sheetView tabSelected="1" workbookViewId="0">
      <selection activeCell="H26" sqref="H26:J26"/>
    </sheetView>
  </sheetViews>
  <sheetFormatPr defaultRowHeight="13.9" x14ac:dyDescent="0.4"/>
  <cols>
    <col min="4" max="5" width="9.9296875" bestFit="1" customWidth="1"/>
  </cols>
  <sheetData>
    <row r="1" spans="1:6" x14ac:dyDescent="0.4">
      <c r="A1" s="16"/>
      <c r="B1" s="3" t="s">
        <v>0</v>
      </c>
      <c r="C1" s="3" t="s">
        <v>1</v>
      </c>
      <c r="D1" s="16" t="s">
        <v>3</v>
      </c>
      <c r="E1" s="16" t="s">
        <v>85</v>
      </c>
      <c r="F1" s="3" t="s">
        <v>2</v>
      </c>
    </row>
    <row r="2" spans="1:6" x14ac:dyDescent="0.4">
      <c r="A2" s="4">
        <v>39083</v>
      </c>
      <c r="B2" s="1">
        <v>0</v>
      </c>
      <c r="C2" s="1">
        <v>0</v>
      </c>
      <c r="D2" s="17">
        <v>0.56873851607706005</v>
      </c>
      <c r="E2" s="17">
        <v>20.11693249</v>
      </c>
      <c r="F2" s="1">
        <v>0.115194</v>
      </c>
    </row>
    <row r="3" spans="1:6" x14ac:dyDescent="0.4">
      <c r="A3" s="4">
        <v>39114</v>
      </c>
      <c r="B3" s="1">
        <v>0</v>
      </c>
      <c r="C3" s="1">
        <v>0</v>
      </c>
      <c r="D3" s="17">
        <v>7.4188772730553501</v>
      </c>
      <c r="E3" s="17">
        <v>36.679020719999997</v>
      </c>
      <c r="F3" s="1">
        <v>6.9106000000000001E-2</v>
      </c>
    </row>
    <row r="4" spans="1:6" x14ac:dyDescent="0.4">
      <c r="A4" s="4">
        <v>39142</v>
      </c>
      <c r="B4" s="1">
        <v>200.6208</v>
      </c>
      <c r="C4" s="1">
        <v>219110.39999999999</v>
      </c>
      <c r="D4" s="17">
        <v>23.25</v>
      </c>
      <c r="E4" s="17">
        <v>63.525007969999997</v>
      </c>
      <c r="F4" s="1">
        <v>0.110371</v>
      </c>
    </row>
    <row r="5" spans="1:6" x14ac:dyDescent="0.4">
      <c r="A5" s="4">
        <v>39173</v>
      </c>
      <c r="B5" s="1">
        <v>0</v>
      </c>
      <c r="C5" s="1">
        <v>0</v>
      </c>
      <c r="D5" s="17">
        <v>24.725009287350101</v>
      </c>
      <c r="E5" s="17">
        <v>118.75</v>
      </c>
      <c r="F5" s="1">
        <v>0.11367099999999999</v>
      </c>
    </row>
    <row r="6" spans="1:6" x14ac:dyDescent="0.4">
      <c r="A6" s="4">
        <v>39203</v>
      </c>
      <c r="B6" s="1">
        <v>0</v>
      </c>
      <c r="C6" s="1">
        <v>0</v>
      </c>
      <c r="D6" s="17">
        <v>18.628528764716101</v>
      </c>
      <c r="E6" s="17">
        <v>183.4249878</v>
      </c>
      <c r="F6" s="1">
        <v>0.129079</v>
      </c>
    </row>
    <row r="7" spans="1:6" x14ac:dyDescent="0.4">
      <c r="A7" s="4">
        <v>39234</v>
      </c>
      <c r="B7" s="1">
        <v>0</v>
      </c>
      <c r="C7" s="1">
        <v>0</v>
      </c>
      <c r="D7" s="17">
        <v>62.125</v>
      </c>
      <c r="E7" s="17">
        <v>148.6707447</v>
      </c>
      <c r="F7" s="1">
        <v>0.15548400000000001</v>
      </c>
    </row>
    <row r="8" spans="1:6" x14ac:dyDescent="0.4">
      <c r="A8" s="4">
        <v>39264</v>
      </c>
      <c r="B8" s="1">
        <v>71297.193599999999</v>
      </c>
      <c r="C8" s="1">
        <v>1140134.3999999999</v>
      </c>
      <c r="D8" s="17">
        <v>48.297942139862101</v>
      </c>
      <c r="E8" s="17">
        <v>156.5</v>
      </c>
      <c r="F8" s="1">
        <v>0.21052799999999999</v>
      </c>
    </row>
    <row r="9" spans="1:6" x14ac:dyDescent="0.4">
      <c r="A9" s="4">
        <v>39295</v>
      </c>
      <c r="B9" s="1">
        <v>0</v>
      </c>
      <c r="C9" s="1">
        <v>4320</v>
      </c>
      <c r="D9" s="17">
        <v>41.6196015769345</v>
      </c>
      <c r="E9" s="17">
        <v>139.2321014</v>
      </c>
      <c r="F9" s="1">
        <v>0.239595</v>
      </c>
    </row>
    <row r="10" spans="1:6" x14ac:dyDescent="0.4">
      <c r="A10" s="4">
        <v>39326</v>
      </c>
      <c r="B10" s="1">
        <v>0</v>
      </c>
      <c r="C10" s="1">
        <v>0</v>
      </c>
      <c r="D10" s="17">
        <v>36.327449972757499</v>
      </c>
      <c r="E10" s="17">
        <v>94.327346800000001</v>
      </c>
      <c r="F10" s="1">
        <v>0.213389</v>
      </c>
    </row>
    <row r="11" spans="1:6" x14ac:dyDescent="0.4">
      <c r="A11" s="4">
        <v>39356</v>
      </c>
      <c r="B11" s="1">
        <v>0</v>
      </c>
      <c r="C11" s="1">
        <v>0</v>
      </c>
      <c r="D11" s="17">
        <v>56.399848875994202</v>
      </c>
      <c r="E11" s="17">
        <v>57</v>
      </c>
      <c r="F11" s="1">
        <v>0.15875900000000001</v>
      </c>
    </row>
    <row r="12" spans="1:6" x14ac:dyDescent="0.4">
      <c r="A12" s="4">
        <v>39387</v>
      </c>
      <c r="B12" s="1">
        <v>0</v>
      </c>
      <c r="C12" s="1">
        <v>0</v>
      </c>
      <c r="D12" s="17">
        <v>0.595550656318664</v>
      </c>
      <c r="E12" s="17">
        <v>32.562822279999999</v>
      </c>
      <c r="F12" s="1">
        <v>0.12956500000000001</v>
      </c>
    </row>
    <row r="13" spans="1:6" x14ac:dyDescent="0.4">
      <c r="A13" s="4">
        <v>39417</v>
      </c>
      <c r="B13" s="1">
        <v>0</v>
      </c>
      <c r="C13" s="1">
        <v>0</v>
      </c>
      <c r="D13" s="17">
        <v>2.9486205577850302</v>
      </c>
      <c r="E13" s="17">
        <v>19.024999619999999</v>
      </c>
      <c r="F13" s="1">
        <v>0.113175</v>
      </c>
    </row>
    <row r="14" spans="1:6" x14ac:dyDescent="0.4">
      <c r="A14" s="5">
        <v>39448</v>
      </c>
      <c r="B14" s="1">
        <v>0</v>
      </c>
      <c r="C14" s="1">
        <v>0</v>
      </c>
      <c r="D14" s="17">
        <v>4.5167910120210797</v>
      </c>
      <c r="E14" s="17">
        <v>13.896107673645</v>
      </c>
      <c r="F14" s="1">
        <v>4.6917E-2</v>
      </c>
    </row>
    <row r="15" spans="1:6" x14ac:dyDescent="0.4">
      <c r="A15" s="5">
        <v>39479</v>
      </c>
      <c r="B15" s="1">
        <v>0</v>
      </c>
      <c r="C15" s="1">
        <v>0</v>
      </c>
      <c r="D15" s="17">
        <v>0.92556804418563798</v>
      </c>
      <c r="E15" s="17">
        <v>29.274999618530199</v>
      </c>
      <c r="F15" s="2">
        <v>0.1075</v>
      </c>
    </row>
    <row r="16" spans="1:6" x14ac:dyDescent="0.4">
      <c r="A16" s="5">
        <v>39508</v>
      </c>
      <c r="B16" s="1">
        <v>280.28160000000003</v>
      </c>
      <c r="C16" s="1">
        <v>356227.2</v>
      </c>
      <c r="D16" s="17">
        <v>10.849999427795399</v>
      </c>
      <c r="E16" s="17">
        <v>76.550129948062093</v>
      </c>
      <c r="F16" s="1">
        <v>0.111001</v>
      </c>
    </row>
    <row r="17" spans="1:10" x14ac:dyDescent="0.4">
      <c r="A17" s="5">
        <v>39539</v>
      </c>
      <c r="B17" s="1">
        <v>0</v>
      </c>
      <c r="C17" s="1">
        <v>3110.4</v>
      </c>
      <c r="D17" s="17">
        <v>24.4626717619843</v>
      </c>
      <c r="E17" s="17">
        <v>118.300003051757</v>
      </c>
      <c r="F17" s="1">
        <v>0.116815</v>
      </c>
    </row>
    <row r="18" spans="1:10" x14ac:dyDescent="0.4">
      <c r="A18" s="5">
        <v>39569</v>
      </c>
      <c r="B18" s="1">
        <v>0</v>
      </c>
      <c r="C18" s="1">
        <v>0</v>
      </c>
      <c r="D18" s="17">
        <v>4.5430322369450096</v>
      </c>
      <c r="E18" s="17">
        <v>179.67500305175699</v>
      </c>
      <c r="F18" s="1">
        <v>0.137545</v>
      </c>
    </row>
    <row r="19" spans="1:10" x14ac:dyDescent="0.4">
      <c r="A19" s="5">
        <v>39600</v>
      </c>
      <c r="B19" s="1">
        <v>0</v>
      </c>
      <c r="C19" s="1">
        <v>0</v>
      </c>
      <c r="D19" s="17">
        <v>60.879356065450999</v>
      </c>
      <c r="E19" s="17">
        <v>157.57499694824199</v>
      </c>
      <c r="F19" s="1">
        <v>0.15323300000000001</v>
      </c>
    </row>
    <row r="20" spans="1:10" x14ac:dyDescent="0.4">
      <c r="A20" s="5">
        <v>39630</v>
      </c>
      <c r="B20" s="1">
        <v>284120.95679999999</v>
      </c>
      <c r="C20" s="1">
        <v>2427753.6</v>
      </c>
      <c r="D20" s="17">
        <v>69.345095574385297</v>
      </c>
      <c r="E20" s="17">
        <v>164.75</v>
      </c>
      <c r="F20" s="1">
        <v>0.187832</v>
      </c>
    </row>
    <row r="21" spans="1:10" x14ac:dyDescent="0.4">
      <c r="A21" s="5">
        <v>39661</v>
      </c>
      <c r="B21" s="1">
        <v>32088.527999999998</v>
      </c>
      <c r="C21" s="1">
        <v>904089.59999999998</v>
      </c>
      <c r="D21" s="17">
        <v>98.649993896484304</v>
      </c>
      <c r="E21" s="17">
        <v>119.775001525878</v>
      </c>
      <c r="F21" s="1">
        <v>0.234572</v>
      </c>
    </row>
    <row r="22" spans="1:10" x14ac:dyDescent="0.4">
      <c r="A22" s="5">
        <v>39692</v>
      </c>
      <c r="B22" s="1">
        <v>0</v>
      </c>
      <c r="C22" s="1">
        <v>0</v>
      </c>
      <c r="D22" s="17">
        <v>80.4429916242497</v>
      </c>
      <c r="E22" s="17">
        <v>88.595684463870995</v>
      </c>
      <c r="F22" s="1">
        <v>0.207427</v>
      </c>
    </row>
    <row r="23" spans="1:10" x14ac:dyDescent="0.4">
      <c r="A23" s="5">
        <v>39722</v>
      </c>
      <c r="B23" s="1">
        <v>0</v>
      </c>
      <c r="C23" s="1">
        <v>0</v>
      </c>
      <c r="D23" s="17">
        <v>21.1378479003906</v>
      </c>
      <c r="E23" s="17">
        <v>60.150139524473097</v>
      </c>
      <c r="F23" s="1">
        <v>0.158747</v>
      </c>
    </row>
    <row r="24" spans="1:10" x14ac:dyDescent="0.4">
      <c r="A24" s="5">
        <v>39753</v>
      </c>
      <c r="B24" s="1">
        <v>0</v>
      </c>
      <c r="C24" s="1">
        <v>0</v>
      </c>
      <c r="D24" s="17">
        <v>7.6250300727711897</v>
      </c>
      <c r="E24" s="17">
        <v>33.875178486439502</v>
      </c>
      <c r="F24" s="1">
        <v>0.136269</v>
      </c>
    </row>
    <row r="25" spans="1:10" x14ac:dyDescent="0.4">
      <c r="A25" s="5">
        <v>39783</v>
      </c>
      <c r="B25" s="1">
        <v>0</v>
      </c>
      <c r="C25" s="1">
        <v>0</v>
      </c>
      <c r="D25" s="17">
        <v>1.3160026851148301</v>
      </c>
      <c r="E25" s="17">
        <v>24.373923845757499</v>
      </c>
      <c r="F25" s="1">
        <v>0.10860300000000001</v>
      </c>
    </row>
    <row r="26" spans="1:10" x14ac:dyDescent="0.4">
      <c r="A26" s="6">
        <v>39814</v>
      </c>
      <c r="B26" s="1">
        <v>0</v>
      </c>
      <c r="C26" s="1">
        <v>0</v>
      </c>
      <c r="D26" s="17">
        <v>0.10000000149011599</v>
      </c>
      <c r="E26" s="17">
        <v>22.4591120434944</v>
      </c>
      <c r="F26" s="1">
        <v>0.109454</v>
      </c>
      <c r="H26" s="19" t="s">
        <v>59</v>
      </c>
      <c r="I26" s="19"/>
      <c r="J26" s="19"/>
    </row>
    <row r="27" spans="1:10" x14ac:dyDescent="0.4">
      <c r="A27" s="6">
        <v>39845</v>
      </c>
      <c r="B27" s="1">
        <v>0</v>
      </c>
      <c r="C27" s="1">
        <v>0</v>
      </c>
      <c r="D27" s="17">
        <v>0.70278082986565005</v>
      </c>
      <c r="E27" s="17">
        <v>37.705501697507302</v>
      </c>
      <c r="F27" s="1">
        <v>0.112119</v>
      </c>
    </row>
    <row r="28" spans="1:10" x14ac:dyDescent="0.4">
      <c r="A28" s="6">
        <v>39873</v>
      </c>
      <c r="B28" s="1">
        <v>575.85599999999999</v>
      </c>
      <c r="C28" s="1">
        <v>749088</v>
      </c>
      <c r="D28" s="17">
        <v>8.0142827616297296</v>
      </c>
      <c r="E28" s="17">
        <v>73.141371097086406</v>
      </c>
      <c r="F28" s="1">
        <v>0.11365500000000001</v>
      </c>
    </row>
    <row r="29" spans="1:10" x14ac:dyDescent="0.4">
      <c r="A29" s="6">
        <v>39904</v>
      </c>
      <c r="B29" s="1">
        <v>0</v>
      </c>
      <c r="C29" s="1">
        <v>172.8</v>
      </c>
      <c r="D29" s="17">
        <v>20.591925595496999</v>
      </c>
      <c r="E29" s="17">
        <v>125.375</v>
      </c>
      <c r="F29" s="1">
        <v>0.11977699999999999</v>
      </c>
    </row>
    <row r="30" spans="1:10" x14ac:dyDescent="0.4">
      <c r="A30" s="6">
        <v>39934</v>
      </c>
      <c r="B30" s="1">
        <v>0</v>
      </c>
      <c r="C30" s="1">
        <v>0</v>
      </c>
      <c r="D30" s="17">
        <v>33.501373330868901</v>
      </c>
      <c r="E30" s="17">
        <v>164.05000305175699</v>
      </c>
      <c r="F30" s="2">
        <v>0.14052999999999999</v>
      </c>
    </row>
    <row r="31" spans="1:10" x14ac:dyDescent="0.4">
      <c r="A31" s="6">
        <v>39965</v>
      </c>
      <c r="B31" s="1">
        <v>0</v>
      </c>
      <c r="C31" s="1">
        <v>0</v>
      </c>
      <c r="D31" s="17">
        <v>11.0468435287475</v>
      </c>
      <c r="E31" s="17">
        <v>193.94999694824199</v>
      </c>
      <c r="F31" s="1">
        <v>0.16642799999999999</v>
      </c>
    </row>
    <row r="32" spans="1:10" x14ac:dyDescent="0.4">
      <c r="A32" s="6">
        <v>39995</v>
      </c>
      <c r="B32" s="1">
        <v>0</v>
      </c>
      <c r="C32" s="1">
        <v>0</v>
      </c>
      <c r="D32" s="17">
        <v>70.150001525878906</v>
      </c>
      <c r="E32" s="17">
        <v>170.75006630956699</v>
      </c>
      <c r="F32" s="1">
        <v>0.19442200000000001</v>
      </c>
    </row>
    <row r="33" spans="1:6" x14ac:dyDescent="0.4">
      <c r="A33" s="6">
        <v>40026</v>
      </c>
      <c r="B33" s="1">
        <v>88192.8</v>
      </c>
      <c r="C33" s="1">
        <v>1162598.3999999999</v>
      </c>
      <c r="D33" s="17">
        <v>58.725002288818303</v>
      </c>
      <c r="E33" s="17">
        <v>131.125</v>
      </c>
      <c r="F33" s="1">
        <v>0.246587</v>
      </c>
    </row>
    <row r="34" spans="1:6" x14ac:dyDescent="0.4">
      <c r="A34" s="6">
        <v>40057</v>
      </c>
      <c r="B34" s="1">
        <v>0</v>
      </c>
      <c r="C34" s="1">
        <v>0</v>
      </c>
      <c r="D34" s="17">
        <v>52.25</v>
      </c>
      <c r="E34" s="17">
        <v>89.974998474120994</v>
      </c>
      <c r="F34" s="1">
        <v>0.20522099999999999</v>
      </c>
    </row>
    <row r="35" spans="1:6" x14ac:dyDescent="0.4">
      <c r="A35" s="6">
        <v>40087</v>
      </c>
      <c r="B35" s="1">
        <v>0</v>
      </c>
      <c r="C35" s="1">
        <v>0</v>
      </c>
      <c r="D35" s="17">
        <v>6.7736673587579999</v>
      </c>
      <c r="E35" s="17">
        <v>74.125</v>
      </c>
      <c r="F35" s="1">
        <v>0.144875</v>
      </c>
    </row>
    <row r="36" spans="1:6" x14ac:dyDescent="0.4">
      <c r="A36" s="6">
        <v>40118</v>
      </c>
      <c r="B36" s="1">
        <v>0</v>
      </c>
      <c r="C36" s="1">
        <v>0</v>
      </c>
      <c r="D36" s="17">
        <v>6.5772896683856299</v>
      </c>
      <c r="E36" s="17">
        <v>28.459516788675501</v>
      </c>
      <c r="F36" s="1">
        <v>0.110086</v>
      </c>
    </row>
    <row r="37" spans="1:6" x14ac:dyDescent="0.4">
      <c r="A37" s="6">
        <v>40148</v>
      </c>
      <c r="B37" s="1">
        <v>0</v>
      </c>
      <c r="C37" s="1">
        <v>0</v>
      </c>
      <c r="D37" s="17">
        <v>0.17569520746641201</v>
      </c>
      <c r="E37" s="17">
        <v>18.4656037598346</v>
      </c>
      <c r="F37" s="1">
        <v>0.111668</v>
      </c>
    </row>
    <row r="38" spans="1:6" x14ac:dyDescent="0.4">
      <c r="A38" s="7">
        <v>40179</v>
      </c>
      <c r="B38" s="1">
        <v>0</v>
      </c>
      <c r="C38" s="1">
        <v>0</v>
      </c>
      <c r="D38" s="17">
        <v>0.75322007450262496</v>
      </c>
      <c r="E38" s="17">
        <v>20.850126183380802</v>
      </c>
      <c r="F38" s="1">
        <v>0.11505600000000001</v>
      </c>
    </row>
    <row r="39" spans="1:6" x14ac:dyDescent="0.4">
      <c r="A39" s="7">
        <v>40210</v>
      </c>
      <c r="B39" s="1">
        <v>0</v>
      </c>
      <c r="C39" s="1">
        <v>0</v>
      </c>
      <c r="D39" s="17">
        <v>0.48384123895305198</v>
      </c>
      <c r="E39" s="17">
        <v>37.815596225768303</v>
      </c>
      <c r="F39" s="1">
        <v>0.107917</v>
      </c>
    </row>
    <row r="40" spans="1:6" x14ac:dyDescent="0.4">
      <c r="A40" s="7">
        <v>40238</v>
      </c>
      <c r="B40" s="1">
        <v>397.44</v>
      </c>
      <c r="C40" s="1">
        <v>520473.59999999998</v>
      </c>
      <c r="D40" s="17">
        <v>17.699908527090201</v>
      </c>
      <c r="E40" s="17">
        <v>62.650111680162098</v>
      </c>
      <c r="F40" s="1">
        <v>0.113939</v>
      </c>
    </row>
    <row r="41" spans="1:6" x14ac:dyDescent="0.4">
      <c r="A41" s="7">
        <v>40269</v>
      </c>
      <c r="B41" s="1">
        <v>0</v>
      </c>
      <c r="C41" s="1">
        <v>691.2</v>
      </c>
      <c r="D41" s="17">
        <v>19.755621974008001</v>
      </c>
      <c r="E41" s="17">
        <v>103.650001525878</v>
      </c>
      <c r="F41" s="2">
        <v>0.11279</v>
      </c>
    </row>
    <row r="42" spans="1:6" x14ac:dyDescent="0.4">
      <c r="A42" s="7">
        <v>40299</v>
      </c>
      <c r="B42" s="1">
        <v>0</v>
      </c>
      <c r="C42" s="1">
        <v>0</v>
      </c>
      <c r="D42" s="17">
        <v>61.910083033908997</v>
      </c>
      <c r="E42" s="17">
        <v>151.02499389648401</v>
      </c>
      <c r="F42" s="2">
        <v>0.12706000000000001</v>
      </c>
    </row>
    <row r="43" spans="1:6" x14ac:dyDescent="0.4">
      <c r="A43" s="7">
        <v>40330</v>
      </c>
      <c r="B43" s="1">
        <v>0</v>
      </c>
      <c r="C43" s="1">
        <v>0</v>
      </c>
      <c r="D43" s="17">
        <v>11.223821582744</v>
      </c>
      <c r="E43" s="17">
        <v>177.55000305175699</v>
      </c>
      <c r="F43" s="1">
        <v>0.17230699999999999</v>
      </c>
    </row>
    <row r="44" spans="1:6" x14ac:dyDescent="0.4">
      <c r="A44" s="7">
        <v>40360</v>
      </c>
      <c r="B44" s="1">
        <v>0</v>
      </c>
      <c r="C44" s="1">
        <v>0</v>
      </c>
      <c r="D44" s="17">
        <v>35.118886382896001</v>
      </c>
      <c r="E44" s="17">
        <v>181.457427978515</v>
      </c>
      <c r="F44" s="1">
        <v>0.189969</v>
      </c>
    </row>
    <row r="45" spans="1:6" x14ac:dyDescent="0.4">
      <c r="A45" s="7">
        <v>40391</v>
      </c>
      <c r="B45" s="1">
        <v>0</v>
      </c>
      <c r="C45" s="1">
        <v>0</v>
      </c>
      <c r="D45" s="17">
        <v>67.900001525878906</v>
      </c>
      <c r="E45" s="17">
        <v>129.15010754718099</v>
      </c>
      <c r="F45" s="1">
        <v>0.220916</v>
      </c>
    </row>
    <row r="46" spans="1:6" x14ac:dyDescent="0.4">
      <c r="A46" s="7">
        <v>40422</v>
      </c>
      <c r="B46" s="1">
        <v>0</v>
      </c>
      <c r="C46" s="1">
        <v>0</v>
      </c>
      <c r="D46" s="17">
        <v>90.536498209840005</v>
      </c>
      <c r="E46" s="17">
        <v>84.5</v>
      </c>
      <c r="F46" s="1">
        <v>0.21629200000000001</v>
      </c>
    </row>
    <row r="47" spans="1:6" x14ac:dyDescent="0.4">
      <c r="A47" s="7">
        <v>40452</v>
      </c>
      <c r="B47" s="1">
        <v>0</v>
      </c>
      <c r="C47" s="1">
        <v>0</v>
      </c>
      <c r="D47" s="17">
        <v>47.181484222412102</v>
      </c>
      <c r="E47" s="17">
        <v>56.234197091331097</v>
      </c>
      <c r="F47" s="2">
        <v>0.16556000000000001</v>
      </c>
    </row>
    <row r="48" spans="1:6" x14ac:dyDescent="0.4">
      <c r="A48" s="7">
        <v>40483</v>
      </c>
      <c r="B48" s="1">
        <v>0</v>
      </c>
      <c r="C48" s="1">
        <v>0</v>
      </c>
      <c r="D48" s="17">
        <v>0.32682896614296097</v>
      </c>
      <c r="E48" s="17">
        <v>37.467064741066402</v>
      </c>
      <c r="F48" s="1">
        <v>0.122032</v>
      </c>
    </row>
    <row r="49" spans="1:6" x14ac:dyDescent="0.4">
      <c r="A49" s="7">
        <v>40513</v>
      </c>
      <c r="B49" s="1">
        <v>0</v>
      </c>
      <c r="C49" s="1">
        <v>0</v>
      </c>
      <c r="D49" s="17">
        <v>0.22875612974166801</v>
      </c>
      <c r="E49" s="17">
        <v>27.580691601384299</v>
      </c>
      <c r="F49" s="1">
        <v>0.11690399999999999</v>
      </c>
    </row>
    <row r="50" spans="1:6" x14ac:dyDescent="0.4">
      <c r="A50" s="8">
        <v>40544</v>
      </c>
      <c r="B50" s="1">
        <v>0</v>
      </c>
      <c r="C50" s="1">
        <v>0</v>
      </c>
      <c r="D50" s="17">
        <v>0.72437547012815295</v>
      </c>
      <c r="E50" s="17">
        <v>16.549999237060501</v>
      </c>
      <c r="F50" s="1">
        <v>0.108323</v>
      </c>
    </row>
    <row r="51" spans="1:6" x14ac:dyDescent="0.4">
      <c r="A51" s="8">
        <v>40575</v>
      </c>
      <c r="B51" s="1">
        <v>0</v>
      </c>
      <c r="C51" s="1">
        <v>0</v>
      </c>
      <c r="D51" s="17">
        <v>15.689731092501701</v>
      </c>
      <c r="E51" s="17">
        <v>32</v>
      </c>
      <c r="F51" s="1">
        <v>0.112497</v>
      </c>
    </row>
    <row r="52" spans="1:6" x14ac:dyDescent="0.4">
      <c r="A52" s="8">
        <v>40603</v>
      </c>
      <c r="B52" s="1">
        <v>348.01920000000001</v>
      </c>
      <c r="C52" s="1">
        <v>489369.59999999998</v>
      </c>
      <c r="D52" s="17">
        <v>0</v>
      </c>
      <c r="E52" s="17">
        <v>71.649821968564595</v>
      </c>
      <c r="F52" s="1">
        <v>0.110443</v>
      </c>
    </row>
    <row r="53" spans="1:6" x14ac:dyDescent="0.4">
      <c r="A53" s="8">
        <v>40634</v>
      </c>
      <c r="B53" s="1">
        <v>0</v>
      </c>
      <c r="C53" s="1">
        <v>691.2</v>
      </c>
      <c r="D53" s="17">
        <v>11.434105462323799</v>
      </c>
      <c r="E53" s="17">
        <v>122.175003051757</v>
      </c>
      <c r="F53" s="1">
        <v>0.112764</v>
      </c>
    </row>
    <row r="54" spans="1:6" x14ac:dyDescent="0.4">
      <c r="A54" s="8">
        <v>40664</v>
      </c>
      <c r="B54" s="1">
        <v>0</v>
      </c>
      <c r="C54" s="1">
        <v>0</v>
      </c>
      <c r="D54" s="17">
        <v>14.336544527798599</v>
      </c>
      <c r="E54" s="17">
        <v>160.55000305175699</v>
      </c>
      <c r="F54" s="1">
        <v>0.12692100000000001</v>
      </c>
    </row>
    <row r="55" spans="1:6" x14ac:dyDescent="0.4">
      <c r="A55" s="8">
        <v>40695</v>
      </c>
      <c r="B55" s="1">
        <v>0</v>
      </c>
      <c r="C55" s="1">
        <v>0</v>
      </c>
      <c r="D55" s="17">
        <v>26.5</v>
      </c>
      <c r="E55" s="17">
        <v>178.037423638321</v>
      </c>
      <c r="F55" s="1">
        <v>0.152619</v>
      </c>
    </row>
    <row r="56" spans="1:6" x14ac:dyDescent="0.4">
      <c r="A56" s="8">
        <v>40725</v>
      </c>
      <c r="B56" s="1">
        <v>0</v>
      </c>
      <c r="C56" s="1">
        <v>0</v>
      </c>
      <c r="D56" s="17">
        <v>34.3228340148925</v>
      </c>
      <c r="E56" s="17">
        <v>165.125</v>
      </c>
      <c r="F56" s="1">
        <v>0.15729899999999999</v>
      </c>
    </row>
    <row r="57" spans="1:6" x14ac:dyDescent="0.4">
      <c r="A57" s="8">
        <v>40756</v>
      </c>
      <c r="B57" s="1">
        <v>0</v>
      </c>
      <c r="C57" s="1">
        <v>0</v>
      </c>
      <c r="D57" s="17">
        <v>69.731628575020196</v>
      </c>
      <c r="E57" s="17">
        <v>135.46246624188899</v>
      </c>
      <c r="F57" s="1">
        <v>0.171852</v>
      </c>
    </row>
    <row r="58" spans="1:6" x14ac:dyDescent="0.4">
      <c r="A58" s="8">
        <v>40787</v>
      </c>
      <c r="B58" s="1">
        <v>0</v>
      </c>
      <c r="C58" s="1">
        <v>0</v>
      </c>
      <c r="D58" s="17">
        <v>16.525015895792102</v>
      </c>
      <c r="E58" s="17">
        <v>88.390839468144193</v>
      </c>
      <c r="F58" s="1">
        <v>0.17421500000000001</v>
      </c>
    </row>
    <row r="59" spans="1:6" x14ac:dyDescent="0.4">
      <c r="A59" s="8">
        <v>40817</v>
      </c>
      <c r="B59" s="1">
        <v>0</v>
      </c>
      <c r="C59" s="1">
        <v>0</v>
      </c>
      <c r="D59" s="17">
        <v>24.1096895265424</v>
      </c>
      <c r="E59" s="17">
        <v>55.068675334787699</v>
      </c>
      <c r="F59" s="1">
        <v>0.13681199999999999</v>
      </c>
    </row>
    <row r="60" spans="1:6" x14ac:dyDescent="0.4">
      <c r="A60" s="8">
        <v>40848</v>
      </c>
      <c r="B60" s="1">
        <v>0</v>
      </c>
      <c r="C60" s="1">
        <v>0</v>
      </c>
      <c r="D60" s="17">
        <v>44.508377075195298</v>
      </c>
      <c r="E60" s="17">
        <v>24.759224476953399</v>
      </c>
      <c r="F60" s="2">
        <v>0.12358</v>
      </c>
    </row>
    <row r="61" spans="1:6" x14ac:dyDescent="0.4">
      <c r="A61" s="8">
        <v>40878</v>
      </c>
      <c r="B61" s="1">
        <v>0</v>
      </c>
      <c r="C61" s="1">
        <v>0</v>
      </c>
      <c r="D61" s="17">
        <v>0.67303057387413501</v>
      </c>
      <c r="E61" s="17">
        <v>14.904836654663001</v>
      </c>
      <c r="F61" s="1">
        <v>0.11606900000000001</v>
      </c>
    </row>
    <row r="62" spans="1:6" x14ac:dyDescent="0.4">
      <c r="A62" s="9">
        <v>40909</v>
      </c>
      <c r="B62" s="1">
        <v>0</v>
      </c>
      <c r="C62" s="1">
        <v>0</v>
      </c>
      <c r="D62" s="17">
        <v>0.35139041493282502</v>
      </c>
      <c r="E62" s="17">
        <v>18.078443527221602</v>
      </c>
      <c r="F62" s="1">
        <v>0.11013100000000001</v>
      </c>
    </row>
    <row r="63" spans="1:6" x14ac:dyDescent="0.4">
      <c r="A63" s="9">
        <v>40940</v>
      </c>
      <c r="B63" s="1">
        <v>0</v>
      </c>
      <c r="C63" s="1">
        <v>0</v>
      </c>
      <c r="D63" s="17">
        <v>0.105417128628694</v>
      </c>
      <c r="E63" s="17">
        <v>31.873353958129801</v>
      </c>
      <c r="F63" s="1">
        <v>0.108213</v>
      </c>
    </row>
    <row r="64" spans="1:6" x14ac:dyDescent="0.4">
      <c r="A64" s="9">
        <v>40969</v>
      </c>
      <c r="B64" s="1">
        <v>163.55520000000001</v>
      </c>
      <c r="C64" s="1">
        <v>498787.2</v>
      </c>
      <c r="D64" s="17">
        <v>18.998957975972299</v>
      </c>
      <c r="E64" s="17">
        <v>58.014129339203201</v>
      </c>
      <c r="F64" s="1">
        <v>0.108404</v>
      </c>
    </row>
    <row r="65" spans="1:6" x14ac:dyDescent="0.4">
      <c r="A65" s="9">
        <v>41000</v>
      </c>
      <c r="B65" s="1">
        <v>0</v>
      </c>
      <c r="C65" s="1">
        <v>1296</v>
      </c>
      <c r="D65" s="17">
        <v>6.7614769092046698</v>
      </c>
      <c r="E65" s="17">
        <v>125.046007994413</v>
      </c>
      <c r="F65" s="1">
        <v>0.111439</v>
      </c>
    </row>
    <row r="66" spans="1:6" x14ac:dyDescent="0.4">
      <c r="A66" s="9">
        <v>41030</v>
      </c>
      <c r="B66" s="1">
        <v>0</v>
      </c>
      <c r="C66" s="1">
        <v>0</v>
      </c>
      <c r="D66" s="17">
        <v>27.725000381469702</v>
      </c>
      <c r="E66" s="17">
        <v>156.24156041895901</v>
      </c>
      <c r="F66" s="1">
        <v>0.14851300000000001</v>
      </c>
    </row>
    <row r="67" spans="1:6" x14ac:dyDescent="0.4">
      <c r="A67" s="9">
        <v>41061</v>
      </c>
      <c r="B67" s="1">
        <v>0</v>
      </c>
      <c r="C67" s="1">
        <v>0</v>
      </c>
      <c r="D67" s="17">
        <v>70.450004577636705</v>
      </c>
      <c r="E67" s="17">
        <v>153.419020461879</v>
      </c>
      <c r="F67" s="1">
        <v>0.186254</v>
      </c>
    </row>
    <row r="68" spans="1:6" x14ac:dyDescent="0.4">
      <c r="A68" s="9">
        <v>41091</v>
      </c>
      <c r="B68" s="1">
        <v>621955.67039999994</v>
      </c>
      <c r="C68" s="1">
        <v>8177068.7999999998</v>
      </c>
      <c r="D68" s="17">
        <v>133.735767238742</v>
      </c>
      <c r="E68" s="17">
        <v>151.125</v>
      </c>
      <c r="F68" s="1">
        <v>0.260266</v>
      </c>
    </row>
    <row r="69" spans="1:6" x14ac:dyDescent="0.4">
      <c r="A69" s="9">
        <v>41122</v>
      </c>
      <c r="B69" s="1">
        <v>964.13760000000002</v>
      </c>
      <c r="C69" s="1">
        <v>335577.59999999998</v>
      </c>
      <c r="D69" s="17">
        <v>83.491796635526001</v>
      </c>
      <c r="E69" s="17">
        <v>127.82464778193</v>
      </c>
      <c r="F69" s="1">
        <v>0.29997200000000002</v>
      </c>
    </row>
    <row r="70" spans="1:6" x14ac:dyDescent="0.4">
      <c r="A70" s="9">
        <v>41153</v>
      </c>
      <c r="B70" s="1">
        <v>0</v>
      </c>
      <c r="C70" s="1">
        <v>11145.6</v>
      </c>
      <c r="D70" s="17">
        <v>59.625</v>
      </c>
      <c r="E70" s="17">
        <v>80.75</v>
      </c>
      <c r="F70" s="1">
        <v>0.23577899999999999</v>
      </c>
    </row>
    <row r="71" spans="1:6" x14ac:dyDescent="0.4">
      <c r="A71" s="9">
        <v>41183</v>
      </c>
      <c r="B71" s="1">
        <v>0</v>
      </c>
      <c r="C71" s="1">
        <v>0</v>
      </c>
      <c r="D71" s="17">
        <v>31.1523714940848</v>
      </c>
      <c r="E71" s="17">
        <v>56.349980839181697</v>
      </c>
      <c r="F71" s="1">
        <v>0.17127400000000001</v>
      </c>
    </row>
    <row r="72" spans="1:6" x14ac:dyDescent="0.4">
      <c r="A72" s="9">
        <v>41214</v>
      </c>
      <c r="B72" s="1">
        <v>0</v>
      </c>
      <c r="C72" s="1">
        <v>0</v>
      </c>
      <c r="D72" s="17">
        <v>22.350675101398998</v>
      </c>
      <c r="E72" s="17">
        <v>25.588632758830801</v>
      </c>
      <c r="F72" s="1">
        <v>0.118918</v>
      </c>
    </row>
    <row r="73" spans="1:6" x14ac:dyDescent="0.4">
      <c r="A73" s="9">
        <v>41244</v>
      </c>
      <c r="B73" s="1">
        <v>0</v>
      </c>
      <c r="C73" s="1">
        <v>0</v>
      </c>
      <c r="D73" s="17">
        <v>4.3110581121103699</v>
      </c>
      <c r="E73" s="17">
        <v>16.374444842387501</v>
      </c>
      <c r="F73" s="1">
        <v>0.117258</v>
      </c>
    </row>
    <row r="74" spans="1:6" x14ac:dyDescent="0.4">
      <c r="A74" s="10">
        <v>41275</v>
      </c>
      <c r="B74" s="1">
        <v>0</v>
      </c>
      <c r="C74" s="1">
        <v>0</v>
      </c>
      <c r="D74" s="17">
        <v>1.82500004768371</v>
      </c>
      <c r="E74" s="17">
        <v>21.092392761522099</v>
      </c>
      <c r="F74" s="1">
        <v>0.12575900000000001</v>
      </c>
    </row>
    <row r="75" spans="1:6" x14ac:dyDescent="0.4">
      <c r="A75" s="10">
        <v>41306</v>
      </c>
      <c r="B75" s="1">
        <v>0</v>
      </c>
      <c r="C75" s="1">
        <v>0</v>
      </c>
      <c r="D75" s="17">
        <v>0</v>
      </c>
      <c r="E75" s="17">
        <v>38.375267028808501</v>
      </c>
      <c r="F75" s="1">
        <v>0.11849800000000001</v>
      </c>
    </row>
    <row r="76" spans="1:6" x14ac:dyDescent="0.4">
      <c r="A76" s="10">
        <v>41334</v>
      </c>
      <c r="B76" s="1">
        <v>475.2</v>
      </c>
      <c r="C76" s="1">
        <v>609897.6</v>
      </c>
      <c r="D76" s="17">
        <v>0.85160754046523501</v>
      </c>
      <c r="E76" s="17">
        <v>86.688110108538197</v>
      </c>
      <c r="F76" s="1">
        <v>0.12260500000000001</v>
      </c>
    </row>
    <row r="77" spans="1:6" x14ac:dyDescent="0.4">
      <c r="A77" s="10">
        <v>41365</v>
      </c>
      <c r="B77" s="1">
        <v>0</v>
      </c>
      <c r="C77" s="1">
        <v>5616</v>
      </c>
      <c r="D77" s="17">
        <v>2.6727150274382101</v>
      </c>
      <c r="E77" s="17">
        <v>131.75</v>
      </c>
      <c r="F77" s="1">
        <v>0.12836700000000001</v>
      </c>
    </row>
    <row r="78" spans="1:6" x14ac:dyDescent="0.4">
      <c r="A78" s="10">
        <v>41395</v>
      </c>
      <c r="B78" s="1">
        <v>0</v>
      </c>
      <c r="C78" s="1">
        <v>0</v>
      </c>
      <c r="D78" s="17">
        <v>22.175229632730801</v>
      </c>
      <c r="E78" s="17">
        <v>174.14999389648401</v>
      </c>
      <c r="F78" s="1">
        <v>0.15889200000000001</v>
      </c>
    </row>
    <row r="79" spans="1:6" x14ac:dyDescent="0.4">
      <c r="A79" s="10">
        <v>41426</v>
      </c>
      <c r="B79" s="1">
        <v>40608</v>
      </c>
      <c r="C79" s="1">
        <v>378432</v>
      </c>
      <c r="D79" s="17">
        <v>59.069030683783403</v>
      </c>
      <c r="E79" s="17">
        <v>170.02499389648401</v>
      </c>
      <c r="F79" s="1">
        <v>0.18465300000000001</v>
      </c>
    </row>
    <row r="80" spans="1:6" x14ac:dyDescent="0.4">
      <c r="A80" s="10">
        <v>41456</v>
      </c>
      <c r="B80" s="1">
        <v>123200.352</v>
      </c>
      <c r="C80" s="1">
        <v>1575417.6</v>
      </c>
      <c r="D80" s="17">
        <v>138.35290637397799</v>
      </c>
      <c r="E80" s="17">
        <v>146.92811343643399</v>
      </c>
      <c r="F80" s="1">
        <v>0.235626</v>
      </c>
    </row>
    <row r="81" spans="1:6" x14ac:dyDescent="0.4">
      <c r="A81" s="10">
        <v>41487</v>
      </c>
      <c r="B81" s="1">
        <v>0</v>
      </c>
      <c r="C81" s="1">
        <v>0</v>
      </c>
      <c r="D81" s="17">
        <v>65.625</v>
      </c>
      <c r="E81" s="17">
        <v>142.475006103515</v>
      </c>
      <c r="F81" s="1">
        <v>0.27407900000000002</v>
      </c>
    </row>
    <row r="82" spans="1:6" x14ac:dyDescent="0.4">
      <c r="A82" s="10">
        <v>41518</v>
      </c>
      <c r="B82" s="1">
        <v>0</v>
      </c>
      <c r="C82" s="1">
        <v>0</v>
      </c>
      <c r="D82" s="17">
        <v>71.437385559082003</v>
      </c>
      <c r="E82" s="17">
        <v>101.34999847412099</v>
      </c>
      <c r="F82" s="1">
        <v>0.24070900000000001</v>
      </c>
    </row>
    <row r="83" spans="1:6" x14ac:dyDescent="0.4">
      <c r="A83" s="10">
        <v>41548</v>
      </c>
      <c r="B83" s="1">
        <v>0</v>
      </c>
      <c r="C83" s="1">
        <v>0</v>
      </c>
      <c r="D83" s="17">
        <v>7.0469962802580497</v>
      </c>
      <c r="E83" s="17">
        <v>73.150001525878906</v>
      </c>
      <c r="F83" s="1">
        <v>0.178121</v>
      </c>
    </row>
    <row r="84" spans="1:6" x14ac:dyDescent="0.4">
      <c r="A84" s="10">
        <v>41579</v>
      </c>
      <c r="B84" s="1">
        <v>0</v>
      </c>
      <c r="C84" s="1">
        <v>0</v>
      </c>
      <c r="D84" s="17">
        <v>7.2047809395069002</v>
      </c>
      <c r="E84" s="17">
        <v>35.507717132568303</v>
      </c>
      <c r="F84" s="1">
        <v>0.15205099999999999</v>
      </c>
    </row>
    <row r="85" spans="1:6" x14ac:dyDescent="0.4">
      <c r="A85" s="10">
        <v>41609</v>
      </c>
      <c r="B85" s="1">
        <v>0</v>
      </c>
      <c r="C85" s="1">
        <v>0</v>
      </c>
      <c r="D85" s="17">
        <v>0.26742464297743201</v>
      </c>
      <c r="E85" s="17">
        <v>21.625</v>
      </c>
      <c r="F85" s="1">
        <v>0.13999400000000001</v>
      </c>
    </row>
    <row r="86" spans="1:6" x14ac:dyDescent="0.4">
      <c r="A86" s="11">
        <v>41640</v>
      </c>
      <c r="B86" s="1">
        <v>0</v>
      </c>
      <c r="C86" s="1">
        <v>0</v>
      </c>
      <c r="D86" s="17">
        <v>0</v>
      </c>
      <c r="E86" s="17">
        <v>28.965161296893001</v>
      </c>
      <c r="F86" s="1">
        <v>0.13103799999999999</v>
      </c>
    </row>
    <row r="87" spans="1:6" x14ac:dyDescent="0.4">
      <c r="A87" s="11">
        <v>41671</v>
      </c>
      <c r="B87" s="1">
        <v>0</v>
      </c>
      <c r="C87" s="1">
        <v>0</v>
      </c>
      <c r="D87" s="17">
        <v>5.9802799224853498</v>
      </c>
      <c r="E87" s="17">
        <v>31.085948680292798</v>
      </c>
      <c r="F87" s="1">
        <v>0.128274</v>
      </c>
    </row>
    <row r="88" spans="1:6" x14ac:dyDescent="0.4">
      <c r="A88" s="11">
        <v>41699</v>
      </c>
      <c r="B88" s="1">
        <v>596.33280000000002</v>
      </c>
      <c r="C88" s="1">
        <v>594086.40000000002</v>
      </c>
      <c r="D88" s="17">
        <v>0.70278082986565005</v>
      </c>
      <c r="E88" s="17">
        <v>86.349998474120994</v>
      </c>
      <c r="F88" s="1">
        <v>0.126441</v>
      </c>
    </row>
    <row r="89" spans="1:6" x14ac:dyDescent="0.4">
      <c r="A89" s="11">
        <v>41730</v>
      </c>
      <c r="B89" s="1">
        <v>0</v>
      </c>
      <c r="C89" s="1">
        <v>10108.799999999999</v>
      </c>
      <c r="D89" s="17">
        <v>25.746483515113699</v>
      </c>
      <c r="E89" s="17">
        <v>118.350006103515</v>
      </c>
      <c r="F89" s="1">
        <v>0.13563700000000001</v>
      </c>
    </row>
    <row r="90" spans="1:6" x14ac:dyDescent="0.4">
      <c r="A90" s="11">
        <v>41760</v>
      </c>
      <c r="B90" s="1">
        <v>0</v>
      </c>
      <c r="C90" s="1">
        <v>0</v>
      </c>
      <c r="D90" s="17">
        <v>34.774997711181598</v>
      </c>
      <c r="E90" s="17">
        <v>181.625</v>
      </c>
      <c r="F90" s="1">
        <v>0.14002100000000001</v>
      </c>
    </row>
    <row r="91" spans="1:6" x14ac:dyDescent="0.4">
      <c r="A91" s="11">
        <v>41791</v>
      </c>
      <c r="B91" s="1">
        <v>0</v>
      </c>
      <c r="C91" s="1">
        <v>0</v>
      </c>
      <c r="D91" s="17">
        <v>56.515574631944098</v>
      </c>
      <c r="E91" s="17">
        <v>160.84999084472599</v>
      </c>
      <c r="F91" s="1">
        <v>0.17763899999999999</v>
      </c>
    </row>
    <row r="92" spans="1:6" x14ac:dyDescent="0.4">
      <c r="A92" s="11">
        <v>41821</v>
      </c>
      <c r="B92" s="1">
        <v>96437.433600000004</v>
      </c>
      <c r="C92" s="1">
        <v>1490486.4</v>
      </c>
      <c r="D92" s="17">
        <v>94.316551208495994</v>
      </c>
      <c r="E92" s="17">
        <v>162.67428588867099</v>
      </c>
      <c r="F92" s="1">
        <v>0.20454600000000001</v>
      </c>
    </row>
    <row r="93" spans="1:6" x14ac:dyDescent="0.4">
      <c r="A93" s="11">
        <v>41852</v>
      </c>
      <c r="B93" s="1">
        <v>34488.2016</v>
      </c>
      <c r="C93" s="1">
        <v>1298764.8</v>
      </c>
      <c r="D93" s="17">
        <v>107.994726136453</v>
      </c>
      <c r="E93" s="17">
        <v>120.776222229003</v>
      </c>
      <c r="F93" s="1">
        <v>0.26711600000000002</v>
      </c>
    </row>
    <row r="94" spans="1:6" x14ac:dyDescent="0.4">
      <c r="A94" s="11">
        <v>41883</v>
      </c>
      <c r="B94" s="1">
        <v>0</v>
      </c>
      <c r="C94" s="1">
        <v>0</v>
      </c>
      <c r="D94" s="17">
        <v>81.375</v>
      </c>
      <c r="E94" s="17">
        <v>84.574996948242102</v>
      </c>
      <c r="F94" s="1">
        <v>0.23133699999999999</v>
      </c>
    </row>
    <row r="95" spans="1:6" x14ac:dyDescent="0.4">
      <c r="A95" s="11">
        <v>41913</v>
      </c>
      <c r="B95" s="1">
        <v>0</v>
      </c>
      <c r="C95" s="1">
        <v>0</v>
      </c>
      <c r="D95" s="17">
        <v>24.3067932128906</v>
      </c>
      <c r="E95" s="17">
        <v>65.325279093161001</v>
      </c>
      <c r="F95" s="1">
        <v>0.168382</v>
      </c>
    </row>
    <row r="96" spans="1:6" x14ac:dyDescent="0.4">
      <c r="A96" s="11">
        <v>41944</v>
      </c>
      <c r="B96" s="1">
        <v>0</v>
      </c>
      <c r="C96" s="1">
        <v>0</v>
      </c>
      <c r="D96" s="17">
        <v>5.0000000745057997E-2</v>
      </c>
      <c r="E96" s="17">
        <v>35.075000762939403</v>
      </c>
      <c r="F96" s="1">
        <v>0.141177</v>
      </c>
    </row>
    <row r="97" spans="1:6" x14ac:dyDescent="0.4">
      <c r="A97" s="11">
        <v>41974</v>
      </c>
      <c r="B97" s="1">
        <v>0</v>
      </c>
      <c r="C97" s="1">
        <v>0</v>
      </c>
      <c r="D97" s="17">
        <v>0.14055616814730201</v>
      </c>
      <c r="E97" s="17">
        <v>24.871424402565399</v>
      </c>
      <c r="F97" s="1">
        <v>0.129687</v>
      </c>
    </row>
    <row r="98" spans="1:6" x14ac:dyDescent="0.4">
      <c r="A98" s="4">
        <v>42005</v>
      </c>
      <c r="B98" s="1">
        <v>0</v>
      </c>
      <c r="C98" s="1">
        <v>0</v>
      </c>
      <c r="D98" s="17">
        <v>3.11034112411319</v>
      </c>
      <c r="E98" s="17">
        <v>24.600066674965799</v>
      </c>
      <c r="F98" s="1">
        <v>0.121535</v>
      </c>
    </row>
    <row r="99" spans="1:6" x14ac:dyDescent="0.4">
      <c r="A99" s="4">
        <v>42036</v>
      </c>
      <c r="B99" s="1">
        <v>0</v>
      </c>
      <c r="C99" s="1">
        <v>0</v>
      </c>
      <c r="D99" s="17">
        <v>7.6218370325590001</v>
      </c>
      <c r="E99" s="17">
        <v>34.236034467001701</v>
      </c>
      <c r="F99" s="1">
        <v>0.118079</v>
      </c>
    </row>
    <row r="100" spans="1:6" x14ac:dyDescent="0.4">
      <c r="A100" s="4">
        <v>42064</v>
      </c>
      <c r="B100" s="1">
        <v>3001.3631999999998</v>
      </c>
      <c r="C100" s="1">
        <v>586569.6</v>
      </c>
      <c r="D100" s="17">
        <v>3.5139042036825503E-2</v>
      </c>
      <c r="E100" s="17">
        <v>88.648918606546005</v>
      </c>
      <c r="F100" s="1">
        <v>0.118899</v>
      </c>
    </row>
    <row r="101" spans="1:6" x14ac:dyDescent="0.4">
      <c r="A101" s="4">
        <v>42095</v>
      </c>
      <c r="B101" s="1">
        <v>1114.7328</v>
      </c>
      <c r="C101" s="1">
        <v>349833.6</v>
      </c>
      <c r="D101" s="17">
        <v>18.464342117309499</v>
      </c>
      <c r="E101" s="17">
        <v>121.762399702468</v>
      </c>
      <c r="F101" s="1">
        <v>0.12579699999999999</v>
      </c>
    </row>
    <row r="102" spans="1:6" x14ac:dyDescent="0.4">
      <c r="A102" s="4">
        <v>42125</v>
      </c>
      <c r="B102" s="1">
        <v>0</v>
      </c>
      <c r="C102" s="1">
        <v>0</v>
      </c>
      <c r="D102" s="17">
        <v>6.8279770435775404</v>
      </c>
      <c r="E102" s="17">
        <v>177.17500305175699</v>
      </c>
      <c r="F102" s="1">
        <v>0.15826299999999999</v>
      </c>
    </row>
    <row r="103" spans="1:6" x14ac:dyDescent="0.4">
      <c r="A103" s="4">
        <v>42156</v>
      </c>
      <c r="B103" s="1">
        <v>0</v>
      </c>
      <c r="C103" s="1">
        <v>0</v>
      </c>
      <c r="D103" s="17">
        <v>40.417254180624802</v>
      </c>
      <c r="E103" s="17">
        <v>159.89999389648401</v>
      </c>
      <c r="F103" s="1">
        <v>0.182917</v>
      </c>
    </row>
    <row r="104" spans="1:6" x14ac:dyDescent="0.4">
      <c r="A104" s="4">
        <v>42186</v>
      </c>
      <c r="B104" s="1">
        <v>0</v>
      </c>
      <c r="C104" s="1">
        <v>0</v>
      </c>
      <c r="D104" s="17">
        <v>25.283697128295898</v>
      </c>
      <c r="E104" s="17">
        <v>173.64999389648401</v>
      </c>
      <c r="F104" s="2">
        <v>0.20247000000000001</v>
      </c>
    </row>
    <row r="105" spans="1:6" x14ac:dyDescent="0.4">
      <c r="A105" s="4">
        <v>42217</v>
      </c>
      <c r="B105" s="1">
        <v>0</v>
      </c>
      <c r="C105" s="1">
        <v>0</v>
      </c>
      <c r="D105" s="17">
        <v>11.7459416300164</v>
      </c>
      <c r="E105" s="17">
        <v>158.725006103515</v>
      </c>
      <c r="F105" s="2">
        <v>0.20054</v>
      </c>
    </row>
    <row r="106" spans="1:6" x14ac:dyDescent="0.4">
      <c r="A106" s="4">
        <v>42248</v>
      </c>
      <c r="B106" s="1">
        <v>0</v>
      </c>
      <c r="C106" s="1">
        <v>0</v>
      </c>
      <c r="D106" s="17">
        <v>107.72499847412099</v>
      </c>
      <c r="E106" s="17">
        <v>91.650001525878906</v>
      </c>
      <c r="F106" s="1">
        <v>0.197047</v>
      </c>
    </row>
    <row r="107" spans="1:6" x14ac:dyDescent="0.4">
      <c r="A107" s="4">
        <v>42278</v>
      </c>
      <c r="B107" s="1">
        <v>0</v>
      </c>
      <c r="C107" s="1">
        <v>285811.20000000001</v>
      </c>
      <c r="D107" s="17">
        <v>20.543771088704499</v>
      </c>
      <c r="E107" s="17">
        <v>74.029855393402997</v>
      </c>
      <c r="F107" s="1">
        <v>0.158494</v>
      </c>
    </row>
    <row r="108" spans="1:6" x14ac:dyDescent="0.4">
      <c r="A108" s="4">
        <v>42309</v>
      </c>
      <c r="B108" s="1">
        <v>0</v>
      </c>
      <c r="C108" s="1">
        <v>221616</v>
      </c>
      <c r="D108" s="17">
        <v>31.490817483743399</v>
      </c>
      <c r="E108" s="17">
        <v>22.606979370117099</v>
      </c>
      <c r="F108" s="1">
        <v>0.136158</v>
      </c>
    </row>
    <row r="109" spans="1:6" x14ac:dyDescent="0.4">
      <c r="A109" s="4">
        <v>42339</v>
      </c>
      <c r="B109" s="1">
        <v>0</v>
      </c>
      <c r="C109" s="1">
        <v>49420.800000000003</v>
      </c>
      <c r="D109" s="17">
        <v>2.4494040558497199</v>
      </c>
      <c r="E109" s="17">
        <v>18.572819344065401</v>
      </c>
      <c r="F109" s="1">
        <v>0.121907</v>
      </c>
    </row>
    <row r="110" spans="1:6" x14ac:dyDescent="0.4">
      <c r="A110" s="12">
        <v>42370</v>
      </c>
      <c r="B110" s="1">
        <v>0</v>
      </c>
      <c r="C110" s="1">
        <v>0</v>
      </c>
      <c r="D110" s="17">
        <v>1.08668252783761</v>
      </c>
      <c r="E110" s="17">
        <v>20.7395839691162</v>
      </c>
      <c r="F110" s="2">
        <v>0.12074</v>
      </c>
    </row>
    <row r="111" spans="1:6" x14ac:dyDescent="0.4">
      <c r="A111" s="12">
        <v>42401</v>
      </c>
      <c r="B111" s="1">
        <v>0</v>
      </c>
      <c r="C111" s="1">
        <v>0</v>
      </c>
      <c r="D111" s="17">
        <v>5.3807151834582001</v>
      </c>
      <c r="E111" s="17">
        <v>35.282222747802699</v>
      </c>
      <c r="F111" s="1">
        <v>0.112307</v>
      </c>
    </row>
    <row r="112" spans="1:6" x14ac:dyDescent="0.4">
      <c r="A112" s="12">
        <v>42430</v>
      </c>
      <c r="B112" s="1">
        <v>2164.4928</v>
      </c>
      <c r="C112" s="1">
        <v>677376</v>
      </c>
      <c r="D112" s="17">
        <v>0.76113651730921605</v>
      </c>
      <c r="E112" s="17">
        <v>86.750053228589096</v>
      </c>
      <c r="F112" s="1">
        <v>0.11317199999999999</v>
      </c>
    </row>
    <row r="113" spans="1:6" x14ac:dyDescent="0.4">
      <c r="A113" s="12">
        <v>42461</v>
      </c>
      <c r="B113" s="1">
        <v>3.7151999999999998</v>
      </c>
      <c r="C113" s="1">
        <v>80006.399999999994</v>
      </c>
      <c r="D113" s="17">
        <v>2.9610015682125401</v>
      </c>
      <c r="E113" s="17">
        <v>147.399154663085</v>
      </c>
      <c r="F113" s="1">
        <v>0.122599</v>
      </c>
    </row>
    <row r="114" spans="1:6" x14ac:dyDescent="0.4">
      <c r="A114" s="12">
        <v>42491</v>
      </c>
      <c r="B114" s="1">
        <v>0</v>
      </c>
      <c r="C114" s="1">
        <v>0</v>
      </c>
      <c r="D114" s="17">
        <v>27.856236148002299</v>
      </c>
      <c r="E114" s="17">
        <v>157.875</v>
      </c>
      <c r="F114" s="1">
        <v>0.149645</v>
      </c>
    </row>
    <row r="115" spans="1:6" x14ac:dyDescent="0.4">
      <c r="A115" s="12">
        <v>42522</v>
      </c>
      <c r="B115" s="1">
        <v>0</v>
      </c>
      <c r="C115" s="1">
        <v>0</v>
      </c>
      <c r="D115" s="17">
        <v>67.125</v>
      </c>
      <c r="E115" s="17">
        <v>175.82501220703099</v>
      </c>
      <c r="F115" s="1">
        <v>0.18502399999999999</v>
      </c>
    </row>
    <row r="116" spans="1:6" x14ac:dyDescent="0.4">
      <c r="A116" s="12">
        <v>42552</v>
      </c>
      <c r="B116" s="1">
        <v>1147.4784</v>
      </c>
      <c r="C116" s="1">
        <v>322099.20000000001</v>
      </c>
      <c r="D116" s="17">
        <v>87.781108277000101</v>
      </c>
      <c r="E116" s="17">
        <v>161.38667019845201</v>
      </c>
      <c r="F116" s="1">
        <v>0.23638100000000001</v>
      </c>
    </row>
    <row r="117" spans="1:6" x14ac:dyDescent="0.4">
      <c r="A117" s="12">
        <v>42583</v>
      </c>
      <c r="B117" s="1">
        <v>138035.23199999999</v>
      </c>
      <c r="C117" s="1">
        <v>3356035.2</v>
      </c>
      <c r="D117" s="17">
        <v>138.65939022619699</v>
      </c>
      <c r="E117" s="17">
        <v>137.460678100585</v>
      </c>
      <c r="F117" s="1">
        <v>0.27551599999999998</v>
      </c>
    </row>
    <row r="118" spans="1:6" x14ac:dyDescent="0.4">
      <c r="A118" s="12">
        <v>42614</v>
      </c>
      <c r="B118" s="1">
        <v>90.115200000000002</v>
      </c>
      <c r="C118" s="1">
        <v>421545.6</v>
      </c>
      <c r="D118" s="17">
        <v>38.619468619295397</v>
      </c>
      <c r="E118" s="17">
        <v>102.39686584472599</v>
      </c>
      <c r="F118" s="1">
        <v>0.245647</v>
      </c>
    </row>
    <row r="119" spans="1:6" x14ac:dyDescent="0.4">
      <c r="A119" s="12">
        <v>42644</v>
      </c>
      <c r="B119" s="1">
        <v>0</v>
      </c>
      <c r="C119" s="1">
        <v>407030.4</v>
      </c>
      <c r="D119" s="17">
        <v>49.5</v>
      </c>
      <c r="E119" s="17">
        <v>66.714288234122705</v>
      </c>
      <c r="F119" s="1">
        <v>0.18315899999999999</v>
      </c>
    </row>
    <row r="120" spans="1:6" x14ac:dyDescent="0.4">
      <c r="A120" s="12">
        <v>42675</v>
      </c>
      <c r="B120" s="1">
        <v>0</v>
      </c>
      <c r="C120" s="1">
        <v>209952</v>
      </c>
      <c r="D120" s="17">
        <v>1.7503827615080101</v>
      </c>
      <c r="E120" s="17">
        <v>43.2364079984577</v>
      </c>
      <c r="F120" s="1">
        <v>0.14432200000000001</v>
      </c>
    </row>
    <row r="121" spans="1:6" x14ac:dyDescent="0.4">
      <c r="A121" s="12">
        <v>42705</v>
      </c>
      <c r="B121" s="1">
        <v>0</v>
      </c>
      <c r="C121" s="1">
        <v>0</v>
      </c>
      <c r="D121" s="17">
        <v>3.38081409178029</v>
      </c>
      <c r="E121" s="17">
        <v>25.198645960192</v>
      </c>
      <c r="F121" s="1">
        <v>0.13642399999999999</v>
      </c>
    </row>
    <row r="122" spans="1:6" x14ac:dyDescent="0.4">
      <c r="A122" s="11">
        <v>42736</v>
      </c>
      <c r="B122" s="1">
        <v>0</v>
      </c>
      <c r="C122" s="1">
        <v>0</v>
      </c>
      <c r="D122" s="17">
        <v>0.75154709815979004</v>
      </c>
      <c r="E122" s="17">
        <v>28.9015700861205</v>
      </c>
      <c r="F122" s="2">
        <v>0.12839</v>
      </c>
    </row>
    <row r="123" spans="1:6" x14ac:dyDescent="0.4">
      <c r="A123" s="11">
        <v>42767</v>
      </c>
      <c r="B123" s="1">
        <v>0</v>
      </c>
      <c r="C123" s="1">
        <v>0</v>
      </c>
      <c r="D123" s="17">
        <v>14.800621016478299</v>
      </c>
      <c r="E123" s="17">
        <v>36.986304745280201</v>
      </c>
      <c r="F123" s="1">
        <v>0.124903</v>
      </c>
    </row>
    <row r="124" spans="1:6" x14ac:dyDescent="0.4">
      <c r="A124" s="11">
        <v>42795</v>
      </c>
      <c r="B124" s="1">
        <v>3274.0416</v>
      </c>
      <c r="C124" s="1">
        <v>704851.2</v>
      </c>
      <c r="D124" s="17">
        <v>21.5750007629394</v>
      </c>
      <c r="E124" s="17">
        <v>63.174999237060497</v>
      </c>
      <c r="F124" s="1">
        <v>0.12696399999999999</v>
      </c>
    </row>
    <row r="125" spans="1:6" x14ac:dyDescent="0.4">
      <c r="A125" s="11">
        <v>42826</v>
      </c>
      <c r="B125" s="1">
        <v>0</v>
      </c>
      <c r="C125" s="1">
        <v>57974.400000000001</v>
      </c>
      <c r="D125" s="17">
        <v>4.7028807539114004</v>
      </c>
      <c r="E125" s="17">
        <v>128.48449707031199</v>
      </c>
      <c r="F125" s="1">
        <v>0.137572</v>
      </c>
    </row>
    <row r="126" spans="1:6" x14ac:dyDescent="0.4">
      <c r="A126" s="11">
        <v>42856</v>
      </c>
      <c r="B126" s="1">
        <v>0</v>
      </c>
      <c r="C126" s="1">
        <v>21427.200000000001</v>
      </c>
      <c r="D126" s="17">
        <v>23.1500373026144</v>
      </c>
      <c r="E126" s="17">
        <v>188.49626563244999</v>
      </c>
      <c r="F126" s="1">
        <v>0.160996</v>
      </c>
    </row>
    <row r="127" spans="1:6" x14ac:dyDescent="0.4">
      <c r="A127" s="11">
        <v>42887</v>
      </c>
      <c r="B127" s="1">
        <v>0</v>
      </c>
      <c r="C127" s="1">
        <v>0</v>
      </c>
      <c r="D127" s="17">
        <v>51.967746734619098</v>
      </c>
      <c r="E127" s="17">
        <v>172.62706312249301</v>
      </c>
      <c r="F127" s="1">
        <v>0.19503799999999999</v>
      </c>
    </row>
    <row r="128" spans="1:6" x14ac:dyDescent="0.4">
      <c r="A128" s="11">
        <v>42917</v>
      </c>
      <c r="B128" s="1">
        <v>1.1232</v>
      </c>
      <c r="C128" s="1">
        <v>43459.199999999997</v>
      </c>
      <c r="D128" s="17">
        <v>99.232368469238196</v>
      </c>
      <c r="E128" s="17">
        <v>182.5</v>
      </c>
      <c r="F128" s="1">
        <v>0.221716</v>
      </c>
    </row>
    <row r="129" spans="1:6" x14ac:dyDescent="0.4">
      <c r="A129" s="11">
        <v>42948</v>
      </c>
      <c r="B129" s="1">
        <v>221.87520000000001</v>
      </c>
      <c r="C129" s="1">
        <v>134956.79999999999</v>
      </c>
      <c r="D129" s="17">
        <v>76.8010765303585</v>
      </c>
      <c r="E129" s="17">
        <v>143.27746510221399</v>
      </c>
      <c r="F129" s="1">
        <v>0.23818300000000001</v>
      </c>
    </row>
    <row r="130" spans="1:6" x14ac:dyDescent="0.4">
      <c r="A130" s="11">
        <v>42979</v>
      </c>
      <c r="B130" s="1">
        <v>0</v>
      </c>
      <c r="C130" s="1">
        <v>98323.199999999997</v>
      </c>
      <c r="D130" s="17">
        <v>32.368742715941501</v>
      </c>
      <c r="E130" s="17">
        <v>116.676704406738</v>
      </c>
      <c r="F130" s="1">
        <v>0.20769099999999999</v>
      </c>
    </row>
    <row r="131" spans="1:6" x14ac:dyDescent="0.4">
      <c r="A131" s="11">
        <v>43009</v>
      </c>
      <c r="B131" s="1">
        <v>0</v>
      </c>
      <c r="C131" s="1">
        <v>35596.800000000003</v>
      </c>
      <c r="D131" s="17">
        <v>36.121585385420403</v>
      </c>
      <c r="E131" s="17">
        <v>54.900001525878899</v>
      </c>
      <c r="F131" s="1">
        <v>0.166882</v>
      </c>
    </row>
    <row r="132" spans="1:6" x14ac:dyDescent="0.4">
      <c r="A132" s="11">
        <v>43040</v>
      </c>
      <c r="B132" s="1">
        <v>0</v>
      </c>
      <c r="C132" s="1">
        <v>7603.2</v>
      </c>
      <c r="D132" s="17">
        <v>0</v>
      </c>
      <c r="E132" s="17">
        <v>44.894686904700201</v>
      </c>
      <c r="F132" s="1">
        <v>0.133211</v>
      </c>
    </row>
    <row r="133" spans="1:6" x14ac:dyDescent="0.4">
      <c r="A133" s="11">
        <v>43070</v>
      </c>
      <c r="B133" s="1">
        <v>0</v>
      </c>
      <c r="C133" s="1">
        <v>0</v>
      </c>
      <c r="D133" s="17">
        <v>0.210834257257388</v>
      </c>
      <c r="E133" s="17">
        <v>28.974687294464101</v>
      </c>
      <c r="F133" s="1">
        <v>0.128167</v>
      </c>
    </row>
    <row r="134" spans="1:6" x14ac:dyDescent="0.4">
      <c r="A134" s="5">
        <v>43101</v>
      </c>
      <c r="B134" s="1">
        <v>0</v>
      </c>
      <c r="C134" s="1">
        <v>0</v>
      </c>
      <c r="D134" s="17">
        <v>2.08257072991473</v>
      </c>
      <c r="E134" s="17">
        <v>24.1348901322188</v>
      </c>
      <c r="F134" s="1">
        <v>0.117775</v>
      </c>
    </row>
    <row r="135" spans="1:6" x14ac:dyDescent="0.4">
      <c r="A135" s="5">
        <v>43132</v>
      </c>
      <c r="B135" s="1">
        <v>0</v>
      </c>
      <c r="C135" s="1">
        <v>0</v>
      </c>
      <c r="D135" s="17">
        <v>0</v>
      </c>
      <c r="E135" s="17">
        <v>41.346883418674601</v>
      </c>
      <c r="F135" s="1">
        <v>0.119246</v>
      </c>
    </row>
    <row r="136" spans="1:6" x14ac:dyDescent="0.4">
      <c r="A136" s="5">
        <v>43160</v>
      </c>
      <c r="B136" s="1">
        <v>1969.056</v>
      </c>
      <c r="C136" s="1">
        <v>630892.80000000005</v>
      </c>
      <c r="D136" s="17">
        <v>7.75</v>
      </c>
      <c r="E136" s="17">
        <v>98.2877937925239</v>
      </c>
      <c r="F136" s="1">
        <v>0.11468100000000001</v>
      </c>
    </row>
    <row r="137" spans="1:6" x14ac:dyDescent="0.4">
      <c r="A137" s="5">
        <v>43191</v>
      </c>
      <c r="B137" s="1">
        <v>0</v>
      </c>
      <c r="C137" s="1">
        <v>42422.400000000001</v>
      </c>
      <c r="D137" s="17">
        <v>25.770456872623299</v>
      </c>
      <c r="E137" s="17">
        <v>139.78790070909599</v>
      </c>
      <c r="F137" s="1">
        <v>0.12936500000000001</v>
      </c>
    </row>
    <row r="138" spans="1:6" x14ac:dyDescent="0.4">
      <c r="A138" s="5">
        <v>43221</v>
      </c>
      <c r="B138" s="1">
        <v>0</v>
      </c>
      <c r="C138" s="1">
        <v>0</v>
      </c>
      <c r="D138" s="17">
        <v>55.328299311177503</v>
      </c>
      <c r="E138" s="17">
        <v>174.19999694824199</v>
      </c>
      <c r="F138" s="1">
        <v>0.169101</v>
      </c>
    </row>
    <row r="139" spans="1:6" x14ac:dyDescent="0.4">
      <c r="A139" s="5">
        <v>43252</v>
      </c>
      <c r="B139" s="1">
        <v>0</v>
      </c>
      <c r="C139" s="1">
        <v>0</v>
      </c>
      <c r="D139" s="17">
        <v>5.0423268299135202</v>
      </c>
      <c r="E139" s="17">
        <v>191.77499389648401</v>
      </c>
      <c r="F139" s="1">
        <v>0.19186900000000001</v>
      </c>
    </row>
    <row r="140" spans="1:6" x14ac:dyDescent="0.4">
      <c r="A140" s="5">
        <v>43282</v>
      </c>
      <c r="B140" s="1">
        <v>34949.404799999997</v>
      </c>
      <c r="C140" s="1">
        <v>2201040</v>
      </c>
      <c r="D140" s="17">
        <v>47.904213630641998</v>
      </c>
      <c r="E140" s="17">
        <v>144.251461024349</v>
      </c>
      <c r="F140" s="1">
        <v>0.253807</v>
      </c>
    </row>
    <row r="141" spans="1:6" x14ac:dyDescent="0.4">
      <c r="A141" s="5">
        <v>43313</v>
      </c>
      <c r="B141" s="1">
        <v>1685.664</v>
      </c>
      <c r="C141" s="1">
        <v>559699.19999999995</v>
      </c>
      <c r="D141" s="17">
        <v>94.5</v>
      </c>
      <c r="E141" s="17">
        <v>135.80826605919501</v>
      </c>
      <c r="F141" s="1">
        <v>0.32296399999999997</v>
      </c>
    </row>
    <row r="142" spans="1:6" x14ac:dyDescent="0.4">
      <c r="A142" s="5">
        <v>43344</v>
      </c>
      <c r="B142" s="1">
        <v>247.10400000000001</v>
      </c>
      <c r="C142" s="1">
        <v>623980.80000000005</v>
      </c>
      <c r="D142" s="17">
        <v>47.904213630641998</v>
      </c>
      <c r="E142" s="17">
        <v>93.063942449454402</v>
      </c>
      <c r="F142" s="1">
        <v>0.255797</v>
      </c>
    </row>
    <row r="143" spans="1:6" x14ac:dyDescent="0.4">
      <c r="A143" s="5">
        <v>43374</v>
      </c>
      <c r="B143" s="1">
        <v>0</v>
      </c>
      <c r="C143" s="1">
        <v>101692.8</v>
      </c>
      <c r="D143" s="17">
        <v>16.274999618530199</v>
      </c>
      <c r="E143" s="17">
        <v>67.731620788574205</v>
      </c>
      <c r="F143" s="1">
        <v>0.17139099999999999</v>
      </c>
    </row>
    <row r="144" spans="1:6" x14ac:dyDescent="0.4">
      <c r="A144" s="5">
        <v>43405</v>
      </c>
      <c r="B144" s="1">
        <v>0</v>
      </c>
      <c r="C144" s="1">
        <v>0</v>
      </c>
      <c r="D144" s="17">
        <v>2.3776984214782702</v>
      </c>
      <c r="E144" s="17">
        <v>39.016686677442699</v>
      </c>
      <c r="F144" s="1">
        <v>0.15065100000000001</v>
      </c>
    </row>
    <row r="145" spans="1:6" x14ac:dyDescent="0.4">
      <c r="A145" s="5">
        <v>43435</v>
      </c>
      <c r="B145" s="1">
        <v>0</v>
      </c>
      <c r="C145" s="1">
        <v>0</v>
      </c>
      <c r="D145" s="17">
        <v>0.18864090436707101</v>
      </c>
      <c r="E145" s="17">
        <v>23.346846908588098</v>
      </c>
      <c r="F145" s="1">
        <v>0.13705700000000001</v>
      </c>
    </row>
    <row r="146" spans="1:6" x14ac:dyDescent="0.4">
      <c r="A146" s="13">
        <v>43466</v>
      </c>
      <c r="B146" s="1">
        <v>0</v>
      </c>
      <c r="C146" s="1">
        <v>0</v>
      </c>
      <c r="D146" s="17">
        <v>0</v>
      </c>
      <c r="E146" s="17">
        <v>26.315187454223601</v>
      </c>
      <c r="F146" s="1">
        <v>0.13422799999999999</v>
      </c>
    </row>
    <row r="147" spans="1:6" x14ac:dyDescent="0.4">
      <c r="A147" s="13">
        <v>43497</v>
      </c>
      <c r="B147" s="1">
        <v>0</v>
      </c>
      <c r="C147" s="1">
        <v>0</v>
      </c>
      <c r="D147" s="17">
        <v>4.34649081253042</v>
      </c>
      <c r="E147" s="17">
        <v>35.001794978124899</v>
      </c>
      <c r="F147" s="1">
        <v>0.12961700000000001</v>
      </c>
    </row>
    <row r="148" spans="1:6" x14ac:dyDescent="0.4">
      <c r="A148" s="13">
        <v>43525</v>
      </c>
      <c r="B148" s="1">
        <v>1760.3136</v>
      </c>
      <c r="C148" s="1">
        <v>576547.19999999995</v>
      </c>
      <c r="D148" s="17">
        <v>2.31183872309987</v>
      </c>
      <c r="E148" s="17">
        <v>82.825372478768898</v>
      </c>
      <c r="F148" s="1">
        <v>0.134739</v>
      </c>
    </row>
    <row r="149" spans="1:6" x14ac:dyDescent="0.4">
      <c r="A149" s="13">
        <v>43556</v>
      </c>
      <c r="B149" s="1">
        <v>0</v>
      </c>
      <c r="C149" s="1">
        <v>83289.600000000006</v>
      </c>
      <c r="D149" s="17">
        <v>29.217198640085002</v>
      </c>
      <c r="E149" s="17">
        <v>127.812805097386</v>
      </c>
      <c r="F149" s="1">
        <v>0.14086699999999999</v>
      </c>
    </row>
    <row r="150" spans="1:6" x14ac:dyDescent="0.4">
      <c r="A150" s="13">
        <v>43586</v>
      </c>
      <c r="B150" s="1">
        <v>0</v>
      </c>
      <c r="C150" s="1">
        <v>0</v>
      </c>
      <c r="D150" s="17">
        <v>15.2160510123836</v>
      </c>
      <c r="E150" s="17">
        <v>177.89999389648401</v>
      </c>
      <c r="F150" s="1">
        <v>0.17394699999999999</v>
      </c>
    </row>
    <row r="151" spans="1:6" x14ac:dyDescent="0.4">
      <c r="A151" s="13">
        <v>43617</v>
      </c>
      <c r="B151" s="1">
        <v>99556.732799999998</v>
      </c>
      <c r="C151" s="1">
        <v>1758412.8</v>
      </c>
      <c r="D151" s="17">
        <v>65.449996948242102</v>
      </c>
      <c r="E151" s="17">
        <v>180.40430440091299</v>
      </c>
      <c r="F151" s="1">
        <v>0.220443</v>
      </c>
    </row>
    <row r="152" spans="1:6" x14ac:dyDescent="0.4">
      <c r="A152" s="13">
        <v>43647</v>
      </c>
      <c r="B152" s="1">
        <v>0</v>
      </c>
      <c r="C152" s="1">
        <v>244771.20000000001</v>
      </c>
      <c r="D152" s="17">
        <v>43.268267420308298</v>
      </c>
      <c r="E152" s="17">
        <v>161.07499694824199</v>
      </c>
      <c r="F152" s="1">
        <v>0.26564199999999999</v>
      </c>
    </row>
    <row r="153" spans="1:6" x14ac:dyDescent="0.4">
      <c r="A153" s="13">
        <v>43678</v>
      </c>
      <c r="B153" s="1">
        <v>0</v>
      </c>
      <c r="C153" s="1">
        <v>112492.8</v>
      </c>
      <c r="D153" s="17">
        <v>101.107276916503</v>
      </c>
      <c r="E153" s="17">
        <v>139.55000305175699</v>
      </c>
      <c r="F153" s="1">
        <v>0.25831199999999999</v>
      </c>
    </row>
    <row r="154" spans="1:6" x14ac:dyDescent="0.4">
      <c r="A154" s="13">
        <v>43709</v>
      </c>
      <c r="B154" s="1">
        <v>0</v>
      </c>
      <c r="C154" s="1">
        <v>37497.599999999999</v>
      </c>
      <c r="D154" s="17">
        <v>80.564598083495994</v>
      </c>
      <c r="E154" s="17">
        <v>101.14055633544901</v>
      </c>
      <c r="F154" s="1">
        <v>0.247388</v>
      </c>
    </row>
    <row r="155" spans="1:6" x14ac:dyDescent="0.4">
      <c r="A155" s="13">
        <v>43739</v>
      </c>
      <c r="B155" s="1">
        <v>0</v>
      </c>
      <c r="C155" s="1">
        <v>0</v>
      </c>
      <c r="D155" s="17">
        <v>12.252479070850301</v>
      </c>
      <c r="E155" s="17">
        <v>72.599998474120994</v>
      </c>
      <c r="F155" s="1">
        <v>0.18877099999999999</v>
      </c>
    </row>
    <row r="156" spans="1:6" x14ac:dyDescent="0.4">
      <c r="A156" s="13">
        <v>43770</v>
      </c>
      <c r="B156" s="1">
        <v>0</v>
      </c>
      <c r="C156" s="1">
        <v>0</v>
      </c>
      <c r="D156" s="17">
        <v>22.625</v>
      </c>
      <c r="E156" s="17">
        <v>37.519451305986699</v>
      </c>
      <c r="F156" s="1">
        <v>0.15044399999999999</v>
      </c>
    </row>
    <row r="157" spans="1:6" x14ac:dyDescent="0.4">
      <c r="A157" s="13">
        <v>43800</v>
      </c>
      <c r="B157" s="1">
        <v>0</v>
      </c>
      <c r="C157" s="1">
        <v>0</v>
      </c>
      <c r="D157" s="17">
        <v>6.2750000953674299</v>
      </c>
      <c r="E157" s="17">
        <v>16.868038689017101</v>
      </c>
      <c r="F157" s="2">
        <v>0.10989</v>
      </c>
    </row>
    <row r="158" spans="1:6" x14ac:dyDescent="0.4">
      <c r="A158" s="14">
        <v>43831</v>
      </c>
      <c r="B158" s="1">
        <v>0</v>
      </c>
      <c r="C158" s="1">
        <v>0</v>
      </c>
      <c r="D158" s="17">
        <v>7.6094277388096296</v>
      </c>
      <c r="E158" s="17">
        <v>13.346619759084099</v>
      </c>
      <c r="F158" s="1">
        <v>7.9794000000000004E-2</v>
      </c>
    </row>
    <row r="159" spans="1:6" x14ac:dyDescent="0.4">
      <c r="A159" s="14">
        <v>43862</v>
      </c>
      <c r="B159" s="1">
        <v>0</v>
      </c>
      <c r="C159" s="1">
        <v>0</v>
      </c>
      <c r="D159" s="17">
        <v>0.66764178031222599</v>
      </c>
      <c r="E159" s="17">
        <v>39.148579748383298</v>
      </c>
      <c r="F159" s="1">
        <v>0.13295799999999999</v>
      </c>
    </row>
    <row r="160" spans="1:6" x14ac:dyDescent="0.4">
      <c r="A160" s="14">
        <v>43891</v>
      </c>
      <c r="B160" s="1">
        <v>2875.2192</v>
      </c>
      <c r="C160" s="1">
        <v>759024</v>
      </c>
      <c r="D160" s="17">
        <v>5.9052708468889596</v>
      </c>
      <c r="E160" s="17">
        <v>85.9951139184314</v>
      </c>
      <c r="F160" s="1">
        <v>0.13295799999999999</v>
      </c>
    </row>
    <row r="161" spans="1:14" x14ac:dyDescent="0.4">
      <c r="A161" s="14">
        <v>43922</v>
      </c>
      <c r="B161" s="1">
        <v>0</v>
      </c>
      <c r="C161" s="1">
        <v>0</v>
      </c>
      <c r="D161" s="17">
        <v>1.2045375504115099</v>
      </c>
      <c r="E161" s="17">
        <v>133.22499084472599</v>
      </c>
      <c r="F161" s="1">
        <v>0.140013</v>
      </c>
    </row>
    <row r="162" spans="1:14" x14ac:dyDescent="0.4">
      <c r="A162" s="14">
        <v>43952</v>
      </c>
      <c r="B162" s="1">
        <v>0</v>
      </c>
      <c r="C162" s="1">
        <v>0</v>
      </c>
      <c r="D162" s="17">
        <v>16.892636236696401</v>
      </c>
      <c r="E162" s="17">
        <v>186.64550258199</v>
      </c>
      <c r="F162" s="1">
        <v>0.177616</v>
      </c>
    </row>
    <row r="163" spans="1:14" x14ac:dyDescent="0.4">
      <c r="A163" s="14">
        <v>43983</v>
      </c>
      <c r="B163" s="1">
        <v>0</v>
      </c>
      <c r="C163" s="1">
        <v>0</v>
      </c>
      <c r="D163" s="17">
        <v>34.950000762939403</v>
      </c>
      <c r="E163" s="17">
        <v>192.288872931653</v>
      </c>
      <c r="F163" s="1">
        <v>0.20045299999999999</v>
      </c>
    </row>
    <row r="164" spans="1:14" x14ac:dyDescent="0.4">
      <c r="A164" s="14">
        <v>44013</v>
      </c>
      <c r="B164" s="1">
        <v>7791.3792000000003</v>
      </c>
      <c r="C164" s="1">
        <v>329356.79999999999</v>
      </c>
      <c r="D164" s="17">
        <v>105.552291870117</v>
      </c>
      <c r="E164" s="17">
        <v>162.71943733851899</v>
      </c>
      <c r="F164" s="2">
        <v>0.27212999999999998</v>
      </c>
    </row>
    <row r="165" spans="1:14" x14ac:dyDescent="0.4">
      <c r="A165" s="14">
        <v>44044</v>
      </c>
      <c r="B165" s="1">
        <v>9359.7119999999995</v>
      </c>
      <c r="C165" s="1">
        <v>736905.6</v>
      </c>
      <c r="D165" s="17">
        <v>120.150001525878</v>
      </c>
      <c r="E165" s="17">
        <v>134.60540064362101</v>
      </c>
      <c r="F165" s="1">
        <v>0.277806</v>
      </c>
    </row>
    <row r="166" spans="1:14" x14ac:dyDescent="0.4">
      <c r="A166" s="14">
        <v>44075</v>
      </c>
      <c r="B166" s="1">
        <v>0</v>
      </c>
      <c r="C166" s="1">
        <v>51753.599999999999</v>
      </c>
      <c r="D166" s="17">
        <v>35.264843299982601</v>
      </c>
      <c r="E166" s="17">
        <v>98.964456417900607</v>
      </c>
      <c r="F166" s="1">
        <v>0.24907599999999999</v>
      </c>
    </row>
    <row r="167" spans="1:14" x14ac:dyDescent="0.4">
      <c r="A167" s="14">
        <v>44105</v>
      </c>
      <c r="B167" s="1">
        <v>0</v>
      </c>
      <c r="C167" s="1">
        <v>0</v>
      </c>
      <c r="D167" s="17">
        <v>5.0460761019623002</v>
      </c>
      <c r="E167" s="17">
        <v>74.699597872582302</v>
      </c>
      <c r="F167" s="1">
        <v>0.172735</v>
      </c>
    </row>
    <row r="168" spans="1:14" x14ac:dyDescent="0.4">
      <c r="A168" s="14">
        <v>44136</v>
      </c>
      <c r="B168" s="1">
        <v>0</v>
      </c>
      <c r="C168" s="1">
        <v>0</v>
      </c>
      <c r="D168" s="17">
        <v>13.3530475523168</v>
      </c>
      <c r="E168" s="17">
        <v>38.499214939849601</v>
      </c>
      <c r="F168" s="1">
        <v>8.4766999999999995E-2</v>
      </c>
    </row>
    <row r="169" spans="1:14" x14ac:dyDescent="0.4">
      <c r="A169" s="14">
        <v>44166</v>
      </c>
      <c r="B169" s="1">
        <v>0</v>
      </c>
      <c r="C169" s="1">
        <v>0</v>
      </c>
      <c r="D169" s="17">
        <v>0.10000000149011599</v>
      </c>
      <c r="E169" s="17">
        <v>19.5302520917366</v>
      </c>
      <c r="F169" s="1">
        <v>9.2870999999999995E-2</v>
      </c>
    </row>
    <row r="170" spans="1:14" x14ac:dyDescent="0.4">
      <c r="A170" s="15">
        <v>44197</v>
      </c>
      <c r="B170" s="1">
        <v>0</v>
      </c>
      <c r="C170" s="1">
        <v>0</v>
      </c>
      <c r="D170" s="17">
        <v>0.27500000596046398</v>
      </c>
      <c r="E170" s="17">
        <v>33.103512747906002</v>
      </c>
      <c r="F170" s="1">
        <v>0.12547700000000001</v>
      </c>
    </row>
    <row r="171" spans="1:14" x14ac:dyDescent="0.4">
      <c r="A171" s="15">
        <v>44228</v>
      </c>
      <c r="B171" s="1">
        <v>0</v>
      </c>
      <c r="C171" s="1">
        <v>0</v>
      </c>
      <c r="D171" s="17">
        <v>5.3418965504977898</v>
      </c>
      <c r="E171" s="17">
        <v>53.158734680251001</v>
      </c>
      <c r="F171" s="1">
        <v>0.12901199999999999</v>
      </c>
      <c r="J171" s="20"/>
      <c r="K171" s="20"/>
      <c r="L171" s="20"/>
      <c r="M171" s="20"/>
      <c r="N171" s="20"/>
    </row>
    <row r="172" spans="1:14" x14ac:dyDescent="0.4">
      <c r="A172" s="15">
        <v>44256</v>
      </c>
      <c r="B172" s="1">
        <v>1494.8063999999999</v>
      </c>
      <c r="C172" s="1">
        <v>527299.19999999995</v>
      </c>
      <c r="D172" s="17">
        <v>17.490124345692902</v>
      </c>
      <c r="E172" s="17">
        <v>79.527110159764604</v>
      </c>
      <c r="F172" s="1">
        <v>0.13352600000000001</v>
      </c>
    </row>
    <row r="173" spans="1:14" x14ac:dyDescent="0.4">
      <c r="A173" s="15">
        <v>44287</v>
      </c>
      <c r="B173" s="1">
        <v>0</v>
      </c>
      <c r="C173" s="1">
        <v>0</v>
      </c>
      <c r="D173" s="17">
        <v>22.648427773141901</v>
      </c>
      <c r="E173" s="17">
        <v>107.32113314596</v>
      </c>
      <c r="F173" s="2">
        <v>0.14382</v>
      </c>
    </row>
    <row r="174" spans="1:14" x14ac:dyDescent="0.4">
      <c r="A174" s="15">
        <v>44317</v>
      </c>
      <c r="B174" s="1">
        <v>0</v>
      </c>
      <c r="C174" s="1">
        <v>0</v>
      </c>
      <c r="D174" s="17">
        <v>28.718469586097001</v>
      </c>
      <c r="E174" s="17">
        <v>183.19999694824199</v>
      </c>
      <c r="F174" s="1">
        <v>0.17894399999999999</v>
      </c>
    </row>
    <row r="175" spans="1:14" x14ac:dyDescent="0.4">
      <c r="A175" s="15">
        <v>44348</v>
      </c>
      <c r="B175" s="1">
        <v>1045.5264</v>
      </c>
      <c r="C175" s="1">
        <v>140313.60000000001</v>
      </c>
      <c r="D175" s="17">
        <v>64.030170009667899</v>
      </c>
      <c r="E175" s="17">
        <v>177.850006103515</v>
      </c>
      <c r="F175" s="1">
        <v>0.22364300000000001</v>
      </c>
    </row>
    <row r="176" spans="1:14" x14ac:dyDescent="0.4">
      <c r="A176" s="15">
        <v>44378</v>
      </c>
      <c r="B176" s="1">
        <v>339.72480000000002</v>
      </c>
      <c r="C176" s="1">
        <v>160358.39999999999</v>
      </c>
      <c r="D176" s="17">
        <v>32</v>
      </c>
      <c r="E176" s="17">
        <v>182.27191391022501</v>
      </c>
      <c r="F176" s="1">
        <v>0.25012299999999998</v>
      </c>
    </row>
    <row r="177" spans="1:6" x14ac:dyDescent="0.4">
      <c r="A177" s="15">
        <v>44409</v>
      </c>
      <c r="B177" s="1">
        <v>92396.246400000004</v>
      </c>
      <c r="C177" s="1">
        <v>2133216</v>
      </c>
      <c r="D177" s="17">
        <v>73.550003051757798</v>
      </c>
      <c r="E177" s="17">
        <v>140.654224218579</v>
      </c>
      <c r="F177" s="1">
        <v>0.26964500000000002</v>
      </c>
    </row>
    <row r="178" spans="1:6" x14ac:dyDescent="0.4">
      <c r="A178" s="15">
        <v>44440</v>
      </c>
      <c r="B178" s="1">
        <v>0</v>
      </c>
      <c r="C178" s="1">
        <v>0</v>
      </c>
      <c r="D178" s="17">
        <v>20.762241363525298</v>
      </c>
      <c r="E178" s="17">
        <v>109.97759618574899</v>
      </c>
      <c r="F178" s="1">
        <v>0.233069</v>
      </c>
    </row>
    <row r="179" spans="1:6" x14ac:dyDescent="0.4">
      <c r="A179" s="15">
        <v>44470</v>
      </c>
      <c r="B179" s="1">
        <v>0</v>
      </c>
      <c r="C179" s="1">
        <v>0</v>
      </c>
      <c r="D179" s="17">
        <v>8.4333536139657799</v>
      </c>
      <c r="E179" s="17">
        <v>65.625</v>
      </c>
      <c r="F179" s="1">
        <v>0.179592</v>
      </c>
    </row>
    <row r="180" spans="1:6" x14ac:dyDescent="0.4">
      <c r="A180" s="15">
        <v>44501</v>
      </c>
      <c r="B180" s="1">
        <v>0</v>
      </c>
      <c r="C180" s="1">
        <v>0</v>
      </c>
      <c r="D180" s="17">
        <v>10.8023552896806</v>
      </c>
      <c r="E180" s="17">
        <v>39.875</v>
      </c>
      <c r="F180" s="1">
        <v>0.146123</v>
      </c>
    </row>
    <row r="181" spans="1:6" x14ac:dyDescent="0.4">
      <c r="A181" s="15">
        <v>44531</v>
      </c>
      <c r="B181" s="1">
        <v>0</v>
      </c>
      <c r="C181" s="1">
        <v>0</v>
      </c>
      <c r="D181" s="17">
        <v>2.52184882722685</v>
      </c>
      <c r="E181" s="17">
        <v>24.027905224675798</v>
      </c>
      <c r="F181" s="1">
        <v>0.13941500000000001</v>
      </c>
    </row>
  </sheetData>
  <phoneticPr fontId="1" type="noConversion"/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C60800C-25E2-4885-B57B-EE1CC0AD1024}">
  <dimension ref="A1:FZ39"/>
  <sheetViews>
    <sheetView workbookViewId="0">
      <selection activeCell="A25" sqref="A25"/>
    </sheetView>
  </sheetViews>
  <sheetFormatPr defaultRowHeight="13.9" x14ac:dyDescent="0.4"/>
  <sheetData>
    <row r="1" spans="1:182" x14ac:dyDescent="0.4">
      <c r="A1" t="s">
        <v>19</v>
      </c>
    </row>
    <row r="2" spans="1:182" x14ac:dyDescent="0.4">
      <c r="A2" t="s">
        <v>9</v>
      </c>
      <c r="B2">
        <v>6.4320357026940542E-2</v>
      </c>
      <c r="C2">
        <v>9.9820593624053849E-2</v>
      </c>
      <c r="D2">
        <v>7.4000500087067392E-2</v>
      </c>
      <c r="E2">
        <v>0.20780065974867062</v>
      </c>
      <c r="F2">
        <v>0.40215211108133653</v>
      </c>
      <c r="G2">
        <v>0.39272454280828217</v>
      </c>
      <c r="H2">
        <v>0.15053055169480961</v>
      </c>
      <c r="I2">
        <v>1.4100376412341242E-2</v>
      </c>
      <c r="J2">
        <v>0.47380289325763969</v>
      </c>
      <c r="K2">
        <v>7.1719110189608637E-2</v>
      </c>
      <c r="L2">
        <v>4.8180223602054657E-2</v>
      </c>
      <c r="M2">
        <v>0.11575165910678437</v>
      </c>
      <c r="N2">
        <v>0.3577160572890431</v>
      </c>
      <c r="O2">
        <v>0.21716698384514879</v>
      </c>
      <c r="P2">
        <v>8.7040946939155275E-2</v>
      </c>
      <c r="Q2">
        <v>0.2065341812904414</v>
      </c>
      <c r="R2">
        <v>0.34796908622055633</v>
      </c>
      <c r="S2">
        <v>0.38087849836912702</v>
      </c>
      <c r="T2">
        <v>0.29711495541157773</v>
      </c>
      <c r="U2">
        <v>0.13951725883293328</v>
      </c>
      <c r="V2">
        <v>7.7786300013525364E-2</v>
      </c>
      <c r="W2">
        <v>0.12254469792973863</v>
      </c>
      <c r="X2">
        <v>6.7040718550825232E-2</v>
      </c>
      <c r="Y2">
        <v>0.16475775638591325</v>
      </c>
      <c r="Z2">
        <v>0.40545591149756971</v>
      </c>
      <c r="AA2">
        <v>0.28390846719586316</v>
      </c>
      <c r="AB2">
        <v>5.2966097205820788E-2</v>
      </c>
      <c r="AC2">
        <v>0.24430529665100242</v>
      </c>
      <c r="AD2">
        <v>0.41504300033732727</v>
      </c>
      <c r="AE2">
        <v>0.33906287318358819</v>
      </c>
      <c r="AF2">
        <v>0.39957539780876511</v>
      </c>
      <c r="AG2">
        <v>0.37765101743166285</v>
      </c>
      <c r="AH2">
        <v>0.18619106064952123</v>
      </c>
      <c r="AI2">
        <v>6.5627483504484677E-2</v>
      </c>
      <c r="AJ2">
        <v>0.11755338135939845</v>
      </c>
      <c r="AK2">
        <v>0.4386036199077506</v>
      </c>
      <c r="AL2">
        <v>0.33547064523643061</v>
      </c>
      <c r="AM2">
        <v>2.6738432679621942E-2</v>
      </c>
      <c r="AN2">
        <v>7.6220546720973781E-2</v>
      </c>
      <c r="AO2">
        <v>3.0245032645833435E-3</v>
      </c>
      <c r="AP2">
        <v>0.37496458628353796</v>
      </c>
      <c r="AQ2">
        <v>0.45875452529348276</v>
      </c>
      <c r="AR2">
        <v>9.9120105887679326E-3</v>
      </c>
      <c r="AS2">
        <v>1.0202987414424311E-2</v>
      </c>
      <c r="AT2">
        <v>4.7920150221768536E-2</v>
      </c>
      <c r="AU2">
        <v>2.2685143853786057E-2</v>
      </c>
      <c r="AV2">
        <v>3.5203329117214702E-2</v>
      </c>
      <c r="AW2">
        <v>4.5469911241883551E-3</v>
      </c>
      <c r="AX2">
        <v>0.46380935979276039</v>
      </c>
      <c r="AY2">
        <v>0.47642041038166111</v>
      </c>
      <c r="AZ2">
        <v>2.0512592797433042E-3</v>
      </c>
      <c r="BA2">
        <v>2.2811988317331361E-2</v>
      </c>
      <c r="BB2">
        <v>4.333375921261122E-2</v>
      </c>
      <c r="BC2">
        <v>3.3711440645473836E-2</v>
      </c>
      <c r="BD2">
        <v>4.3377948847583288E-2</v>
      </c>
      <c r="BE2">
        <v>3.640730560156364E-2</v>
      </c>
      <c r="BF2">
        <v>4.3269931505513656E-2</v>
      </c>
      <c r="BG2">
        <v>4.1807882947559612E-2</v>
      </c>
      <c r="BH2">
        <v>4.7294458800094759E-2</v>
      </c>
      <c r="BI2">
        <v>5.6137407595641405E-2</v>
      </c>
      <c r="BJ2">
        <v>5.6000436096558984E-2</v>
      </c>
      <c r="BK2">
        <v>9.0762353294867704E-2</v>
      </c>
      <c r="BL2">
        <v>6.7274685543260521E-2</v>
      </c>
      <c r="BM2">
        <v>0.15631966885516166</v>
      </c>
      <c r="BN2">
        <v>0.33540503754608242</v>
      </c>
      <c r="BO2">
        <v>0.38605737568822696</v>
      </c>
      <c r="BP2">
        <v>0.30773711918198288</v>
      </c>
      <c r="BQ2">
        <v>0.13708229097914942</v>
      </c>
      <c r="BR2">
        <v>7.0933618622441005E-2</v>
      </c>
      <c r="BS2">
        <v>0.12211531880858043</v>
      </c>
      <c r="BT2">
        <v>7.7726074659606306E-2</v>
      </c>
      <c r="BU2">
        <v>8.3611880854005977E-2</v>
      </c>
      <c r="BV2">
        <v>9.3046164728487882E-2</v>
      </c>
      <c r="BW2">
        <v>8.566693769472665E-2</v>
      </c>
      <c r="BX2">
        <v>0.12738186674728069</v>
      </c>
      <c r="BY2">
        <v>0.15070633251908297</v>
      </c>
      <c r="BZ2">
        <v>0.30950158084266277</v>
      </c>
      <c r="CA2">
        <v>0.40531982443151604</v>
      </c>
      <c r="CB2">
        <v>0.38360117145572076</v>
      </c>
      <c r="CC2">
        <v>0.41138000247851847</v>
      </c>
      <c r="CD2">
        <v>0.12131183128906103</v>
      </c>
      <c r="CE2">
        <v>3.1867297986780993E-2</v>
      </c>
      <c r="CF2">
        <v>0.17426414036817536</v>
      </c>
      <c r="CG2">
        <v>2.0168625689613719E-2</v>
      </c>
      <c r="CH2">
        <v>0.35034807769628051</v>
      </c>
      <c r="CI2">
        <v>0.47727354345842016</v>
      </c>
      <c r="CJ2">
        <v>0.13357340431319056</v>
      </c>
      <c r="CK2">
        <v>0.14734869026663522</v>
      </c>
      <c r="CL2">
        <v>0.32600011397347739</v>
      </c>
      <c r="CM2">
        <v>0.38721217290382576</v>
      </c>
      <c r="CN2">
        <v>0.29991322063164733</v>
      </c>
      <c r="CO2">
        <v>0.11388771249354078</v>
      </c>
      <c r="CP2">
        <v>0.10736712419198623</v>
      </c>
      <c r="CQ2">
        <v>0.29549267023093168</v>
      </c>
      <c r="CR2">
        <v>9.8558349556439676E-2</v>
      </c>
      <c r="CS2">
        <v>7.1729978996606325E-2</v>
      </c>
      <c r="CT2">
        <v>0.36580015605008837</v>
      </c>
      <c r="CU2">
        <v>1.4667172579624005E-3</v>
      </c>
      <c r="CV2">
        <v>3.2945120886337512E-2</v>
      </c>
      <c r="CW2">
        <v>0.48954460341223732</v>
      </c>
      <c r="CX2">
        <v>0.49084205656461977</v>
      </c>
      <c r="CY2">
        <v>0.49985456343325013</v>
      </c>
      <c r="CZ2">
        <v>2.1638418055082934E-2</v>
      </c>
      <c r="DA2">
        <v>1.2525069667134016E-2</v>
      </c>
      <c r="DB2">
        <v>0.43085554145975674</v>
      </c>
      <c r="DC2">
        <v>1.0721474656267792E-2</v>
      </c>
      <c r="DD2">
        <v>7.3357263220453425E-2</v>
      </c>
      <c r="DE2">
        <v>0.41241329303508106</v>
      </c>
      <c r="DF2">
        <v>0.10808646959665262</v>
      </c>
      <c r="DG2">
        <v>5.390034678021189E-2</v>
      </c>
      <c r="DH2">
        <v>0.15084639078150613</v>
      </c>
      <c r="DI2">
        <v>6.1280817560075716E-2</v>
      </c>
      <c r="DJ2">
        <v>0.14657882827961868</v>
      </c>
      <c r="DK2">
        <v>0.34622679821046837</v>
      </c>
      <c r="DL2">
        <v>0.38061446845838176</v>
      </c>
      <c r="DM2">
        <v>0.28301468275090458</v>
      </c>
      <c r="DN2">
        <v>0.11727307870139705</v>
      </c>
      <c r="DO2">
        <v>6.389961560981372E-2</v>
      </c>
      <c r="DP2">
        <v>9.9486665569358854E-2</v>
      </c>
      <c r="DQ2">
        <v>6.8085861009806625E-2</v>
      </c>
      <c r="DR2">
        <v>9.2075967822341648E-2</v>
      </c>
      <c r="DS2">
        <v>0.10601316262058216</v>
      </c>
      <c r="DT2">
        <v>9.9308468917835319E-2</v>
      </c>
      <c r="DU2">
        <v>0.13063813434600288</v>
      </c>
      <c r="DV2">
        <v>0.13769754553258745</v>
      </c>
      <c r="DW2">
        <v>0.14633807175296543</v>
      </c>
      <c r="DX2">
        <v>0.12059874760843602</v>
      </c>
      <c r="DY2">
        <v>8.0430850781351509E-2</v>
      </c>
      <c r="DZ2">
        <v>7.4244571475235416E-2</v>
      </c>
      <c r="EA2">
        <v>5.8047265327370444E-2</v>
      </c>
      <c r="EB2">
        <v>5.9888089484061602E-2</v>
      </c>
      <c r="EC2">
        <v>5.5107496042481857E-2</v>
      </c>
      <c r="ED2">
        <v>6.4136358096591614E-2</v>
      </c>
      <c r="EE2">
        <v>9.1554109832384753E-2</v>
      </c>
      <c r="EF2">
        <v>9.3712382571325109E-2</v>
      </c>
      <c r="EG2">
        <v>0.16741553619110505</v>
      </c>
      <c r="EH2">
        <v>0.34149502387591502</v>
      </c>
      <c r="EI2">
        <v>0.4002602389200422</v>
      </c>
      <c r="EJ2">
        <v>0.41678304087367485</v>
      </c>
      <c r="EK2">
        <v>0.44745726072597852</v>
      </c>
      <c r="EL2">
        <v>0.29305553735379908</v>
      </c>
      <c r="EM2">
        <v>8.0471775715662983E-2</v>
      </c>
      <c r="EN2">
        <v>0.12269550626209036</v>
      </c>
      <c r="EO2">
        <v>0.37333992038080582</v>
      </c>
      <c r="EP2">
        <v>0.13214434312021703</v>
      </c>
      <c r="EQ2">
        <v>7.1797003034932999E-2</v>
      </c>
      <c r="ER2">
        <v>0.35404856150928865</v>
      </c>
      <c r="ES2">
        <v>0.37253509588443107</v>
      </c>
      <c r="ET2">
        <v>0.38746694218433003</v>
      </c>
      <c r="EU2">
        <v>0.31104763881457786</v>
      </c>
      <c r="EV2">
        <v>0.15506661351250189</v>
      </c>
      <c r="EW2">
        <v>7.6466526004157931E-2</v>
      </c>
      <c r="EX2">
        <v>0.12375348212075986</v>
      </c>
      <c r="EY2">
        <v>8.982164226785716E-2</v>
      </c>
      <c r="EZ2">
        <v>0.10798745996288837</v>
      </c>
      <c r="FA2">
        <v>0.16961167346479317</v>
      </c>
      <c r="FB2">
        <v>5.3204988567209642E-2</v>
      </c>
      <c r="FC2">
        <v>0.23040813992899065</v>
      </c>
      <c r="FD2">
        <v>0.47563512306406508</v>
      </c>
      <c r="FE2">
        <v>0.41783836614966785</v>
      </c>
      <c r="FF2">
        <v>0.35490027371958571</v>
      </c>
      <c r="FG2">
        <v>0.17713432313040936</v>
      </c>
      <c r="FH2">
        <v>0.1897763977798034</v>
      </c>
      <c r="FI2">
        <v>0.38908564400163215</v>
      </c>
      <c r="FJ2">
        <v>0.4915866347663711</v>
      </c>
      <c r="FK2">
        <v>0.41642532351799461</v>
      </c>
      <c r="FL2">
        <v>0.1223581902235279</v>
      </c>
      <c r="FM2">
        <v>7.0996182770752259E-2</v>
      </c>
      <c r="FN2">
        <v>0.17855255242223111</v>
      </c>
      <c r="FO2">
        <v>0.17905553793284043</v>
      </c>
      <c r="FP2">
        <v>0.16947791174304042</v>
      </c>
      <c r="FQ2">
        <v>0.1355185152262125</v>
      </c>
      <c r="FR2">
        <v>0.18779306300459037</v>
      </c>
      <c r="FS2">
        <v>0.28676518946521889</v>
      </c>
      <c r="FT2">
        <v>0.40807365653655153</v>
      </c>
      <c r="FU2">
        <v>0.41891923564335293</v>
      </c>
      <c r="FV2">
        <v>0.2851581634418795</v>
      </c>
      <c r="FW2">
        <v>4.3860012671546642E-2</v>
      </c>
      <c r="FX2">
        <f>AVERAGE(B2:FW2)</f>
        <v>0.19351253987278913</v>
      </c>
      <c r="FY2">
        <f>1/FX2</f>
        <v>5.1676237656607569</v>
      </c>
      <c r="FZ2">
        <f>30/FX2</f>
        <v>155.02871296982272</v>
      </c>
    </row>
    <row r="3" spans="1:182" x14ac:dyDescent="0.4">
      <c r="A3" t="s">
        <v>10</v>
      </c>
      <c r="B3">
        <v>0.46826010003086627</v>
      </c>
      <c r="C3">
        <v>0.10333245513651727</v>
      </c>
      <c r="D3">
        <v>0.105369428331282</v>
      </c>
      <c r="E3">
        <v>0.12955204683778324</v>
      </c>
      <c r="F3">
        <v>0.15640168741303162</v>
      </c>
      <c r="G3">
        <v>0.17875859764993704</v>
      </c>
      <c r="H3">
        <v>0.17761226921190865</v>
      </c>
      <c r="I3">
        <v>0.15150532668442007</v>
      </c>
      <c r="J3">
        <v>0.13824528906952391</v>
      </c>
      <c r="K3">
        <v>0.14485598354870485</v>
      </c>
      <c r="L3">
        <v>0.15389284464547456</v>
      </c>
      <c r="M3">
        <v>0.16675027685378924</v>
      </c>
      <c r="N3">
        <v>0.17489978327270372</v>
      </c>
      <c r="O3">
        <v>0.16489927243286603</v>
      </c>
      <c r="P3">
        <v>0.14235323095802085</v>
      </c>
      <c r="Q3">
        <v>0.12814579528214395</v>
      </c>
      <c r="R3">
        <v>0.13167754563329545</v>
      </c>
      <c r="S3">
        <v>0.13433669611301047</v>
      </c>
      <c r="T3">
        <v>0.12349530154159606</v>
      </c>
      <c r="U3">
        <v>0.11258345197515628</v>
      </c>
      <c r="V3">
        <v>0.11096021295368658</v>
      </c>
      <c r="W3">
        <v>0.11515658311377006</v>
      </c>
      <c r="X3">
        <v>0.12904711126287491</v>
      </c>
      <c r="Y3">
        <v>0.15051957294150639</v>
      </c>
      <c r="Z3">
        <v>0.169936801556762</v>
      </c>
      <c r="AA3">
        <v>0.18298898543439732</v>
      </c>
      <c r="AB3">
        <v>0.18244854090078891</v>
      </c>
      <c r="AC3">
        <v>0.17035088658264458</v>
      </c>
      <c r="AD3">
        <v>0.16749372923544523</v>
      </c>
      <c r="AE3">
        <v>0.18459555547773393</v>
      </c>
      <c r="AF3">
        <v>0.2030274417767291</v>
      </c>
      <c r="AG3">
        <v>0.19458223891120593</v>
      </c>
      <c r="AH3">
        <v>0.1662492456513088</v>
      </c>
      <c r="AI3">
        <v>0.15128713358883983</v>
      </c>
      <c r="AJ3">
        <v>0.1539398112368249</v>
      </c>
      <c r="AK3">
        <v>0.1633297444477553</v>
      </c>
      <c r="AL3">
        <v>0.17538974382160347</v>
      </c>
      <c r="AM3">
        <v>0.17655877590578017</v>
      </c>
      <c r="AN3">
        <v>0.15505640453871061</v>
      </c>
      <c r="AO3">
        <v>0.12317002615911045</v>
      </c>
      <c r="AP3">
        <v>9.8085005286517729E-2</v>
      </c>
      <c r="AQ3">
        <v>8.1459448111189131E-2</v>
      </c>
      <c r="AR3">
        <v>6.7946697558514513E-2</v>
      </c>
      <c r="AS3">
        <v>5.3925116709535086E-2</v>
      </c>
      <c r="AT3">
        <v>4.2104861714921449E-2</v>
      </c>
      <c r="AU3">
        <v>3.5149238659873551E-2</v>
      </c>
      <c r="AV3">
        <v>3.236684436124624E-2</v>
      </c>
      <c r="AW3">
        <v>3.3319623476355795E-2</v>
      </c>
      <c r="AX3">
        <v>3.9069610452783676E-2</v>
      </c>
      <c r="AY3">
        <v>4.8206904907115107E-2</v>
      </c>
      <c r="AZ3">
        <v>5.4150108711035649E-2</v>
      </c>
      <c r="BA3">
        <v>5.4096703611950715E-2</v>
      </c>
      <c r="BB3">
        <v>5.1941746525120111E-2</v>
      </c>
      <c r="BC3">
        <v>5.0243513955911617E-2</v>
      </c>
      <c r="BD3">
        <v>4.911034432988623E-2</v>
      </c>
      <c r="BE3">
        <v>4.8929021292040395E-2</v>
      </c>
      <c r="BF3">
        <v>4.9730163824838067E-2</v>
      </c>
      <c r="BG3">
        <v>5.1848938239264904E-2</v>
      </c>
      <c r="BH3">
        <v>5.574242705606821E-2</v>
      </c>
      <c r="BI3">
        <v>6.0769035264974257E-2</v>
      </c>
      <c r="BJ3">
        <v>6.6988927050827388E-2</v>
      </c>
      <c r="BK3">
        <v>7.4856009665569559E-2</v>
      </c>
      <c r="BL3">
        <v>8.1204475200191792E-2</v>
      </c>
      <c r="BM3">
        <v>8.5150063880644375E-2</v>
      </c>
      <c r="BN3">
        <v>8.9605970321406742E-2</v>
      </c>
      <c r="BO3">
        <v>9.1095896460929207E-2</v>
      </c>
      <c r="BP3">
        <v>8.6944759095817392E-2</v>
      </c>
      <c r="BQ3">
        <v>8.2750137745640065E-2</v>
      </c>
      <c r="BR3">
        <v>8.0675739019681253E-2</v>
      </c>
      <c r="BS3">
        <v>7.8807668080773247E-2</v>
      </c>
      <c r="BT3">
        <v>7.7255875204227137E-2</v>
      </c>
      <c r="BU3">
        <v>7.6918357638764145E-2</v>
      </c>
      <c r="BV3">
        <v>7.9688869750353025E-2</v>
      </c>
      <c r="BW3">
        <v>8.631034712243639E-2</v>
      </c>
      <c r="BX3">
        <v>9.3295681861131324E-2</v>
      </c>
      <c r="BY3">
        <v>9.7576019379370812E-2</v>
      </c>
      <c r="BZ3">
        <v>0.10472142461773537</v>
      </c>
      <c r="CA3">
        <v>0.11824739906577757</v>
      </c>
      <c r="CB3">
        <v>0.12916288360934311</v>
      </c>
      <c r="CC3">
        <v>0.13392865965266085</v>
      </c>
      <c r="CD3">
        <v>0.13315628033147123</v>
      </c>
      <c r="CE3">
        <v>0.12082319967370282</v>
      </c>
      <c r="CF3">
        <v>0.11254396397418537</v>
      </c>
      <c r="CG3">
        <v>0.13863923902352698</v>
      </c>
      <c r="CH3">
        <v>0.33813681944549961</v>
      </c>
      <c r="CI3">
        <v>0.32310860273980013</v>
      </c>
      <c r="CJ3">
        <v>0.113713304705233</v>
      </c>
      <c r="CK3">
        <v>9.9159750658154203E-2</v>
      </c>
      <c r="CL3">
        <v>0.11886199388347163</v>
      </c>
      <c r="CM3">
        <v>0.1418029007738319</v>
      </c>
      <c r="CN3">
        <v>0.1482816158843096</v>
      </c>
      <c r="CO3">
        <v>0.14218890064102579</v>
      </c>
      <c r="CP3">
        <v>0.1299897548607572</v>
      </c>
      <c r="CQ3">
        <v>0.11586598269994668</v>
      </c>
      <c r="CR3">
        <v>0.11109096349046343</v>
      </c>
      <c r="CS3">
        <v>0.11221177150769893</v>
      </c>
      <c r="CT3">
        <v>0.11018237887603531</v>
      </c>
      <c r="CU3">
        <v>0.11721397283948522</v>
      </c>
      <c r="CV3">
        <v>0.14502223202763656</v>
      </c>
      <c r="CW3">
        <v>0.17987577628880097</v>
      </c>
      <c r="CX3">
        <v>0.15770710602634569</v>
      </c>
      <c r="CY3">
        <v>9.4629465123647991E-2</v>
      </c>
      <c r="CZ3">
        <v>8.1595852602843924E-2</v>
      </c>
      <c r="DA3">
        <v>0.10299310297788904</v>
      </c>
      <c r="DB3">
        <v>0.12080003972182107</v>
      </c>
      <c r="DC3">
        <v>0.14594647248968845</v>
      </c>
      <c r="DD3">
        <v>0.16069249177813341</v>
      </c>
      <c r="DE3">
        <v>0.14655014639492756</v>
      </c>
      <c r="DF3">
        <v>0.12785879556044322</v>
      </c>
      <c r="DG3">
        <v>0.11528120292636557</v>
      </c>
      <c r="DH3">
        <v>0.10431452934186314</v>
      </c>
      <c r="DI3">
        <v>9.784537881694079E-2</v>
      </c>
      <c r="DJ3">
        <v>9.6157332199480444E-2</v>
      </c>
      <c r="DK3">
        <v>9.9550679592281324E-2</v>
      </c>
      <c r="DL3">
        <v>0.10125921141513083</v>
      </c>
      <c r="DM3">
        <v>9.456498224048826E-2</v>
      </c>
      <c r="DN3">
        <v>8.6732612245271068E-2</v>
      </c>
      <c r="DO3">
        <v>8.2151550522556932E-2</v>
      </c>
      <c r="DP3">
        <v>7.88260118825755E-2</v>
      </c>
      <c r="DQ3">
        <v>7.6035233876774508E-2</v>
      </c>
      <c r="DR3">
        <v>7.3982935822847637E-2</v>
      </c>
      <c r="DS3">
        <v>7.2745500654005563E-2</v>
      </c>
      <c r="DT3">
        <v>7.0406891163788191E-2</v>
      </c>
      <c r="DU3">
        <v>6.7378574188726281E-2</v>
      </c>
      <c r="DV3">
        <v>6.3747463623094247E-2</v>
      </c>
      <c r="DW3">
        <v>5.953604787487559E-2</v>
      </c>
      <c r="DX3">
        <v>5.7554247516956106E-2</v>
      </c>
      <c r="DY3">
        <v>5.8363021772692418E-2</v>
      </c>
      <c r="DZ3">
        <v>6.0775080883937904E-2</v>
      </c>
      <c r="EA3">
        <v>6.5529247446471969E-2</v>
      </c>
      <c r="EB3">
        <v>7.2351569868960255E-2</v>
      </c>
      <c r="EC3">
        <v>8.1758097890818004E-2</v>
      </c>
      <c r="ED3">
        <v>9.662687925140688E-2</v>
      </c>
      <c r="EE3">
        <v>0.11173686907495449</v>
      </c>
      <c r="EF3">
        <v>0.12413238564526786</v>
      </c>
      <c r="EG3">
        <v>0.14473566019881207</v>
      </c>
      <c r="EH3">
        <v>0.18246904819080723</v>
      </c>
      <c r="EI3">
        <v>0.21689584515200186</v>
      </c>
      <c r="EJ3">
        <v>0.21742839387615426</v>
      </c>
      <c r="EK3">
        <v>0.1908027029562471</v>
      </c>
      <c r="EL3">
        <v>0.16682706437973474</v>
      </c>
      <c r="EM3">
        <v>0.15755004560976932</v>
      </c>
      <c r="EN3">
        <v>0.15141320590458038</v>
      </c>
      <c r="EO3">
        <v>0.15251353673191409</v>
      </c>
      <c r="EP3">
        <v>0.16963856480197195</v>
      </c>
      <c r="EQ3">
        <v>0.18001228782923251</v>
      </c>
      <c r="ER3">
        <v>0.17201841553592889</v>
      </c>
      <c r="ES3">
        <v>0.16220038210377538</v>
      </c>
      <c r="ET3">
        <v>0.15044867928395889</v>
      </c>
      <c r="EU3">
        <v>0.12397833578182284</v>
      </c>
      <c r="EV3">
        <v>0.10243260152152672</v>
      </c>
      <c r="EW3">
        <v>9.8958733242039104E-2</v>
      </c>
      <c r="EX3">
        <v>9.929777492127273E-2</v>
      </c>
      <c r="EY3">
        <v>0.10834003694261163</v>
      </c>
      <c r="EZ3">
        <v>0.12541751857338942</v>
      </c>
      <c r="FA3">
        <v>0.14199330900867957</v>
      </c>
      <c r="FB3">
        <v>0.15690291022816036</v>
      </c>
      <c r="FC3">
        <v>0.15780711034828193</v>
      </c>
      <c r="FD3">
        <v>0.14336679791333432</v>
      </c>
      <c r="FE3">
        <v>0.12107412057861759</v>
      </c>
      <c r="FF3">
        <v>7.7234838399991609E-2</v>
      </c>
      <c r="FG3">
        <v>1.4352722046775585E-2</v>
      </c>
      <c r="FH3">
        <v>1.8606651656293716E-2</v>
      </c>
      <c r="FI3">
        <v>9.7690103290284755E-2</v>
      </c>
      <c r="FJ3">
        <v>0.13609867490316205</v>
      </c>
      <c r="FK3">
        <v>0.12558012782427952</v>
      </c>
      <c r="FL3">
        <v>0.12081679199789509</v>
      </c>
      <c r="FM3">
        <v>0.12355168403866335</v>
      </c>
      <c r="FN3">
        <v>0.13183409273976313</v>
      </c>
      <c r="FO3">
        <v>0.13843603808749658</v>
      </c>
      <c r="FP3">
        <v>0.13475267547955433</v>
      </c>
      <c r="FQ3">
        <v>0.13802015856874822</v>
      </c>
      <c r="FR3">
        <v>0.14352666428781433</v>
      </c>
      <c r="FS3">
        <v>0.14292487882065455</v>
      </c>
      <c r="FT3">
        <v>0.14536780831420737</v>
      </c>
      <c r="FU3">
        <v>0.14075968139192263</v>
      </c>
      <c r="FV3">
        <v>0.13030548896867025</v>
      </c>
      <c r="FW3">
        <v>0.13325055768849536</v>
      </c>
      <c r="FX3">
        <f t="shared" ref="FX3:FX38" si="0">AVERAGE(B3:FW3)</f>
        <v>0.12041581787331769</v>
      </c>
      <c r="FY3">
        <f t="shared" ref="FY3:FY38" si="1">1/FX3</f>
        <v>8.3045568070802833</v>
      </c>
      <c r="FZ3">
        <f t="shared" ref="FZ3:FZ38" si="2">30/FX3</f>
        <v>249.13670421240849</v>
      </c>
    </row>
    <row r="4" spans="1:182" x14ac:dyDescent="0.4">
      <c r="A4" t="s">
        <v>11</v>
      </c>
      <c r="B4">
        <v>9.9515556772285019E-2</v>
      </c>
      <c r="C4">
        <v>8.4905323531294472E-2</v>
      </c>
      <c r="D4">
        <v>9.0792645590982518E-2</v>
      </c>
      <c r="E4">
        <v>8.6254744711387873E-2</v>
      </c>
      <c r="F4">
        <v>8.7282575386258332E-2</v>
      </c>
      <c r="G4">
        <v>8.5180801312373169E-2</v>
      </c>
      <c r="H4">
        <v>8.0326513991596085E-2</v>
      </c>
      <c r="I4">
        <v>7.8142668857984557E-2</v>
      </c>
      <c r="J4">
        <v>7.6007785945572198E-2</v>
      </c>
      <c r="K4">
        <v>7.8075995941070481E-2</v>
      </c>
      <c r="L4">
        <v>7.9732384325933867E-2</v>
      </c>
      <c r="M4">
        <v>8.1099275504337695E-2</v>
      </c>
      <c r="N4">
        <v>8.1224619240489015E-2</v>
      </c>
      <c r="O4">
        <v>8.0365319126419213E-2</v>
      </c>
      <c r="P4">
        <v>8.0155712424170494E-2</v>
      </c>
      <c r="Q4">
        <v>7.9393720702810006E-2</v>
      </c>
      <c r="R4">
        <v>7.9505374382127972E-2</v>
      </c>
      <c r="S4">
        <v>7.9596161364439505E-2</v>
      </c>
      <c r="T4">
        <v>7.9065732298443547E-2</v>
      </c>
      <c r="U4">
        <v>7.6928576032245954E-2</v>
      </c>
      <c r="V4">
        <v>7.4512332710862689E-2</v>
      </c>
      <c r="W4">
        <v>7.3777089310094843E-2</v>
      </c>
      <c r="X4">
        <v>7.3241845648314485E-2</v>
      </c>
      <c r="Y4">
        <v>7.4449607708444693E-2</v>
      </c>
      <c r="Z4">
        <v>7.8854743618925291E-2</v>
      </c>
      <c r="AA4">
        <v>8.5817712941056432E-2</v>
      </c>
      <c r="AB4">
        <v>9.1269296190218868E-2</v>
      </c>
      <c r="AC4">
        <v>9.3434981685849905E-2</v>
      </c>
      <c r="AD4">
        <v>9.5339301891149975E-2</v>
      </c>
      <c r="AE4">
        <v>9.6163301180751171E-2</v>
      </c>
      <c r="AF4">
        <v>9.4620153992204165E-2</v>
      </c>
      <c r="AG4">
        <v>8.9492233601126694E-2</v>
      </c>
      <c r="AH4">
        <v>8.3573995794397726E-2</v>
      </c>
      <c r="AI4">
        <v>8.0227023637168229E-2</v>
      </c>
      <c r="AJ4">
        <v>7.7702125734487426E-2</v>
      </c>
      <c r="AK4">
        <v>7.92264628750807E-2</v>
      </c>
      <c r="AL4">
        <v>8.6975522036640107E-2</v>
      </c>
      <c r="AM4">
        <v>0.1006455642996985</v>
      </c>
      <c r="AN4">
        <v>0.11143596106579765</v>
      </c>
      <c r="AO4">
        <v>0.10637234296335035</v>
      </c>
      <c r="AP4">
        <v>9.1253763588805062E-2</v>
      </c>
      <c r="AQ4">
        <v>7.5790649590370671E-2</v>
      </c>
      <c r="AR4">
        <v>6.3677724128281002E-2</v>
      </c>
      <c r="AS4">
        <v>5.5684200093060972E-2</v>
      </c>
      <c r="AT4">
        <v>5.0208002061997187E-2</v>
      </c>
      <c r="AU4">
        <v>4.6687355258771449E-2</v>
      </c>
      <c r="AV4">
        <v>4.424058837571767E-2</v>
      </c>
      <c r="AW4">
        <v>4.2826675390129902E-2</v>
      </c>
      <c r="AX4">
        <v>4.1965666683443266E-2</v>
      </c>
      <c r="AY4">
        <v>4.1551102465851475E-2</v>
      </c>
      <c r="AZ4">
        <v>4.0872422516104158E-2</v>
      </c>
      <c r="BA4">
        <v>3.9609264620117442E-2</v>
      </c>
      <c r="BB4">
        <v>3.8462933144179846E-2</v>
      </c>
      <c r="BC4">
        <v>3.7765552942436213E-2</v>
      </c>
      <c r="BD4">
        <v>3.7476062814261447E-2</v>
      </c>
      <c r="BE4">
        <v>3.7428688888970073E-2</v>
      </c>
      <c r="BF4">
        <v>3.7666803674520181E-2</v>
      </c>
      <c r="BG4">
        <v>3.8066552673394254E-2</v>
      </c>
      <c r="BH4">
        <v>3.8770649386658557E-2</v>
      </c>
      <c r="BI4">
        <v>3.9662197716395113E-2</v>
      </c>
      <c r="BJ4">
        <v>4.0620901070976753E-2</v>
      </c>
      <c r="BK4">
        <v>4.1344130975246404E-2</v>
      </c>
      <c r="BL4">
        <v>4.1983304870849072E-2</v>
      </c>
      <c r="BM4">
        <v>4.2604938459346903E-2</v>
      </c>
      <c r="BN4">
        <v>4.3321288590916544E-2</v>
      </c>
      <c r="BO4">
        <v>4.376616419023123E-2</v>
      </c>
      <c r="BP4">
        <v>4.3158531275401014E-2</v>
      </c>
      <c r="BQ4">
        <v>4.19429451164147E-2</v>
      </c>
      <c r="BR4">
        <v>4.0679396455622734E-2</v>
      </c>
      <c r="BS4">
        <v>3.9436415771211833E-2</v>
      </c>
      <c r="BT4">
        <v>3.798968612134377E-2</v>
      </c>
      <c r="BU4">
        <v>3.5956316229886751E-2</v>
      </c>
      <c r="BV4">
        <v>3.3500594402060817E-2</v>
      </c>
      <c r="BW4">
        <v>3.1327051201666241E-2</v>
      </c>
      <c r="BX4">
        <v>2.9412285520193916E-2</v>
      </c>
      <c r="BY4">
        <v>2.7537554414082559E-2</v>
      </c>
      <c r="BZ4">
        <v>2.5103978334818276E-2</v>
      </c>
      <c r="CA4">
        <v>2.1590894172810973E-2</v>
      </c>
      <c r="CB4">
        <v>1.6924227417410516E-2</v>
      </c>
      <c r="CC4">
        <v>1.1444724578842019E-2</v>
      </c>
      <c r="CD4">
        <v>6.4697196430490425E-3</v>
      </c>
      <c r="CE4">
        <v>6.3961125557219041E-3</v>
      </c>
      <c r="CF4">
        <v>1.3920144436412471E-2</v>
      </c>
      <c r="CG4">
        <v>2.441815739586187E-2</v>
      </c>
      <c r="CH4">
        <v>3.3041673253259081E-2</v>
      </c>
      <c r="CI4">
        <v>3.83729375039032E-2</v>
      </c>
      <c r="CJ4">
        <v>4.1641225756627952E-2</v>
      </c>
      <c r="CK4">
        <v>4.4327760549755561E-2</v>
      </c>
      <c r="CL4">
        <v>4.700029316452882E-2</v>
      </c>
      <c r="CM4">
        <v>5.0139716983513147E-2</v>
      </c>
      <c r="CN4">
        <v>5.209932470810278E-2</v>
      </c>
      <c r="CO4">
        <v>5.3348767078342539E-2</v>
      </c>
      <c r="CP4">
        <v>6.4457084432017989E-2</v>
      </c>
      <c r="CQ4">
        <v>0.25622303328178886</v>
      </c>
      <c r="CR4">
        <v>0.2653966845646844</v>
      </c>
      <c r="CS4">
        <v>7.1792993859571191E-2</v>
      </c>
      <c r="CT4">
        <v>4.9523846309178977E-2</v>
      </c>
      <c r="CU4">
        <v>4.9248559436859997E-2</v>
      </c>
      <c r="CV4">
        <v>5.0856119496386333E-2</v>
      </c>
      <c r="CW4">
        <v>5.3346401528652332E-2</v>
      </c>
      <c r="CX4">
        <v>5.8500953276540195E-2</v>
      </c>
      <c r="CY4">
        <v>6.8525450360785334E-2</v>
      </c>
      <c r="CZ4">
        <v>0.10619083252389815</v>
      </c>
      <c r="DA4">
        <v>0.2005901759116569</v>
      </c>
      <c r="DB4">
        <v>0.18780179262312852</v>
      </c>
      <c r="DC4">
        <v>8.65896822821485E-2</v>
      </c>
      <c r="DD4">
        <v>5.5618154704950074E-2</v>
      </c>
      <c r="DE4">
        <v>4.7492737320866875E-2</v>
      </c>
      <c r="DF4">
        <v>4.5376397405709354E-2</v>
      </c>
      <c r="DG4">
        <v>4.592562342535083E-2</v>
      </c>
      <c r="DH4">
        <v>4.6426912013952146E-2</v>
      </c>
      <c r="DI4">
        <v>4.6642245576406977E-2</v>
      </c>
      <c r="DJ4">
        <v>4.7008733226159824E-2</v>
      </c>
      <c r="DK4">
        <v>4.7730120874455072E-2</v>
      </c>
      <c r="DL4">
        <v>4.7620320325909467E-2</v>
      </c>
      <c r="DM4">
        <v>4.6662971418357152E-2</v>
      </c>
      <c r="DN4">
        <v>4.5990995922098675E-2</v>
      </c>
      <c r="DO4">
        <v>4.5925235865842781E-2</v>
      </c>
      <c r="DP4">
        <v>4.6033918917200364E-2</v>
      </c>
      <c r="DQ4">
        <v>4.6081219578618882E-2</v>
      </c>
      <c r="DR4">
        <v>4.6028830902650503E-2</v>
      </c>
      <c r="DS4">
        <v>4.5596616785477592E-2</v>
      </c>
      <c r="DT4">
        <v>4.5058284396677396E-2</v>
      </c>
      <c r="DU4">
        <v>4.4255406992215598E-2</v>
      </c>
      <c r="DV4">
        <v>4.3820411951704219E-2</v>
      </c>
      <c r="DW4">
        <v>4.38308108806938E-2</v>
      </c>
      <c r="DX4">
        <v>4.4703697915961967E-2</v>
      </c>
      <c r="DY4">
        <v>4.6022933074491346E-2</v>
      </c>
      <c r="DZ4">
        <v>4.727931852739297E-2</v>
      </c>
      <c r="EA4">
        <v>4.7628541909809627E-2</v>
      </c>
      <c r="EB4">
        <v>4.7627826391227174E-2</v>
      </c>
      <c r="EC4">
        <v>4.8480015068409377E-2</v>
      </c>
      <c r="ED4">
        <v>5.0026152281667478E-2</v>
      </c>
      <c r="EE4">
        <v>5.3117363122046346E-2</v>
      </c>
      <c r="EF4">
        <v>5.7221465514481325E-2</v>
      </c>
      <c r="EG4">
        <v>6.3171443440393771E-2</v>
      </c>
      <c r="EH4">
        <v>7.0471937039554178E-2</v>
      </c>
      <c r="EI4">
        <v>7.8289613349210696E-2</v>
      </c>
      <c r="EJ4">
        <v>8.3609994872717586E-2</v>
      </c>
      <c r="EK4">
        <v>8.5094735030049551E-2</v>
      </c>
      <c r="EL4">
        <v>8.4380655490446141E-2</v>
      </c>
      <c r="EM4">
        <v>8.1264166346880912E-2</v>
      </c>
      <c r="EN4">
        <v>7.9578124841442888E-2</v>
      </c>
      <c r="EO4">
        <v>7.9692854900957885E-2</v>
      </c>
      <c r="EP4">
        <v>8.1350347179276486E-2</v>
      </c>
      <c r="EQ4">
        <v>8.2290463904443806E-2</v>
      </c>
      <c r="ER4">
        <v>8.1195166692214965E-2</v>
      </c>
      <c r="ES4">
        <v>8.2885124858934872E-2</v>
      </c>
      <c r="ET4">
        <v>8.5993215077069807E-2</v>
      </c>
      <c r="EU4">
        <v>8.9511248604739052E-2</v>
      </c>
      <c r="EV4">
        <v>8.9694822525494197E-2</v>
      </c>
      <c r="EW4">
        <v>8.678523890489924E-2</v>
      </c>
      <c r="EX4">
        <v>8.5082235494553141E-2</v>
      </c>
      <c r="EY4">
        <v>8.0281213323695144E-2</v>
      </c>
      <c r="EZ4">
        <v>7.5674771310715108E-2</v>
      </c>
      <c r="FA4">
        <v>7.2468424495272646E-2</v>
      </c>
      <c r="FB4">
        <v>7.1987373156734369E-2</v>
      </c>
      <c r="FC4">
        <v>7.4763839273555732E-2</v>
      </c>
      <c r="FD4">
        <v>7.6295289754333862E-2</v>
      </c>
      <c r="FE4">
        <v>7.7574152675899108E-2</v>
      </c>
      <c r="FF4">
        <v>7.5769426830006703E-2</v>
      </c>
      <c r="FG4">
        <v>7.702011231680661E-2</v>
      </c>
      <c r="FH4">
        <v>7.7950117615530251E-2</v>
      </c>
      <c r="FI4">
        <v>7.6891805133879637E-2</v>
      </c>
      <c r="FJ4">
        <v>7.7054716667995377E-2</v>
      </c>
      <c r="FK4">
        <v>7.4098728572173617E-2</v>
      </c>
      <c r="FL4">
        <v>7.6676359422763199E-2</v>
      </c>
      <c r="FM4">
        <v>7.828681460866499E-2</v>
      </c>
      <c r="FN4">
        <v>8.573506427454626E-2</v>
      </c>
      <c r="FO4">
        <v>9.1811044815210754E-2</v>
      </c>
      <c r="FP4">
        <v>9.4151258547719316E-2</v>
      </c>
      <c r="FQ4">
        <v>0.11093033751593928</v>
      </c>
      <c r="FR4">
        <v>0.10516100355472011</v>
      </c>
      <c r="FS4">
        <v>0.10358703573467674</v>
      </c>
      <c r="FT4">
        <v>9.7497601819704793E-2</v>
      </c>
      <c r="FU4">
        <v>7.514761803101716E-2</v>
      </c>
      <c r="FV4">
        <v>7.2803064391352784E-2</v>
      </c>
      <c r="FW4">
        <v>1.3747875082359546E-2</v>
      </c>
      <c r="FX4">
        <f t="shared" si="0"/>
        <v>6.6489631540428945E-2</v>
      </c>
      <c r="FY4">
        <f t="shared" si="1"/>
        <v>15.03993896239222</v>
      </c>
      <c r="FZ4">
        <f t="shared" si="2"/>
        <v>451.19816887176665</v>
      </c>
    </row>
    <row r="5" spans="1:182" x14ac:dyDescent="0.4">
      <c r="A5" t="s">
        <v>12</v>
      </c>
      <c r="B5">
        <v>5.2553488410133679E-2</v>
      </c>
      <c r="C5">
        <v>3.569135724549418E-2</v>
      </c>
      <c r="D5">
        <v>3.8827782336226531E-2</v>
      </c>
      <c r="E5">
        <v>3.2665205381074001E-2</v>
      </c>
      <c r="F5">
        <v>3.5531435115764398E-2</v>
      </c>
      <c r="G5">
        <v>3.2340718743108898E-2</v>
      </c>
      <c r="H5">
        <v>3.4575140423795295E-2</v>
      </c>
      <c r="I5">
        <v>3.2217250361222735E-2</v>
      </c>
      <c r="J5">
        <v>3.362628517110626E-2</v>
      </c>
      <c r="K5">
        <v>3.1952518174962523E-2</v>
      </c>
      <c r="L5">
        <v>3.2845611006964308E-2</v>
      </c>
      <c r="M5">
        <v>3.1717072059676901E-2</v>
      </c>
      <c r="N5">
        <v>3.2183635552749508E-2</v>
      </c>
      <c r="O5">
        <v>3.1642693833028396E-2</v>
      </c>
      <c r="P5">
        <v>3.1928226010557004E-2</v>
      </c>
      <c r="Q5">
        <v>3.1939981580538998E-2</v>
      </c>
      <c r="R5">
        <v>3.2059296267672323E-2</v>
      </c>
      <c r="S5">
        <v>3.2160271916398177E-2</v>
      </c>
      <c r="T5">
        <v>3.1320638289000675E-2</v>
      </c>
      <c r="U5">
        <v>3.0712410980356219E-2</v>
      </c>
      <c r="V5">
        <v>2.9321052952348048E-2</v>
      </c>
      <c r="W5">
        <v>2.8610585137198864E-2</v>
      </c>
      <c r="X5">
        <v>2.6891251248190726E-2</v>
      </c>
      <c r="Y5">
        <v>2.5723646056410195E-2</v>
      </c>
      <c r="Z5">
        <v>2.3328563765949752E-2</v>
      </c>
      <c r="AA5">
        <v>2.1627534122297926E-2</v>
      </c>
      <c r="AB5">
        <v>1.9082716773868622E-2</v>
      </c>
      <c r="AC5">
        <v>1.6979781726665855E-2</v>
      </c>
      <c r="AD5">
        <v>1.3494365268772207E-2</v>
      </c>
      <c r="AE5">
        <v>9.4827086560513741E-3</v>
      </c>
      <c r="AF5">
        <v>4.2593415807243235E-3</v>
      </c>
      <c r="AG5">
        <v>0.49974105308991301</v>
      </c>
      <c r="AH5">
        <v>0.49702702472520399</v>
      </c>
      <c r="AI5">
        <v>0.49697348701913363</v>
      </c>
      <c r="AJ5">
        <v>0.49999279387721102</v>
      </c>
      <c r="AK5">
        <v>4.2248755170046191E-3</v>
      </c>
      <c r="AL5">
        <v>8.1549848287742529E-3</v>
      </c>
      <c r="AM5">
        <v>1.101398645451339E-2</v>
      </c>
      <c r="AN5">
        <v>1.2929192547172225E-2</v>
      </c>
      <c r="AO5">
        <v>1.4295069900105607E-2</v>
      </c>
      <c r="AP5">
        <v>1.5208220524813403E-2</v>
      </c>
      <c r="AQ5">
        <v>1.5883717071650559E-2</v>
      </c>
      <c r="AR5">
        <v>1.6364017820975844E-2</v>
      </c>
      <c r="AS5">
        <v>1.6722351711002923E-2</v>
      </c>
      <c r="AT5">
        <v>1.704765995456254E-2</v>
      </c>
      <c r="AU5">
        <v>1.7287080282292526E-2</v>
      </c>
      <c r="AV5">
        <v>1.7577301771234965E-2</v>
      </c>
      <c r="AW5">
        <v>1.7783048510148555E-2</v>
      </c>
      <c r="AX5">
        <v>1.8091811430552586E-2</v>
      </c>
      <c r="AY5">
        <v>1.8311877608394977E-2</v>
      </c>
      <c r="AZ5">
        <v>1.8659238683790328E-2</v>
      </c>
      <c r="BA5">
        <v>1.8852394123298307E-2</v>
      </c>
      <c r="BB5">
        <v>1.9028849941491736E-2</v>
      </c>
      <c r="BC5">
        <v>1.8908847581420526E-2</v>
      </c>
      <c r="BD5">
        <v>1.8822493819616176E-2</v>
      </c>
      <c r="BE5">
        <v>1.8590892497287816E-2</v>
      </c>
      <c r="BF5">
        <v>1.8487161111971944E-2</v>
      </c>
      <c r="BG5">
        <v>1.827591359319107E-2</v>
      </c>
      <c r="BH5">
        <v>1.8197919003062571E-2</v>
      </c>
      <c r="BI5">
        <v>1.8021101463997168E-2</v>
      </c>
      <c r="BJ5">
        <v>1.7964472284998322E-2</v>
      </c>
      <c r="BK5">
        <v>1.7811021193294984E-2</v>
      </c>
      <c r="BL5">
        <v>1.7751879664197973E-2</v>
      </c>
      <c r="BM5">
        <v>1.7586537114952987E-2</v>
      </c>
      <c r="BN5">
        <v>1.7464390328335872E-2</v>
      </c>
      <c r="BO5">
        <v>1.7208423871827958E-2</v>
      </c>
      <c r="BP5">
        <v>1.6983721990263056E-2</v>
      </c>
      <c r="BQ5">
        <v>1.6727321006040633E-2</v>
      </c>
      <c r="BR5">
        <v>1.657437133445662E-2</v>
      </c>
      <c r="BS5">
        <v>1.6436412633497152E-2</v>
      </c>
      <c r="BT5">
        <v>1.6375015762991711E-2</v>
      </c>
      <c r="BU5">
        <v>1.6333809844908075E-2</v>
      </c>
      <c r="BV5">
        <v>1.6342471541632424E-2</v>
      </c>
      <c r="BW5">
        <v>1.6380997046417069E-2</v>
      </c>
      <c r="BX5">
        <v>1.6446663500263498E-2</v>
      </c>
      <c r="BY5">
        <v>1.6551492614670434E-2</v>
      </c>
      <c r="BZ5">
        <v>1.6665505108802575E-2</v>
      </c>
      <c r="CA5">
        <v>1.6830047212138474E-2</v>
      </c>
      <c r="CB5">
        <v>1.6980578009408245E-2</v>
      </c>
      <c r="CC5">
        <v>1.713960578724914E-2</v>
      </c>
      <c r="CD5">
        <v>1.7197692815113508E-2</v>
      </c>
      <c r="CE5">
        <v>1.7283304343705102E-2</v>
      </c>
      <c r="CF5">
        <v>1.7363499599790902E-2</v>
      </c>
      <c r="CG5">
        <v>1.7527716495204425E-2</v>
      </c>
      <c r="CH5">
        <v>1.769214278603579E-2</v>
      </c>
      <c r="CI5">
        <v>1.7947416895755092E-2</v>
      </c>
      <c r="CJ5">
        <v>1.8224393670867638E-2</v>
      </c>
      <c r="CK5">
        <v>1.8597191097896974E-2</v>
      </c>
      <c r="CL5">
        <v>1.9021638659437689E-2</v>
      </c>
      <c r="CM5">
        <v>1.9553380526788965E-2</v>
      </c>
      <c r="CN5">
        <v>2.0162618228646519E-2</v>
      </c>
      <c r="CO5">
        <v>2.0811603077598134E-2</v>
      </c>
      <c r="CP5">
        <v>2.149658589914542E-2</v>
      </c>
      <c r="CQ5">
        <v>2.2176769882723265E-2</v>
      </c>
      <c r="CR5">
        <v>2.2953125226194082E-2</v>
      </c>
      <c r="CS5">
        <v>2.3726184340973996E-2</v>
      </c>
      <c r="CT5">
        <v>2.4608078443565138E-2</v>
      </c>
      <c r="CU5">
        <v>2.5424602186670992E-2</v>
      </c>
      <c r="CV5">
        <v>2.6440644384219239E-2</v>
      </c>
      <c r="CW5">
        <v>2.7432081719167931E-2</v>
      </c>
      <c r="CX5">
        <v>2.8509546144698642E-2</v>
      </c>
      <c r="CY5">
        <v>2.9280498503546797E-2</v>
      </c>
      <c r="CZ5">
        <v>3.0028918945403219E-2</v>
      </c>
      <c r="DA5">
        <v>3.0686179501808613E-2</v>
      </c>
      <c r="DB5">
        <v>3.140242563737769E-2</v>
      </c>
      <c r="DC5">
        <v>3.2178242013531012E-2</v>
      </c>
      <c r="DD5">
        <v>3.2950232407945673E-2</v>
      </c>
      <c r="DE5">
        <v>3.3965222506749729E-2</v>
      </c>
      <c r="DF5">
        <v>3.461116867630068E-2</v>
      </c>
      <c r="DG5">
        <v>3.5523917953766908E-2</v>
      </c>
      <c r="DH5">
        <v>3.577944566931604E-2</v>
      </c>
      <c r="DI5">
        <v>3.637365674717237E-2</v>
      </c>
      <c r="DJ5">
        <v>3.6232792689494524E-2</v>
      </c>
      <c r="DK5">
        <v>3.6435673737487323E-2</v>
      </c>
      <c r="DL5">
        <v>3.6045451390587339E-2</v>
      </c>
      <c r="DM5">
        <v>3.5653807091853132E-2</v>
      </c>
      <c r="DN5">
        <v>3.4589993408445457E-2</v>
      </c>
      <c r="DO5">
        <v>3.3420379382364238E-2</v>
      </c>
      <c r="DP5">
        <v>3.2422325624842235E-2</v>
      </c>
      <c r="DQ5">
        <v>3.1335342454812905E-2</v>
      </c>
      <c r="DR5">
        <v>3.0752373762403681E-2</v>
      </c>
      <c r="DS5">
        <v>2.985701592296475E-2</v>
      </c>
      <c r="DT5">
        <v>2.9681193059845845E-2</v>
      </c>
      <c r="DU5">
        <v>2.899678613180021E-2</v>
      </c>
      <c r="DV5">
        <v>2.9177294953343823E-2</v>
      </c>
      <c r="DW5">
        <v>2.8685984449814923E-2</v>
      </c>
      <c r="DX5">
        <v>2.9095269558852083E-2</v>
      </c>
      <c r="DY5">
        <v>2.8609378280782739E-2</v>
      </c>
      <c r="DZ5">
        <v>2.8999413434303001E-2</v>
      </c>
      <c r="EA5">
        <v>2.8748844731243475E-2</v>
      </c>
      <c r="EB5">
        <v>2.9534518554728495E-2</v>
      </c>
      <c r="EC5">
        <v>2.9875529896470795E-2</v>
      </c>
      <c r="ED5">
        <v>3.0998678931453503E-2</v>
      </c>
      <c r="EE5">
        <v>3.2027345397273962E-2</v>
      </c>
      <c r="EF5">
        <v>3.3372314164714777E-2</v>
      </c>
      <c r="EG5">
        <v>3.5240108628280593E-2</v>
      </c>
      <c r="EH5">
        <v>3.6552212591378842E-2</v>
      </c>
      <c r="EI5">
        <v>3.8596595647764333E-2</v>
      </c>
      <c r="EJ5">
        <v>3.8623445506154097E-2</v>
      </c>
      <c r="EK5">
        <v>4.0199076930311939E-2</v>
      </c>
      <c r="EL5">
        <v>3.9318813662147116E-2</v>
      </c>
      <c r="EM5">
        <v>4.0314824869276067E-2</v>
      </c>
      <c r="EN5">
        <v>3.8695080359999544E-2</v>
      </c>
      <c r="EO5">
        <v>3.8546724835156379E-2</v>
      </c>
      <c r="EP5">
        <v>3.6884828262031426E-2</v>
      </c>
      <c r="EQ5">
        <v>3.6274276736174199E-2</v>
      </c>
      <c r="ER5">
        <v>3.5430125238530237E-2</v>
      </c>
      <c r="ES5">
        <v>3.468596934231212E-2</v>
      </c>
      <c r="ET5">
        <v>3.4603083858103754E-2</v>
      </c>
      <c r="EU5">
        <v>3.3251406262407676E-2</v>
      </c>
      <c r="EV5">
        <v>3.3019095453458498E-2</v>
      </c>
      <c r="EW5">
        <v>3.1203191139280828E-2</v>
      </c>
      <c r="EX5">
        <v>3.1321357259521496E-2</v>
      </c>
      <c r="EY5">
        <v>2.9425914749117463E-2</v>
      </c>
      <c r="EZ5">
        <v>2.9750073078990701E-2</v>
      </c>
      <c r="FA5">
        <v>2.7765604529184772E-2</v>
      </c>
      <c r="FB5">
        <v>2.8617504689711568E-2</v>
      </c>
      <c r="FC5">
        <v>2.7089362143906403E-2</v>
      </c>
      <c r="FD5">
        <v>2.8664738601520398E-2</v>
      </c>
      <c r="FE5">
        <v>2.7525157181541061E-2</v>
      </c>
      <c r="FF5">
        <v>2.9638635731184297E-2</v>
      </c>
      <c r="FG5">
        <v>2.8556106742796197E-2</v>
      </c>
      <c r="FH5">
        <v>3.080288097911368E-2</v>
      </c>
      <c r="FI5">
        <v>3.0210911789324012E-2</v>
      </c>
      <c r="FJ5">
        <v>3.3071233163555147E-2</v>
      </c>
      <c r="FK5">
        <v>3.4878373349607431E-2</v>
      </c>
      <c r="FL5">
        <v>3.7935668087961921E-2</v>
      </c>
      <c r="FM5">
        <v>4.6810621503326696E-2</v>
      </c>
      <c r="FN5">
        <v>4.6633016973069673E-2</v>
      </c>
      <c r="FO5">
        <v>6.8816635176507795E-2</v>
      </c>
      <c r="FP5">
        <v>5.6025861004466687E-2</v>
      </c>
      <c r="FQ5">
        <v>7.0281558754888909E-2</v>
      </c>
      <c r="FR5">
        <v>5.5152827842685992E-2</v>
      </c>
      <c r="FS5">
        <v>4.7154444387470865E-2</v>
      </c>
      <c r="FT5">
        <v>4.4314764053730263E-2</v>
      </c>
      <c r="FU5">
        <v>3.2954333544041987E-2</v>
      </c>
      <c r="FV5">
        <v>3.4705402093062346E-2</v>
      </c>
      <c r="FW5">
        <v>2.8014876580019488E-2</v>
      </c>
      <c r="FX5">
        <f t="shared" si="0"/>
        <v>3.8063799021193952E-2</v>
      </c>
      <c r="FY5">
        <f t="shared" si="1"/>
        <v>26.271681380074522</v>
      </c>
      <c r="FZ5">
        <f t="shared" si="2"/>
        <v>788.15044140223574</v>
      </c>
    </row>
    <row r="6" spans="1:182" x14ac:dyDescent="0.4">
      <c r="A6" t="s">
        <v>13</v>
      </c>
      <c r="B6">
        <v>2.8346406332800771E-2</v>
      </c>
      <c r="C6">
        <v>1.7487050670937244E-2</v>
      </c>
      <c r="D6">
        <v>1.8034734588842822E-2</v>
      </c>
      <c r="E6">
        <v>1.4753822227606538E-2</v>
      </c>
      <c r="F6">
        <v>1.5172041674723637E-2</v>
      </c>
      <c r="G6">
        <v>1.3497018940184419E-2</v>
      </c>
      <c r="H6">
        <v>1.3867669889187816E-2</v>
      </c>
      <c r="I6">
        <v>1.2837100260895205E-2</v>
      </c>
      <c r="J6">
        <v>1.3200996636626621E-2</v>
      </c>
      <c r="K6">
        <v>1.2508504411564094E-2</v>
      </c>
      <c r="L6">
        <v>1.2889658633954429E-2</v>
      </c>
      <c r="M6">
        <v>1.2408623078396306E-2</v>
      </c>
      <c r="N6">
        <v>1.2826924441257414E-2</v>
      </c>
      <c r="O6">
        <v>1.2495307991066991E-2</v>
      </c>
      <c r="P6">
        <v>1.2970629516782335E-2</v>
      </c>
      <c r="Q6">
        <v>1.2757272919549267E-2</v>
      </c>
      <c r="R6">
        <v>1.3304682062677918E-2</v>
      </c>
      <c r="S6">
        <v>1.3178299961485512E-2</v>
      </c>
      <c r="T6">
        <v>1.3815603720778133E-2</v>
      </c>
      <c r="U6">
        <v>1.3795604315452636E-2</v>
      </c>
      <c r="V6">
        <v>1.4571995032567337E-2</v>
      </c>
      <c r="W6">
        <v>1.465377718248361E-2</v>
      </c>
      <c r="X6">
        <v>1.5570848124968442E-2</v>
      </c>
      <c r="Y6">
        <v>1.5735088841745397E-2</v>
      </c>
      <c r="Z6">
        <v>1.6771043806932725E-2</v>
      </c>
      <c r="AA6">
        <v>1.6986971462602588E-2</v>
      </c>
      <c r="AB6">
        <v>1.8078677667694477E-2</v>
      </c>
      <c r="AC6">
        <v>1.829858852538712E-2</v>
      </c>
      <c r="AD6">
        <v>1.9325911452537491E-2</v>
      </c>
      <c r="AE6">
        <v>1.9486847248056494E-2</v>
      </c>
      <c r="AF6">
        <v>2.028633438904423E-2</v>
      </c>
      <c r="AG6">
        <v>2.0321437801486836E-2</v>
      </c>
      <c r="AH6">
        <v>2.0705179965894775E-2</v>
      </c>
      <c r="AI6">
        <v>2.0523948781986216E-2</v>
      </c>
      <c r="AJ6">
        <v>2.0388855922423507E-2</v>
      </c>
      <c r="AK6">
        <v>2.0007248221223586E-2</v>
      </c>
      <c r="AL6">
        <v>1.9449814382455865E-2</v>
      </c>
      <c r="AM6">
        <v>1.896544026391769E-2</v>
      </c>
      <c r="AN6">
        <v>1.8170396327810503E-2</v>
      </c>
      <c r="AO6">
        <v>1.7667545186563025E-2</v>
      </c>
      <c r="AP6">
        <v>1.6805659514094927E-2</v>
      </c>
      <c r="AQ6">
        <v>1.6343381361030866E-2</v>
      </c>
      <c r="AR6">
        <v>1.5533561748676117E-2</v>
      </c>
      <c r="AS6">
        <v>1.5143280752025865E-2</v>
      </c>
      <c r="AT6">
        <v>1.4447043622563476E-2</v>
      </c>
      <c r="AU6">
        <v>1.4139808092844985E-2</v>
      </c>
      <c r="AV6">
        <v>1.3578447852851451E-2</v>
      </c>
      <c r="AW6">
        <v>1.3353829537411158E-2</v>
      </c>
      <c r="AX6">
        <v>1.2922582216015473E-2</v>
      </c>
      <c r="AY6">
        <v>1.2756165910109451E-2</v>
      </c>
      <c r="AZ6">
        <v>1.2388764987065091E-2</v>
      </c>
      <c r="BA6">
        <v>1.2197541862643225E-2</v>
      </c>
      <c r="BB6">
        <v>1.1846561994609272E-2</v>
      </c>
      <c r="BC6">
        <v>1.1646187899117528E-2</v>
      </c>
      <c r="BD6">
        <v>1.1335615954008033E-2</v>
      </c>
      <c r="BE6">
        <v>1.1149174756509395E-2</v>
      </c>
      <c r="BF6">
        <v>1.0886019605512356E-2</v>
      </c>
      <c r="BG6">
        <v>1.0720304131199294E-2</v>
      </c>
      <c r="BH6">
        <v>1.0501752453217144E-2</v>
      </c>
      <c r="BI6">
        <v>1.0357426837636087E-2</v>
      </c>
      <c r="BJ6">
        <v>1.0178255332455468E-2</v>
      </c>
      <c r="BK6">
        <v>1.0053986255464215E-2</v>
      </c>
      <c r="BL6">
        <v>9.9087162341405279E-3</v>
      </c>
      <c r="BM6">
        <v>9.8024874907499029E-3</v>
      </c>
      <c r="BN6">
        <v>9.685965360941658E-3</v>
      </c>
      <c r="BO6">
        <v>9.5954598754986967E-3</v>
      </c>
      <c r="BP6">
        <v>9.5028381676505805E-3</v>
      </c>
      <c r="BQ6">
        <v>9.4253664176854896E-3</v>
      </c>
      <c r="BR6">
        <v>9.351707949484929E-3</v>
      </c>
      <c r="BS6">
        <v>9.2836904683608265E-3</v>
      </c>
      <c r="BT6">
        <v>9.2229754011109895E-3</v>
      </c>
      <c r="BU6">
        <v>9.1583989003858734E-3</v>
      </c>
      <c r="BV6">
        <v>9.1006383149698916E-3</v>
      </c>
      <c r="BW6">
        <v>9.0259200582910801E-3</v>
      </c>
      <c r="BX6">
        <v>8.9529866760851944E-3</v>
      </c>
      <c r="BY6">
        <v>8.8564989004706017E-3</v>
      </c>
      <c r="BZ6">
        <v>8.7691463188576489E-3</v>
      </c>
      <c r="CA6">
        <v>8.6660118659459828E-3</v>
      </c>
      <c r="CB6">
        <v>8.5869983540185716E-3</v>
      </c>
      <c r="CC6">
        <v>8.4980915445751568E-3</v>
      </c>
      <c r="CD6">
        <v>8.4383214252534665E-3</v>
      </c>
      <c r="CE6">
        <v>8.3679957252238979E-3</v>
      </c>
      <c r="CF6">
        <v>8.3279763434462532E-3</v>
      </c>
      <c r="CG6">
        <v>8.2761987663568029E-3</v>
      </c>
      <c r="CH6">
        <v>8.2550576966797032E-3</v>
      </c>
      <c r="CI6">
        <v>8.2214694585780977E-3</v>
      </c>
      <c r="CJ6">
        <v>8.2184445177468247E-3</v>
      </c>
      <c r="CK6">
        <v>8.2029584728040891E-3</v>
      </c>
      <c r="CL6">
        <v>8.2176749457381383E-3</v>
      </c>
      <c r="CM6">
        <v>8.2206401290772883E-3</v>
      </c>
      <c r="CN6">
        <v>8.2532005387973961E-3</v>
      </c>
      <c r="CO6">
        <v>8.2754830813340525E-3</v>
      </c>
      <c r="CP6">
        <v>8.3265209473373167E-3</v>
      </c>
      <c r="CQ6">
        <v>8.3695682623221961E-3</v>
      </c>
      <c r="CR6">
        <v>8.4402814065392268E-3</v>
      </c>
      <c r="CS6">
        <v>8.5061294835159559E-3</v>
      </c>
      <c r="CT6">
        <v>8.5981500507052392E-3</v>
      </c>
      <c r="CU6">
        <v>8.6889418413596577E-3</v>
      </c>
      <c r="CV6">
        <v>8.8022397378923166E-3</v>
      </c>
      <c r="CW6">
        <v>8.9099387076106498E-3</v>
      </c>
      <c r="CX6">
        <v>9.014184777468924E-3</v>
      </c>
      <c r="CY6">
        <v>9.0981826732210672E-3</v>
      </c>
      <c r="CZ6">
        <v>9.1762808572146814E-3</v>
      </c>
      <c r="DA6">
        <v>9.2497577747008043E-3</v>
      </c>
      <c r="DB6">
        <v>9.318727715771925E-3</v>
      </c>
      <c r="DC6">
        <v>9.3932404125347813E-3</v>
      </c>
      <c r="DD6">
        <v>9.4583704236668124E-3</v>
      </c>
      <c r="DE6">
        <v>9.5367468167307182E-3</v>
      </c>
      <c r="DF6">
        <v>9.5978820397850315E-3</v>
      </c>
      <c r="DG6">
        <v>9.6804858139814733E-3</v>
      </c>
      <c r="DH6">
        <v>9.7348960095675115E-3</v>
      </c>
      <c r="DI6">
        <v>9.8181340307575901E-3</v>
      </c>
      <c r="DJ6">
        <v>9.8572020451945172E-3</v>
      </c>
      <c r="DK6">
        <v>9.929767705791067E-3</v>
      </c>
      <c r="DL6">
        <v>9.9338780882572437E-3</v>
      </c>
      <c r="DM6">
        <v>9.9710811397210261E-3</v>
      </c>
      <c r="DN6">
        <v>9.9228148399589638E-3</v>
      </c>
      <c r="DO6">
        <v>9.9536307567570318E-3</v>
      </c>
      <c r="DP6">
        <v>9.9213814128181615E-3</v>
      </c>
      <c r="DQ6">
        <v>1.0004472611936321E-2</v>
      </c>
      <c r="DR6">
        <v>1.0004401127977522E-2</v>
      </c>
      <c r="DS6">
        <v>1.0138471538253533E-2</v>
      </c>
      <c r="DT6">
        <v>1.016412207371447E-2</v>
      </c>
      <c r="DU6">
        <v>1.0347117150430907E-2</v>
      </c>
      <c r="DV6">
        <v>1.0394084493326999E-2</v>
      </c>
      <c r="DW6">
        <v>1.0625174637365131E-2</v>
      </c>
      <c r="DX6">
        <v>1.0689591810551647E-2</v>
      </c>
      <c r="DY6">
        <v>1.0967326395195926E-2</v>
      </c>
      <c r="DZ6">
        <v>1.1044096878515104E-2</v>
      </c>
      <c r="EA6">
        <v>1.1363265477704689E-2</v>
      </c>
      <c r="EB6">
        <v>1.1441175787059922E-2</v>
      </c>
      <c r="EC6">
        <v>1.1782330904633223E-2</v>
      </c>
      <c r="ED6">
        <v>1.1827003193792205E-2</v>
      </c>
      <c r="EE6">
        <v>1.2140482496987433E-2</v>
      </c>
      <c r="EF6">
        <v>1.211389851409559E-2</v>
      </c>
      <c r="EG6">
        <v>1.2389431434802397E-2</v>
      </c>
      <c r="EH6">
        <v>1.2313643909231672E-2</v>
      </c>
      <c r="EI6">
        <v>1.2552779889004252E-2</v>
      </c>
      <c r="EJ6">
        <v>1.2423959457365671E-2</v>
      </c>
      <c r="EK6">
        <v>1.2591769810296997E-2</v>
      </c>
      <c r="EL6">
        <v>1.2387076460377525E-2</v>
      </c>
      <c r="EM6">
        <v>1.2430360084456415E-2</v>
      </c>
      <c r="EN6">
        <v>1.2114240633367211E-2</v>
      </c>
      <c r="EO6">
        <v>1.1967131989837405E-2</v>
      </c>
      <c r="EP6">
        <v>1.1503938593212491E-2</v>
      </c>
      <c r="EQ6">
        <v>1.1150858190482135E-2</v>
      </c>
      <c r="ER6">
        <v>1.064168781255178E-2</v>
      </c>
      <c r="ES6">
        <v>1.0206058162348463E-2</v>
      </c>
      <c r="ET6">
        <v>9.7122640886576801E-3</v>
      </c>
      <c r="EU6">
        <v>9.1440571171620688E-3</v>
      </c>
      <c r="EV6">
        <v>8.6020586852180985E-3</v>
      </c>
      <c r="EW6">
        <v>7.8683787426619169E-3</v>
      </c>
      <c r="EX6">
        <v>7.2322255800806754E-3</v>
      </c>
      <c r="EY6">
        <v>6.3365156052660595E-3</v>
      </c>
      <c r="EZ6">
        <v>5.5631013483916809E-3</v>
      </c>
      <c r="FA6">
        <v>4.5426054705572831E-3</v>
      </c>
      <c r="FB6">
        <v>3.5943969282777473E-3</v>
      </c>
      <c r="FC6">
        <v>2.5295276124422741E-3</v>
      </c>
      <c r="FD6">
        <v>1.3968122983843948E-3</v>
      </c>
      <c r="FE6">
        <v>4.2949280131075599E-4</v>
      </c>
      <c r="FF6">
        <v>0.49919200201610059</v>
      </c>
      <c r="FG6">
        <v>0.49857787713962187</v>
      </c>
      <c r="FH6">
        <v>0.4975274768996269</v>
      </c>
      <c r="FI6">
        <v>0.49750329573025126</v>
      </c>
      <c r="FJ6">
        <v>0.49688736441870757</v>
      </c>
      <c r="FK6">
        <v>0.4974145804481766</v>
      </c>
      <c r="FL6">
        <v>0.49731595889179642</v>
      </c>
      <c r="FM6">
        <v>0.49818100976800445</v>
      </c>
      <c r="FN6">
        <v>0.49851211225528463</v>
      </c>
      <c r="FO6">
        <v>0.49947568333821946</v>
      </c>
      <c r="FP6">
        <v>6.3758323677016662E-5</v>
      </c>
      <c r="FQ6">
        <v>9.8855940340268687E-4</v>
      </c>
      <c r="FR6">
        <v>1.678292443325033E-3</v>
      </c>
      <c r="FS6">
        <v>2.5736111939204808E-3</v>
      </c>
      <c r="FT6">
        <v>3.2698175770457562E-3</v>
      </c>
      <c r="FU6">
        <v>4.3658431787724971E-3</v>
      </c>
      <c r="FV6">
        <v>5.0314947281247958E-3</v>
      </c>
      <c r="FW6">
        <v>7.6817052933200293E-3</v>
      </c>
      <c r="FX6">
        <f t="shared" si="0"/>
        <v>3.8501060795256843E-2</v>
      </c>
      <c r="FY6">
        <f t="shared" si="1"/>
        <v>25.973310328197385</v>
      </c>
      <c r="FZ6">
        <f t="shared" si="2"/>
        <v>779.19930984592156</v>
      </c>
    </row>
    <row r="7" spans="1:182" x14ac:dyDescent="0.4">
      <c r="FY7">
        <f>SUM(FY2:FY6)</f>
        <v>80.757111243405163</v>
      </c>
      <c r="FZ7">
        <f>SUM(FZ2:FZ6)</f>
        <v>2422.7133373021552</v>
      </c>
    </row>
    <row r="9" spans="1:182" x14ac:dyDescent="0.4">
      <c r="A9" t="s">
        <v>6</v>
      </c>
    </row>
    <row r="10" spans="1:182" x14ac:dyDescent="0.4">
      <c r="A10" t="s">
        <v>9</v>
      </c>
      <c r="B10">
        <v>2.4412173754592269E-2</v>
      </c>
      <c r="C10">
        <v>0.14934716628695099</v>
      </c>
      <c r="D10">
        <v>9.4545392438444967E-2</v>
      </c>
      <c r="E10">
        <v>0.20722968687599089</v>
      </c>
      <c r="F10">
        <v>0.36779809438885885</v>
      </c>
      <c r="G10">
        <v>0.39697644945475574</v>
      </c>
      <c r="H10">
        <v>0.3066195683324488</v>
      </c>
      <c r="I10">
        <v>0.18665335708515432</v>
      </c>
      <c r="J10">
        <v>0.2289678974540244</v>
      </c>
      <c r="K10">
        <v>5.3490255201273346E-2</v>
      </c>
      <c r="L10">
        <v>9.8343021354166504E-2</v>
      </c>
      <c r="M10">
        <v>0.40604348606508167</v>
      </c>
      <c r="N10">
        <v>0.40886020971604264</v>
      </c>
      <c r="O10">
        <v>0.32841251462276244</v>
      </c>
      <c r="P10">
        <v>0.12475476853198847</v>
      </c>
      <c r="Q10">
        <v>0.1374571780660665</v>
      </c>
      <c r="R10">
        <v>0.29153411717970779</v>
      </c>
      <c r="S10">
        <v>0.35043652157169497</v>
      </c>
      <c r="T10">
        <v>0.3081409900467465</v>
      </c>
      <c r="U10">
        <v>0.18230059584788857</v>
      </c>
      <c r="V10">
        <v>0.11669168897815527</v>
      </c>
      <c r="W10">
        <v>0.11829856370086615</v>
      </c>
      <c r="X10">
        <v>0.15603777083349005</v>
      </c>
      <c r="Y10">
        <v>0.31269916029970979</v>
      </c>
      <c r="Z10">
        <v>0.3806325696754202</v>
      </c>
      <c r="AA10">
        <v>0.4833148485236034</v>
      </c>
      <c r="AB10">
        <v>0.47875595507598523</v>
      </c>
      <c r="AC10">
        <v>0.34439109437918003</v>
      </c>
      <c r="AD10">
        <v>0.39564957466853246</v>
      </c>
      <c r="AE10">
        <v>0.37898817031918808</v>
      </c>
      <c r="AF10">
        <v>0.40970284962793097</v>
      </c>
      <c r="AG10">
        <v>0.390586322472323</v>
      </c>
      <c r="AH10">
        <v>0.23539533051425854</v>
      </c>
      <c r="AI10">
        <v>8.1089429526577078E-2</v>
      </c>
      <c r="AJ10">
        <v>0.15188447169911437</v>
      </c>
      <c r="AK10">
        <v>0.37378410383651806</v>
      </c>
      <c r="AL10">
        <v>0.37969553428803021</v>
      </c>
      <c r="AM10">
        <v>0.46977577178809343</v>
      </c>
      <c r="AN10">
        <v>0.3725999176181225</v>
      </c>
      <c r="AO10">
        <v>9.2111859016004202E-2</v>
      </c>
      <c r="AP10">
        <v>6.2944087708974292E-2</v>
      </c>
      <c r="AQ10">
        <v>2.0007514439460486E-2</v>
      </c>
      <c r="AR10">
        <v>4.2020512681109061E-2</v>
      </c>
      <c r="AS10">
        <v>1.7664972037449217E-3</v>
      </c>
      <c r="AT10">
        <v>4.6521974607744911E-2</v>
      </c>
      <c r="AU10">
        <v>0.48240263794627353</v>
      </c>
      <c r="AV10">
        <v>0.13772244448879375</v>
      </c>
      <c r="AW10">
        <v>0.46378593164940746</v>
      </c>
      <c r="AX10">
        <v>0.30793838094036979</v>
      </c>
      <c r="AY10">
        <v>0.47163608436269711</v>
      </c>
      <c r="AZ10">
        <v>0.39992042069758693</v>
      </c>
      <c r="BA10">
        <v>5.7254002679889178E-2</v>
      </c>
      <c r="BB10">
        <v>5.7370608944370745E-2</v>
      </c>
      <c r="BC10">
        <v>4.0066329536392366E-2</v>
      </c>
      <c r="BD10">
        <v>4.8363686478799239E-2</v>
      </c>
      <c r="BE10">
        <v>3.8389809783776152E-2</v>
      </c>
      <c r="BF10">
        <v>4.4561905564350641E-2</v>
      </c>
      <c r="BG10">
        <v>4.1180587777648471E-2</v>
      </c>
      <c r="BH10">
        <v>4.6098717145986789E-2</v>
      </c>
      <c r="BI10">
        <v>5.0207372764562032E-2</v>
      </c>
      <c r="BJ10">
        <v>4.3171559154063288E-2</v>
      </c>
      <c r="BK10">
        <v>8.8300518359034255E-2</v>
      </c>
      <c r="BL10">
        <v>7.2060912870884078E-2</v>
      </c>
      <c r="BM10">
        <v>0.1537593200230305</v>
      </c>
      <c r="BN10">
        <v>0.34503134529766899</v>
      </c>
      <c r="BO10">
        <v>0.38551834381236921</v>
      </c>
      <c r="BP10">
        <v>0.28242140227163776</v>
      </c>
      <c r="BQ10">
        <v>0.11484605977521897</v>
      </c>
      <c r="BR10">
        <v>7.0300226102929991E-2</v>
      </c>
      <c r="BS10">
        <v>0.124796086247505</v>
      </c>
      <c r="BT10">
        <v>8.0090088347094218E-2</v>
      </c>
      <c r="BU10">
        <v>8.8170920757139004E-2</v>
      </c>
      <c r="BV10">
        <v>9.1192715486424783E-2</v>
      </c>
      <c r="BW10">
        <v>0.1178506009796559</v>
      </c>
      <c r="BX10">
        <v>0.16441415947727117</v>
      </c>
      <c r="BY10">
        <v>0.14987131050950106</v>
      </c>
      <c r="BZ10">
        <v>0.26159649894438564</v>
      </c>
      <c r="CA10">
        <v>0.40071108221172919</v>
      </c>
      <c r="CB10">
        <v>0.41131574698559498</v>
      </c>
      <c r="CC10">
        <v>0.38248219154398133</v>
      </c>
      <c r="CD10">
        <v>0.10837599805644031</v>
      </c>
      <c r="CE10">
        <v>4.322221362766622E-2</v>
      </c>
      <c r="CF10">
        <v>0.16557825939525792</v>
      </c>
      <c r="CG10">
        <v>0.10136278174339804</v>
      </c>
      <c r="CH10">
        <v>0.36168803306716868</v>
      </c>
      <c r="CI10">
        <v>0.45209184096754712</v>
      </c>
      <c r="CJ10">
        <v>0.23673445663612616</v>
      </c>
      <c r="CK10">
        <v>0.11969323506246354</v>
      </c>
      <c r="CL10">
        <v>0.18482874768715413</v>
      </c>
      <c r="CM10">
        <v>0.31548315044208386</v>
      </c>
      <c r="CN10">
        <v>0.29726204712429094</v>
      </c>
      <c r="CO10">
        <v>0.21158806780149636</v>
      </c>
      <c r="CP10">
        <v>0.18728729750036552</v>
      </c>
      <c r="CQ10">
        <v>0.24184164763202703</v>
      </c>
      <c r="CR10">
        <v>0.17162304109396914</v>
      </c>
      <c r="CS10">
        <v>0.12897947824222636</v>
      </c>
      <c r="CT10">
        <v>0.37338559592881276</v>
      </c>
      <c r="CU10">
        <v>0.4511901434441567</v>
      </c>
      <c r="CV10">
        <v>0.30194747687108514</v>
      </c>
      <c r="CW10">
        <v>0.48574510594542053</v>
      </c>
      <c r="CX10">
        <v>0.25697490356598879</v>
      </c>
      <c r="CY10">
        <v>2.3979312999677514E-3</v>
      </c>
      <c r="CZ10">
        <v>0.15006319907967866</v>
      </c>
      <c r="DA10">
        <v>0.49407922450890246</v>
      </c>
      <c r="DB10">
        <v>0.46963788584335658</v>
      </c>
      <c r="DC10">
        <v>5.8235336757099111E-2</v>
      </c>
      <c r="DD10">
        <v>7.5370343295203049E-2</v>
      </c>
      <c r="DE10">
        <v>7.7565912760898829E-3</v>
      </c>
      <c r="DF10">
        <v>0.31426185708824178</v>
      </c>
      <c r="DG10">
        <v>0.45977837109072539</v>
      </c>
      <c r="DH10">
        <v>0.16535460639956562</v>
      </c>
      <c r="DI10">
        <v>5.8588380916174854E-2</v>
      </c>
      <c r="DJ10">
        <v>0.11734352080716585</v>
      </c>
      <c r="DK10">
        <v>0.32168797869332472</v>
      </c>
      <c r="DL10">
        <v>0.37167616576394413</v>
      </c>
      <c r="DM10">
        <v>0.27189795179110371</v>
      </c>
      <c r="DN10">
        <v>7.0552498106627851E-2</v>
      </c>
      <c r="DO10">
        <v>3.3766254449720493E-2</v>
      </c>
      <c r="DP10">
        <v>6.2273700497960403E-2</v>
      </c>
      <c r="DQ10">
        <v>3.8133274070453978E-2</v>
      </c>
      <c r="DR10">
        <v>0.13809304523735738</v>
      </c>
      <c r="DS10">
        <v>0.41242029493480048</v>
      </c>
      <c r="DT10">
        <v>0.37899015992326157</v>
      </c>
      <c r="DU10">
        <v>6.9714209322536747E-2</v>
      </c>
      <c r="DV10">
        <v>1.7485746284413357E-2</v>
      </c>
      <c r="DW10">
        <v>3.8162737925864193E-2</v>
      </c>
      <c r="DX10">
        <v>0.41710677994908285</v>
      </c>
      <c r="DY10">
        <v>0.45007077259913458</v>
      </c>
      <c r="DZ10">
        <v>5.1575684062396945E-2</v>
      </c>
      <c r="EA10">
        <v>3.8987732535613426E-2</v>
      </c>
      <c r="EB10">
        <v>8.435127226080337E-2</v>
      </c>
      <c r="EC10">
        <v>3.3232211778704529E-2</v>
      </c>
      <c r="ED10">
        <v>0.10751034154587487</v>
      </c>
      <c r="EE10">
        <v>0.2000134423712189</v>
      </c>
      <c r="EF10">
        <v>0.14638677388310889</v>
      </c>
      <c r="EG10">
        <v>0.19832792745796046</v>
      </c>
      <c r="EH10">
        <v>0.30812878500530744</v>
      </c>
      <c r="EI10">
        <v>0.42079008307661725</v>
      </c>
      <c r="EJ10">
        <v>0.4422599372760091</v>
      </c>
      <c r="EK10">
        <v>0.3402304370943377</v>
      </c>
      <c r="EL10">
        <v>5.8313032854972434E-2</v>
      </c>
      <c r="EM10">
        <v>5.5293544005138133E-2</v>
      </c>
      <c r="EN10">
        <v>0.2701477896941783</v>
      </c>
      <c r="EO10">
        <v>0.131415057100119</v>
      </c>
      <c r="EP10">
        <v>0.21834187759701396</v>
      </c>
      <c r="EQ10">
        <v>0.40348977799875702</v>
      </c>
      <c r="ER10">
        <v>0.36117609199680389</v>
      </c>
      <c r="ES10">
        <v>0.36513051018309883</v>
      </c>
      <c r="ET10">
        <v>0.38176942225719818</v>
      </c>
      <c r="EU10">
        <v>0.29824466912141084</v>
      </c>
      <c r="EV10">
        <v>0.15310687109219098</v>
      </c>
      <c r="EW10">
        <v>8.9951424976951425E-2</v>
      </c>
      <c r="EX10">
        <v>0.1172894564164247</v>
      </c>
      <c r="EY10">
        <v>0.10619989889219393</v>
      </c>
      <c r="EZ10">
        <v>0.13246261844679172</v>
      </c>
      <c r="FA10">
        <v>0.24598263437328738</v>
      </c>
      <c r="FB10">
        <v>0.38713890146452257</v>
      </c>
      <c r="FC10">
        <v>0.43315730088613297</v>
      </c>
      <c r="FD10">
        <v>0.45027337423321762</v>
      </c>
      <c r="FE10">
        <v>0.475763093612525</v>
      </c>
      <c r="FF10">
        <v>0.40583424037318871</v>
      </c>
      <c r="FG10">
        <v>0.3697812568423855</v>
      </c>
      <c r="FH10">
        <v>0.38023537627230503</v>
      </c>
      <c r="FI10">
        <v>0.33670267084518318</v>
      </c>
      <c r="FJ10">
        <v>0.24881407944693471</v>
      </c>
      <c r="FK10">
        <v>0.16382881639330671</v>
      </c>
      <c r="FL10">
        <v>0.1616275961620369</v>
      </c>
      <c r="FM10">
        <v>0.24958861699522428</v>
      </c>
      <c r="FN10">
        <v>0.37143342789501782</v>
      </c>
      <c r="FO10">
        <v>0.3741462296028924</v>
      </c>
      <c r="FP10">
        <v>0.25898182670164638</v>
      </c>
      <c r="FQ10">
        <v>4.6854567222796809E-2</v>
      </c>
      <c r="FR10">
        <v>5.2068230077336207E-2</v>
      </c>
      <c r="FS10">
        <v>0.26089548193874557</v>
      </c>
      <c r="FT10">
        <v>0.407691194482318</v>
      </c>
      <c r="FU10">
        <v>0.41818346726343408</v>
      </c>
      <c r="FV10">
        <v>0.27495329055528767</v>
      </c>
      <c r="FW10">
        <v>6.1712735152456448E-2</v>
      </c>
      <c r="FX10">
        <f t="shared" si="0"/>
        <v>0.22738217105165776</v>
      </c>
      <c r="FY10">
        <f t="shared" si="1"/>
        <v>4.3978821882777046</v>
      </c>
      <c r="FZ10">
        <f t="shared" si="2"/>
        <v>131.93646564833114</v>
      </c>
    </row>
    <row r="11" spans="1:182" x14ac:dyDescent="0.4">
      <c r="A11" t="s">
        <v>10</v>
      </c>
      <c r="B11">
        <v>4.0249449919963945E-2</v>
      </c>
      <c r="C11">
        <v>7.236813232898362E-2</v>
      </c>
      <c r="D11">
        <v>8.5351587039268359E-2</v>
      </c>
      <c r="E11">
        <v>9.8006399386404597E-2</v>
      </c>
      <c r="F11">
        <v>0.12410942168070803</v>
      </c>
      <c r="G11">
        <v>0.15196758085347864</v>
      </c>
      <c r="H11">
        <v>0.1711749871246917</v>
      </c>
      <c r="I11">
        <v>0.16995727215374609</v>
      </c>
      <c r="J11">
        <v>0.14436599534378319</v>
      </c>
      <c r="K11">
        <v>0.13096382843106666</v>
      </c>
      <c r="L11">
        <v>0.15077561806281495</v>
      </c>
      <c r="M11">
        <v>0.19674828329975938</v>
      </c>
      <c r="N11">
        <v>0.22312336979192274</v>
      </c>
      <c r="O11">
        <v>0.19302587648528091</v>
      </c>
      <c r="P11">
        <v>0.14297247738045282</v>
      </c>
      <c r="Q11">
        <v>0.12314965706438322</v>
      </c>
      <c r="R11">
        <v>0.13322651644055164</v>
      </c>
      <c r="S11">
        <v>0.13572686109674975</v>
      </c>
      <c r="T11">
        <v>0.12522012694877685</v>
      </c>
      <c r="U11">
        <v>0.118464533457034</v>
      </c>
      <c r="V11">
        <v>0.11697830034814555</v>
      </c>
      <c r="W11">
        <v>0.12010129162951208</v>
      </c>
      <c r="X11">
        <v>0.130867722325685</v>
      </c>
      <c r="Y11">
        <v>0.14895480159193894</v>
      </c>
      <c r="Z11">
        <v>0.17314215085315396</v>
      </c>
      <c r="AA11">
        <v>0.19343201361048326</v>
      </c>
      <c r="AB11">
        <v>0.19582545686244709</v>
      </c>
      <c r="AC11">
        <v>0.18353348490517446</v>
      </c>
      <c r="AD11">
        <v>0.17435558360805412</v>
      </c>
      <c r="AE11">
        <v>0.17882710773683538</v>
      </c>
      <c r="AF11">
        <v>0.18510708985717442</v>
      </c>
      <c r="AG11">
        <v>0.17235065271759981</v>
      </c>
      <c r="AH11">
        <v>0.14975488429283773</v>
      </c>
      <c r="AI11">
        <v>0.14235867241964259</v>
      </c>
      <c r="AJ11">
        <v>0.14651585109996329</v>
      </c>
      <c r="AK11">
        <v>0.15363699069492012</v>
      </c>
      <c r="AL11">
        <v>0.16359461342848725</v>
      </c>
      <c r="AM11">
        <v>0.16135619607957113</v>
      </c>
      <c r="AN11">
        <v>0.13955627937542317</v>
      </c>
      <c r="AO11">
        <v>0.11400385570253489</v>
      </c>
      <c r="AP11">
        <v>9.4755291657728946E-2</v>
      </c>
      <c r="AQ11">
        <v>8.1337438298567377E-2</v>
      </c>
      <c r="AR11">
        <v>7.0918382286835571E-2</v>
      </c>
      <c r="AS11">
        <v>6.2362943437070342E-2</v>
      </c>
      <c r="AT11">
        <v>5.6791470394967632E-2</v>
      </c>
      <c r="AU11">
        <v>5.3004516091512688E-2</v>
      </c>
      <c r="AV11">
        <v>5.1054848749207508E-2</v>
      </c>
      <c r="AW11">
        <v>5.0777375478203129E-2</v>
      </c>
      <c r="AX11">
        <v>5.2944179888427187E-2</v>
      </c>
      <c r="AY11">
        <v>5.631577231507378E-2</v>
      </c>
      <c r="AZ11">
        <v>5.7608433983539355E-2</v>
      </c>
      <c r="BA11">
        <v>5.584965147978474E-2</v>
      </c>
      <c r="BB11">
        <v>5.3091725057473137E-2</v>
      </c>
      <c r="BC11">
        <v>5.1040534097472882E-2</v>
      </c>
      <c r="BD11">
        <v>4.9569523015881807E-2</v>
      </c>
      <c r="BE11">
        <v>4.907439846104851E-2</v>
      </c>
      <c r="BF11">
        <v>4.9495645187894809E-2</v>
      </c>
      <c r="BG11">
        <v>5.1230885383281043E-2</v>
      </c>
      <c r="BH11">
        <v>5.4652691816525434E-2</v>
      </c>
      <c r="BI11">
        <v>5.9166186100059713E-2</v>
      </c>
      <c r="BJ11">
        <v>6.4817141285708604E-2</v>
      </c>
      <c r="BK11">
        <v>7.2143715012247936E-2</v>
      </c>
      <c r="BL11">
        <v>7.8328422565969169E-2</v>
      </c>
      <c r="BM11">
        <v>8.2447823085510102E-2</v>
      </c>
      <c r="BN11">
        <v>8.7571700904745475E-2</v>
      </c>
      <c r="BO11">
        <v>9.0291920033368792E-2</v>
      </c>
      <c r="BP11">
        <v>8.777188552712549E-2</v>
      </c>
      <c r="BQ11">
        <v>8.4898890930980117E-2</v>
      </c>
      <c r="BR11">
        <v>8.3420261637606782E-2</v>
      </c>
      <c r="BS11">
        <v>8.1691422667875435E-2</v>
      </c>
      <c r="BT11">
        <v>7.9748728719773482E-2</v>
      </c>
      <c r="BU11">
        <v>7.8565524919123053E-2</v>
      </c>
      <c r="BV11">
        <v>7.9926272354018044E-2</v>
      </c>
      <c r="BW11">
        <v>8.4606707171687209E-2</v>
      </c>
      <c r="BX11">
        <v>8.9749993605264713E-2</v>
      </c>
      <c r="BY11">
        <v>9.247869568501739E-2</v>
      </c>
      <c r="BZ11">
        <v>9.7341750925615603E-2</v>
      </c>
      <c r="CA11">
        <v>0.10614575293978708</v>
      </c>
      <c r="CB11">
        <v>0.11220466829175955</v>
      </c>
      <c r="CC11">
        <v>0.11873345458146563</v>
      </c>
      <c r="CD11">
        <v>0.12687711187343578</v>
      </c>
      <c r="CE11">
        <v>0.12567326820844246</v>
      </c>
      <c r="CF11">
        <v>0.12372272106859443</v>
      </c>
      <c r="CG11">
        <v>0.13595324707322798</v>
      </c>
      <c r="CH11">
        <v>0.25386253267385711</v>
      </c>
      <c r="CI11">
        <v>0.314426650554533</v>
      </c>
      <c r="CJ11">
        <v>0.18932944134209534</v>
      </c>
      <c r="CK11">
        <v>0.11483425458476648</v>
      </c>
      <c r="CL11">
        <v>0.12873355617910465</v>
      </c>
      <c r="CM11">
        <v>0.14216417680145682</v>
      </c>
      <c r="CN11">
        <v>0.1432784309995635</v>
      </c>
      <c r="CO11">
        <v>0.14092096555100533</v>
      </c>
      <c r="CP11">
        <v>0.13536052196808068</v>
      </c>
      <c r="CQ11">
        <v>0.12718842762701152</v>
      </c>
      <c r="CR11">
        <v>0.12493691539382276</v>
      </c>
      <c r="CS11">
        <v>0.12620075942821898</v>
      </c>
      <c r="CT11">
        <v>0.12993827989762352</v>
      </c>
      <c r="CU11">
        <v>0.14022107304350115</v>
      </c>
      <c r="CV11">
        <v>0.14761784118450405</v>
      </c>
      <c r="CW11">
        <v>0.14494201104701707</v>
      </c>
      <c r="CX11">
        <v>0.13635785758048913</v>
      </c>
      <c r="CY11">
        <v>0.1229691631176483</v>
      </c>
      <c r="CZ11">
        <v>0.11424199081257298</v>
      </c>
      <c r="DA11">
        <v>0.11461524957460603</v>
      </c>
      <c r="DB11">
        <v>0.1156622492139021</v>
      </c>
      <c r="DC11">
        <v>0.12049523013106893</v>
      </c>
      <c r="DD11">
        <v>0.12413533229362009</v>
      </c>
      <c r="DE11">
        <v>0.12108387834480282</v>
      </c>
      <c r="DF11">
        <v>0.1189692013524816</v>
      </c>
      <c r="DG11">
        <v>0.11448531334384732</v>
      </c>
      <c r="DH11">
        <v>0.10723353190903855</v>
      </c>
      <c r="DI11">
        <v>0.10314206621608482</v>
      </c>
      <c r="DJ11">
        <v>0.10375967770006696</v>
      </c>
      <c r="DK11">
        <v>0.10984741651067077</v>
      </c>
      <c r="DL11">
        <v>0.11226015730178666</v>
      </c>
      <c r="DM11">
        <v>0.10541136996469946</v>
      </c>
      <c r="DN11">
        <v>9.7272870627667277E-2</v>
      </c>
      <c r="DO11">
        <v>9.1454946941422505E-2</v>
      </c>
      <c r="DP11">
        <v>8.7149424630958733E-2</v>
      </c>
      <c r="DQ11">
        <v>8.2440783934392373E-2</v>
      </c>
      <c r="DR11">
        <v>7.5974008082462005E-2</v>
      </c>
      <c r="DS11">
        <v>6.8919525572978965E-2</v>
      </c>
      <c r="DT11">
        <v>6.2874216549923659E-2</v>
      </c>
      <c r="DU11">
        <v>5.881604032831448E-2</v>
      </c>
      <c r="DV11">
        <v>5.5222345773728594E-2</v>
      </c>
      <c r="DW11">
        <v>5.3290849683559079E-2</v>
      </c>
      <c r="DX11">
        <v>5.5801049722002762E-2</v>
      </c>
      <c r="DY11">
        <v>6.2956789728722248E-2</v>
      </c>
      <c r="DZ11">
        <v>6.8894048704790434E-2</v>
      </c>
      <c r="EA11">
        <v>7.1146374283803132E-2</v>
      </c>
      <c r="EB11">
        <v>7.287789568362868E-2</v>
      </c>
      <c r="EC11">
        <v>7.6253168446696468E-2</v>
      </c>
      <c r="ED11">
        <v>8.4584851671279104E-2</v>
      </c>
      <c r="EE11">
        <v>9.4075701582648497E-2</v>
      </c>
      <c r="EF11">
        <v>0.10198705695023753</v>
      </c>
      <c r="EG11">
        <v>0.11687075723762713</v>
      </c>
      <c r="EH11">
        <v>0.14518504932268689</v>
      </c>
      <c r="EI11">
        <v>0.17550245917124135</v>
      </c>
      <c r="EJ11">
        <v>0.18693000589435541</v>
      </c>
      <c r="EK11">
        <v>0.17401738162036906</v>
      </c>
      <c r="EL11">
        <v>0.15543278954198805</v>
      </c>
      <c r="EM11">
        <v>0.14766166586935145</v>
      </c>
      <c r="EN11">
        <v>0.1509700872844898</v>
      </c>
      <c r="EO11">
        <v>0.17039218038990459</v>
      </c>
      <c r="EP11">
        <v>0.19528771043709503</v>
      </c>
      <c r="EQ11">
        <v>0.20581223851241803</v>
      </c>
      <c r="ER11">
        <v>0.20755293350663162</v>
      </c>
      <c r="ES11">
        <v>0.19893101112614295</v>
      </c>
      <c r="ET11">
        <v>0.1704251290849316</v>
      </c>
      <c r="EU11">
        <v>0.13477462217249395</v>
      </c>
      <c r="EV11">
        <v>0.11286138757605861</v>
      </c>
      <c r="EW11">
        <v>0.10566139874092489</v>
      </c>
      <c r="EX11">
        <v>0.10496944373798538</v>
      </c>
      <c r="EY11">
        <v>0.11296734991888413</v>
      </c>
      <c r="EZ11">
        <v>0.12862895448209546</v>
      </c>
      <c r="FA11">
        <v>0.14447997215426447</v>
      </c>
      <c r="FB11">
        <v>0.15871057958194904</v>
      </c>
      <c r="FC11">
        <v>0.17324695446267266</v>
      </c>
      <c r="FD11">
        <v>0.18234031406127352</v>
      </c>
      <c r="FE11">
        <v>0.17962946988239453</v>
      </c>
      <c r="FF11">
        <v>0.17662639570568239</v>
      </c>
      <c r="FG11">
        <v>0.18614189552694033</v>
      </c>
      <c r="FH11">
        <v>0.18378255376404823</v>
      </c>
      <c r="FI11">
        <v>0.14936983385256042</v>
      </c>
      <c r="FJ11">
        <v>0.1190714204184514</v>
      </c>
      <c r="FK11">
        <v>0.14013261390526666</v>
      </c>
      <c r="FL11">
        <v>0.29313549300981973</v>
      </c>
      <c r="FM11">
        <v>0.30014843368249139</v>
      </c>
      <c r="FN11">
        <v>0.16423206733161069</v>
      </c>
      <c r="FO11">
        <v>0.13886173190619414</v>
      </c>
      <c r="FP11">
        <v>0.13622584689152092</v>
      </c>
      <c r="FQ11">
        <v>0.14523852537595291</v>
      </c>
      <c r="FR11">
        <v>0.1501565918791857</v>
      </c>
      <c r="FS11">
        <v>0.15438552563982702</v>
      </c>
      <c r="FT11">
        <v>0.15118621003142496</v>
      </c>
      <c r="FU11">
        <v>0.13956532444425787</v>
      </c>
      <c r="FV11">
        <v>0.13502052972868728</v>
      </c>
      <c r="FW11">
        <v>0.12192651195954321</v>
      </c>
      <c r="FX11">
        <f t="shared" si="0"/>
        <v>0.12357539759013912</v>
      </c>
      <c r="FY11">
        <f t="shared" si="1"/>
        <v>8.0922256331044693</v>
      </c>
      <c r="FZ11">
        <f t="shared" si="2"/>
        <v>242.76676899313406</v>
      </c>
    </row>
    <row r="12" spans="1:182" x14ac:dyDescent="0.4">
      <c r="A12" t="s">
        <v>11</v>
      </c>
      <c r="B12">
        <v>1.6777120672786919E-2</v>
      </c>
      <c r="C12">
        <v>8.0142361153178174E-2</v>
      </c>
      <c r="D12">
        <v>8.0893080159071235E-2</v>
      </c>
      <c r="E12">
        <v>9.5260037491742222E-2</v>
      </c>
      <c r="F12">
        <v>9.6947104934558104E-2</v>
      </c>
      <c r="G12">
        <v>9.57572922743571E-2</v>
      </c>
      <c r="H12">
        <v>9.2208813881817384E-2</v>
      </c>
      <c r="I12">
        <v>8.2778125758242574E-2</v>
      </c>
      <c r="J12">
        <v>8.0871990825344228E-2</v>
      </c>
      <c r="K12">
        <v>7.8310658020777121E-2</v>
      </c>
      <c r="L12">
        <v>7.8869310151108735E-2</v>
      </c>
      <c r="M12">
        <v>7.9763971669281841E-2</v>
      </c>
      <c r="N12">
        <v>7.8613768090315089E-2</v>
      </c>
      <c r="O12">
        <v>7.7385641639059463E-2</v>
      </c>
      <c r="P12">
        <v>7.5078777672368799E-2</v>
      </c>
      <c r="Q12">
        <v>7.4900030553009297E-2</v>
      </c>
      <c r="R12">
        <v>7.4785474189080853E-2</v>
      </c>
      <c r="S12">
        <v>7.5834493004326514E-2</v>
      </c>
      <c r="T12">
        <v>7.6661127805322277E-2</v>
      </c>
      <c r="U12">
        <v>7.5575476928011281E-2</v>
      </c>
      <c r="V12">
        <v>7.4873223035732461E-2</v>
      </c>
      <c r="W12">
        <v>7.458882914751816E-2</v>
      </c>
      <c r="X12">
        <v>7.4864114464177234E-2</v>
      </c>
      <c r="Y12">
        <v>7.4841113987226232E-2</v>
      </c>
      <c r="Z12">
        <v>7.8733022519103954E-2</v>
      </c>
      <c r="AA12">
        <v>8.6389493463800024E-2</v>
      </c>
      <c r="AB12">
        <v>9.3588060371419146E-2</v>
      </c>
      <c r="AC12">
        <v>9.8502393399922797E-2</v>
      </c>
      <c r="AD12">
        <v>9.8702606634681361E-2</v>
      </c>
      <c r="AE12">
        <v>9.781459072822965E-2</v>
      </c>
      <c r="AF12">
        <v>9.4667133993230651E-2</v>
      </c>
      <c r="AG12">
        <v>8.9524028246809967E-2</v>
      </c>
      <c r="AH12">
        <v>8.7504490619485065E-2</v>
      </c>
      <c r="AI12">
        <v>8.8917947869818104E-2</v>
      </c>
      <c r="AJ12">
        <v>9.5899087733336053E-2</v>
      </c>
      <c r="AK12">
        <v>0.10580278105693176</v>
      </c>
      <c r="AL12">
        <v>0.11259491194808312</v>
      </c>
      <c r="AM12">
        <v>0.10753591114069505</v>
      </c>
      <c r="AN12">
        <v>9.0451613292062152E-2</v>
      </c>
      <c r="AO12">
        <v>7.4568248077123964E-2</v>
      </c>
      <c r="AP12">
        <v>6.4057781632268634E-2</v>
      </c>
      <c r="AQ12">
        <v>5.7216129847294926E-2</v>
      </c>
      <c r="AR12">
        <v>5.2056320398221369E-2</v>
      </c>
      <c r="AS12">
        <v>4.7679168492975536E-2</v>
      </c>
      <c r="AT12">
        <v>4.4608104462737684E-2</v>
      </c>
      <c r="AU12">
        <v>4.2156881284036121E-2</v>
      </c>
      <c r="AV12">
        <v>4.0507032746051212E-2</v>
      </c>
      <c r="AW12">
        <v>3.9310102260230163E-2</v>
      </c>
      <c r="AX12">
        <v>3.8562458060841132E-2</v>
      </c>
      <c r="AY12">
        <v>3.7999472635179152E-2</v>
      </c>
      <c r="AZ12">
        <v>3.7209908505373063E-2</v>
      </c>
      <c r="BA12">
        <v>3.5971941657657512E-2</v>
      </c>
      <c r="BB12">
        <v>3.4829229529915712E-2</v>
      </c>
      <c r="BC12">
        <v>3.4106745952050738E-2</v>
      </c>
      <c r="BD12">
        <v>3.3674533890154172E-2</v>
      </c>
      <c r="BE12">
        <v>3.3565393088835702E-2</v>
      </c>
      <c r="BF12">
        <v>3.3678383104041552E-2</v>
      </c>
      <c r="BG12">
        <v>3.4128991582039442E-2</v>
      </c>
      <c r="BH12">
        <v>3.4886080370437465E-2</v>
      </c>
      <c r="BI12">
        <v>3.5989099454782889E-2</v>
      </c>
      <c r="BJ12">
        <v>3.7061804306223287E-2</v>
      </c>
      <c r="BK12">
        <v>3.796444130457001E-2</v>
      </c>
      <c r="BL12">
        <v>3.8773874931677908E-2</v>
      </c>
      <c r="BM12">
        <v>3.9606430648743952E-2</v>
      </c>
      <c r="BN12">
        <v>4.0455345589989748E-2</v>
      </c>
      <c r="BO12">
        <v>4.0872529583107629E-2</v>
      </c>
      <c r="BP12">
        <v>4.0356640686955984E-2</v>
      </c>
      <c r="BQ12">
        <v>3.9412208430957801E-2</v>
      </c>
      <c r="BR12">
        <v>3.8513754899458769E-2</v>
      </c>
      <c r="BS12">
        <v>3.7600096986717221E-2</v>
      </c>
      <c r="BT12">
        <v>3.6623166875572544E-2</v>
      </c>
      <c r="BU12">
        <v>3.5426418728115534E-2</v>
      </c>
      <c r="BV12">
        <v>3.4353548897868805E-2</v>
      </c>
      <c r="BW12">
        <v>3.362300539646091E-2</v>
      </c>
      <c r="BX12">
        <v>3.3123675300921092E-2</v>
      </c>
      <c r="BY12">
        <v>3.2660006909578154E-2</v>
      </c>
      <c r="BZ12">
        <v>3.1907665067881973E-2</v>
      </c>
      <c r="CA12">
        <v>3.077113805315931E-2</v>
      </c>
      <c r="CB12">
        <v>2.9620736242599015E-2</v>
      </c>
      <c r="CC12">
        <v>2.8648697680736392E-2</v>
      </c>
      <c r="CD12">
        <v>2.7916594077448571E-2</v>
      </c>
      <c r="CE12">
        <v>2.8086352441269665E-2</v>
      </c>
      <c r="CF12">
        <v>3.0022971487660626E-2</v>
      </c>
      <c r="CG12">
        <v>3.363777793939874E-2</v>
      </c>
      <c r="CH12">
        <v>3.7974912754455727E-2</v>
      </c>
      <c r="CI12">
        <v>4.1323884185065871E-2</v>
      </c>
      <c r="CJ12">
        <v>4.3201006420400256E-2</v>
      </c>
      <c r="CK12">
        <v>4.5196442988156886E-2</v>
      </c>
      <c r="CL12">
        <v>4.8676790962943257E-2</v>
      </c>
      <c r="CM12">
        <v>5.4754088332667344E-2</v>
      </c>
      <c r="CN12">
        <v>6.4103612487674863E-2</v>
      </c>
      <c r="CO12">
        <v>8.3815138468440048E-2</v>
      </c>
      <c r="CP12">
        <v>0.15476243964775796</v>
      </c>
      <c r="CQ12">
        <v>0.20653813769029367</v>
      </c>
      <c r="CR12">
        <v>0.14984123716970071</v>
      </c>
      <c r="CS12">
        <v>8.4139023254041476E-2</v>
      </c>
      <c r="CT12">
        <v>6.648172192955458E-2</v>
      </c>
      <c r="CU12">
        <v>6.310211868198827E-2</v>
      </c>
      <c r="CV12">
        <v>6.7633984060252533E-2</v>
      </c>
      <c r="CW12">
        <v>8.1988122492829774E-2</v>
      </c>
      <c r="CX12">
        <v>0.11104883216301788</v>
      </c>
      <c r="CY12">
        <v>0.13874219996506648</v>
      </c>
      <c r="CZ12">
        <v>0.13099351851887198</v>
      </c>
      <c r="DA12">
        <v>9.9276954560088546E-2</v>
      </c>
      <c r="DB12">
        <v>7.6478017145154079E-2</v>
      </c>
      <c r="DC12">
        <v>6.4298928198338823E-2</v>
      </c>
      <c r="DD12">
        <v>5.638799511282358E-2</v>
      </c>
      <c r="DE12">
        <v>5.1405505535341352E-2</v>
      </c>
      <c r="DF12">
        <v>4.9020949149307526E-2</v>
      </c>
      <c r="DG12">
        <v>4.8286580741978641E-2</v>
      </c>
      <c r="DH12">
        <v>4.8054495346960116E-2</v>
      </c>
      <c r="DI12">
        <v>4.7555807003214746E-2</v>
      </c>
      <c r="DJ12">
        <v>4.7216098673663602E-2</v>
      </c>
      <c r="DK12">
        <v>4.6953960652125377E-2</v>
      </c>
      <c r="DL12">
        <v>4.6188382553765617E-2</v>
      </c>
      <c r="DM12">
        <v>4.4518278657134806E-2</v>
      </c>
      <c r="DN12">
        <v>4.2957845857728182E-2</v>
      </c>
      <c r="DO12">
        <v>4.1934423456802046E-2</v>
      </c>
      <c r="DP12">
        <v>4.1271247212466847E-2</v>
      </c>
      <c r="DQ12">
        <v>4.1046801448142101E-2</v>
      </c>
      <c r="DR12">
        <v>4.1028685267712736E-2</v>
      </c>
      <c r="DS12">
        <v>4.1192368065227768E-2</v>
      </c>
      <c r="DT12">
        <v>4.1302974204404902E-2</v>
      </c>
      <c r="DU12">
        <v>4.1652728806378957E-2</v>
      </c>
      <c r="DV12">
        <v>4.212910822527291E-2</v>
      </c>
      <c r="DW12">
        <v>4.3019468536373139E-2</v>
      </c>
      <c r="DX12">
        <v>4.42836524866876E-2</v>
      </c>
      <c r="DY12">
        <v>4.6113551185071516E-2</v>
      </c>
      <c r="DZ12">
        <v>4.8043004207652958E-2</v>
      </c>
      <c r="EA12">
        <v>4.9155076275151886E-2</v>
      </c>
      <c r="EB12">
        <v>4.9960416783176573E-2</v>
      </c>
      <c r="EC12">
        <v>5.1089325239412522E-2</v>
      </c>
      <c r="ED12">
        <v>5.2923260635560181E-2</v>
      </c>
      <c r="EE12">
        <v>5.5270824168842457E-2</v>
      </c>
      <c r="EF12">
        <v>5.8668082907450743E-2</v>
      </c>
      <c r="EG12">
        <v>6.2895220093472981E-2</v>
      </c>
      <c r="EH12">
        <v>6.8540676795514691E-2</v>
      </c>
      <c r="EI12">
        <v>7.4364785203080361E-2</v>
      </c>
      <c r="EJ12">
        <v>7.7966340947964147E-2</v>
      </c>
      <c r="EK12">
        <v>7.9819087766465513E-2</v>
      </c>
      <c r="EL12">
        <v>8.0002322362928507E-2</v>
      </c>
      <c r="EM12">
        <v>7.9791620408853375E-2</v>
      </c>
      <c r="EN12">
        <v>8.0014210114026277E-2</v>
      </c>
      <c r="EO12">
        <v>8.1844483309033669E-2</v>
      </c>
      <c r="EP12">
        <v>8.437373286844288E-2</v>
      </c>
      <c r="EQ12">
        <v>8.4260250564329897E-2</v>
      </c>
      <c r="ER12">
        <v>8.2979953188440994E-2</v>
      </c>
      <c r="ES12">
        <v>8.3116270980869725E-2</v>
      </c>
      <c r="ET12">
        <v>8.6077423241633755E-2</v>
      </c>
      <c r="EU12">
        <v>8.9429426790587199E-2</v>
      </c>
      <c r="EV12">
        <v>9.015554890678372E-2</v>
      </c>
      <c r="EW12">
        <v>8.9490748619702506E-2</v>
      </c>
      <c r="EX12">
        <v>8.8311557787297865E-2</v>
      </c>
      <c r="EY12">
        <v>8.5848639290980064E-2</v>
      </c>
      <c r="EZ12">
        <v>8.1045238325518548E-2</v>
      </c>
      <c r="FA12">
        <v>7.7702800253112048E-2</v>
      </c>
      <c r="FB12">
        <v>7.6968362033010732E-2</v>
      </c>
      <c r="FC12">
        <v>7.7914965979332951E-2</v>
      </c>
      <c r="FD12">
        <v>8.0487983041133859E-2</v>
      </c>
      <c r="FE12">
        <v>8.0453552534564002E-2</v>
      </c>
      <c r="FF12">
        <v>8.015733878475792E-2</v>
      </c>
      <c r="FG12">
        <v>8.1182541622261614E-2</v>
      </c>
      <c r="FH12">
        <v>8.3851171935523897E-2</v>
      </c>
      <c r="FI12">
        <v>8.6827768974021835E-2</v>
      </c>
      <c r="FJ12">
        <v>8.766204792169055E-2</v>
      </c>
      <c r="FK12">
        <v>9.0137891693043606E-2</v>
      </c>
      <c r="FL12">
        <v>9.0574652125189142E-2</v>
      </c>
      <c r="FM12">
        <v>9.2597772453924199E-2</v>
      </c>
      <c r="FN12">
        <v>9.681223424790357E-2</v>
      </c>
      <c r="FO12">
        <v>9.596848520307516E-2</v>
      </c>
      <c r="FP12">
        <v>9.2963860173475257E-2</v>
      </c>
      <c r="FQ12">
        <v>8.5221237931648444E-2</v>
      </c>
      <c r="FR12">
        <v>8.1203656005492647E-2</v>
      </c>
      <c r="FS12">
        <v>7.9819017881954335E-2</v>
      </c>
      <c r="FT12">
        <v>7.942629844602106E-2</v>
      </c>
      <c r="FU12">
        <v>8.4284982570660347E-2</v>
      </c>
      <c r="FV12">
        <v>8.1553596559664779E-2</v>
      </c>
      <c r="FW12">
        <v>9.5334447685757259E-2</v>
      </c>
      <c r="FX12">
        <f t="shared" si="0"/>
        <v>6.6738466933264545E-2</v>
      </c>
      <c r="FY12">
        <f t="shared" si="1"/>
        <v>14.983862320360982</v>
      </c>
      <c r="FZ12">
        <f t="shared" si="2"/>
        <v>449.5158696108295</v>
      </c>
    </row>
    <row r="13" spans="1:182" x14ac:dyDescent="0.4">
      <c r="A13" t="s">
        <v>12</v>
      </c>
      <c r="B13">
        <v>3.9778902647657037E-2</v>
      </c>
      <c r="C13">
        <v>3.2957526039508835E-2</v>
      </c>
      <c r="D13">
        <v>3.6439257092252715E-2</v>
      </c>
      <c r="E13">
        <v>3.3477420670576213E-2</v>
      </c>
      <c r="F13">
        <v>3.7707618608133028E-2</v>
      </c>
      <c r="G13">
        <v>3.4908746055093594E-2</v>
      </c>
      <c r="H13">
        <v>3.8430619619588741E-2</v>
      </c>
      <c r="I13">
        <v>3.5003600788226098E-2</v>
      </c>
      <c r="J13">
        <v>3.7608545640601995E-2</v>
      </c>
      <c r="K13">
        <v>3.4698381941389009E-2</v>
      </c>
      <c r="L13">
        <v>3.6728162785966148E-2</v>
      </c>
      <c r="M13">
        <v>3.4849664227900069E-2</v>
      </c>
      <c r="N13">
        <v>3.6284683724408143E-2</v>
      </c>
      <c r="O13">
        <v>3.5160981101307741E-2</v>
      </c>
      <c r="P13">
        <v>3.5760343415581458E-2</v>
      </c>
      <c r="Q13">
        <v>3.5295136925220204E-2</v>
      </c>
      <c r="R13">
        <v>3.5306605392523373E-2</v>
      </c>
      <c r="S13">
        <v>3.4934623668443104E-2</v>
      </c>
      <c r="T13">
        <v>3.35274093843696E-2</v>
      </c>
      <c r="U13">
        <v>3.2434127552650856E-2</v>
      </c>
      <c r="V13">
        <v>3.0481136032260839E-2</v>
      </c>
      <c r="W13">
        <v>2.9478771515328253E-2</v>
      </c>
      <c r="X13">
        <v>2.7299799086571659E-2</v>
      </c>
      <c r="Y13">
        <v>2.598606179574578E-2</v>
      </c>
      <c r="Z13">
        <v>2.3357675261355064E-2</v>
      </c>
      <c r="AA13">
        <v>2.1703671548679419E-2</v>
      </c>
      <c r="AB13">
        <v>1.906675934665851E-2</v>
      </c>
      <c r="AC13">
        <v>1.7023009004253759E-2</v>
      </c>
      <c r="AD13">
        <v>1.3626010936875207E-2</v>
      </c>
      <c r="AE13">
        <v>1.0019565050110545E-2</v>
      </c>
      <c r="AF13">
        <v>5.7940899918499395E-3</v>
      </c>
      <c r="AG13">
        <v>2.9243349704478638E-3</v>
      </c>
      <c r="AH13">
        <v>1.9215314673090452E-3</v>
      </c>
      <c r="AI13">
        <v>3.0577191814448986E-3</v>
      </c>
      <c r="AJ13">
        <v>6.0203508582716324E-3</v>
      </c>
      <c r="AK13">
        <v>9.6260341564439102E-3</v>
      </c>
      <c r="AL13">
        <v>1.2641198844922173E-2</v>
      </c>
      <c r="AM13">
        <v>1.4781179324143228E-2</v>
      </c>
      <c r="AN13">
        <v>1.6123747941005649E-2</v>
      </c>
      <c r="AO13">
        <v>1.7031642322533101E-2</v>
      </c>
      <c r="AP13">
        <v>1.7594590387097951E-2</v>
      </c>
      <c r="AQ13">
        <v>1.7922008453194554E-2</v>
      </c>
      <c r="AR13">
        <v>1.8132158770489796E-2</v>
      </c>
      <c r="AS13">
        <v>1.8219163223163162E-2</v>
      </c>
      <c r="AT13">
        <v>1.8365642873467765E-2</v>
      </c>
      <c r="AU13">
        <v>1.8416662534406079E-2</v>
      </c>
      <c r="AV13">
        <v>1.8589736269732607E-2</v>
      </c>
      <c r="AW13">
        <v>1.8662868295454268E-2</v>
      </c>
      <c r="AX13">
        <v>1.8893315140838998E-2</v>
      </c>
      <c r="AY13">
        <v>1.9026033421043819E-2</v>
      </c>
      <c r="AZ13">
        <v>1.9333716646325001E-2</v>
      </c>
      <c r="BA13">
        <v>1.9501331644919656E-2</v>
      </c>
      <c r="BB13">
        <v>1.969148760126789E-2</v>
      </c>
      <c r="BC13">
        <v>1.9582317009195788E-2</v>
      </c>
      <c r="BD13">
        <v>1.9497531587099923E-2</v>
      </c>
      <c r="BE13">
        <v>1.92596289945586E-2</v>
      </c>
      <c r="BF13">
        <v>1.9134704190183552E-2</v>
      </c>
      <c r="BG13">
        <v>1.8911512730592123E-2</v>
      </c>
      <c r="BH13">
        <v>1.8802850680799257E-2</v>
      </c>
      <c r="BI13">
        <v>1.8616095150982996E-2</v>
      </c>
      <c r="BJ13">
        <v>1.8526407004610997E-2</v>
      </c>
      <c r="BK13">
        <v>1.8368239581315369E-2</v>
      </c>
      <c r="BL13">
        <v>1.8277517395118882E-2</v>
      </c>
      <c r="BM13">
        <v>1.8111645615337547E-2</v>
      </c>
      <c r="BN13">
        <v>1.7953840653046005E-2</v>
      </c>
      <c r="BO13">
        <v>1.7676614174536302E-2</v>
      </c>
      <c r="BP13">
        <v>1.7368438303655424E-2</v>
      </c>
      <c r="BQ13">
        <v>1.703094601236568E-2</v>
      </c>
      <c r="BR13">
        <v>1.6755564257868678E-2</v>
      </c>
      <c r="BS13">
        <v>1.6518010516372694E-2</v>
      </c>
      <c r="BT13">
        <v>1.63296478076367E-2</v>
      </c>
      <c r="BU13">
        <v>1.6181950082082751E-2</v>
      </c>
      <c r="BV13">
        <v>1.6061535481355485E-2</v>
      </c>
      <c r="BW13">
        <v>1.5983675596259832E-2</v>
      </c>
      <c r="BX13">
        <v>1.5912990760790158E-2</v>
      </c>
      <c r="BY13">
        <v>1.5882478187224745E-2</v>
      </c>
      <c r="BZ13">
        <v>1.5845008146323905E-2</v>
      </c>
      <c r="CA13">
        <v>1.5856448126235316E-2</v>
      </c>
      <c r="CB13">
        <v>1.5868998674600059E-2</v>
      </c>
      <c r="CC13">
        <v>1.5936338701857643E-2</v>
      </c>
      <c r="CD13">
        <v>1.5966238991934036E-2</v>
      </c>
      <c r="CE13">
        <v>1.604726326509882E-2</v>
      </c>
      <c r="CF13">
        <v>1.6158662185936694E-2</v>
      </c>
      <c r="CG13">
        <v>1.6360841705754556E-2</v>
      </c>
      <c r="CH13">
        <v>1.6597243954124031E-2</v>
      </c>
      <c r="CI13">
        <v>1.6925339584603263E-2</v>
      </c>
      <c r="CJ13">
        <v>1.7311358486923265E-2</v>
      </c>
      <c r="CK13">
        <v>1.7801539972839286E-2</v>
      </c>
      <c r="CL13">
        <v>1.8390003523206685E-2</v>
      </c>
      <c r="CM13">
        <v>1.9109331911102416E-2</v>
      </c>
      <c r="CN13">
        <v>1.9915447372202605E-2</v>
      </c>
      <c r="CO13">
        <v>2.0713952218797634E-2</v>
      </c>
      <c r="CP13">
        <v>2.1489061930545304E-2</v>
      </c>
      <c r="CQ13">
        <v>2.2226644039898373E-2</v>
      </c>
      <c r="CR13">
        <v>2.300982012328992E-2</v>
      </c>
      <c r="CS13">
        <v>2.3811803578825782E-2</v>
      </c>
      <c r="CT13">
        <v>2.4692224761546189E-2</v>
      </c>
      <c r="CU13">
        <v>2.5552187040929063E-2</v>
      </c>
      <c r="CV13">
        <v>2.6500043452727363E-2</v>
      </c>
      <c r="CW13">
        <v>2.7449313255401859E-2</v>
      </c>
      <c r="CX13">
        <v>2.8338806692219588E-2</v>
      </c>
      <c r="CY13">
        <v>2.889875903786876E-2</v>
      </c>
      <c r="CZ13">
        <v>2.9228334944781199E-2</v>
      </c>
      <c r="DA13">
        <v>2.9454205923686819E-2</v>
      </c>
      <c r="DB13">
        <v>2.9633182953218547E-2</v>
      </c>
      <c r="DC13">
        <v>2.9831989619474846E-2</v>
      </c>
      <c r="DD13">
        <v>3.0016344563234165E-2</v>
      </c>
      <c r="DE13">
        <v>3.0361061194383403E-2</v>
      </c>
      <c r="DF13">
        <v>3.0640486075150304E-2</v>
      </c>
      <c r="DG13">
        <v>3.1079445644381962E-2</v>
      </c>
      <c r="DH13">
        <v>3.1368425720091436E-2</v>
      </c>
      <c r="DI13">
        <v>3.1833835550171143E-2</v>
      </c>
      <c r="DJ13">
        <v>3.2121629992419951E-2</v>
      </c>
      <c r="DK13">
        <v>3.2581591955006345E-2</v>
      </c>
      <c r="DL13">
        <v>3.2837021922028926E-2</v>
      </c>
      <c r="DM13">
        <v>3.2977787970700487E-2</v>
      </c>
      <c r="DN13">
        <v>3.2581853644821898E-2</v>
      </c>
      <c r="DO13">
        <v>3.2094646155259969E-2</v>
      </c>
      <c r="DP13">
        <v>3.1636223049936241E-2</v>
      </c>
      <c r="DQ13">
        <v>3.1218077580290472E-2</v>
      </c>
      <c r="DR13">
        <v>3.0985581911263282E-2</v>
      </c>
      <c r="DS13">
        <v>3.0685352576469895E-2</v>
      </c>
      <c r="DT13">
        <v>3.0697313962187635E-2</v>
      </c>
      <c r="DU13">
        <v>3.0520708731569111E-2</v>
      </c>
      <c r="DV13">
        <v>3.0764437422256437E-2</v>
      </c>
      <c r="DW13">
        <v>3.0680587309996298E-2</v>
      </c>
      <c r="DX13">
        <v>3.1019833273721521E-2</v>
      </c>
      <c r="DY13">
        <v>3.0723421609326375E-2</v>
      </c>
      <c r="DZ13">
        <v>3.0809688924077355E-2</v>
      </c>
      <c r="EA13">
        <v>3.0588172423003591E-2</v>
      </c>
      <c r="EB13">
        <v>3.1091763004704426E-2</v>
      </c>
      <c r="EC13">
        <v>3.1408172714780885E-2</v>
      </c>
      <c r="ED13">
        <v>3.2296069051334843E-2</v>
      </c>
      <c r="EE13">
        <v>3.3181505169981855E-2</v>
      </c>
      <c r="EF13">
        <v>3.4376179876869979E-2</v>
      </c>
      <c r="EG13">
        <v>3.5967482169648755E-2</v>
      </c>
      <c r="EH13">
        <v>3.7352281151122345E-2</v>
      </c>
      <c r="EI13">
        <v>3.9154959778163731E-2</v>
      </c>
      <c r="EJ13">
        <v>3.9668237054522854E-2</v>
      </c>
      <c r="EK13">
        <v>4.1095241593630177E-2</v>
      </c>
      <c r="EL13">
        <v>4.0929411877148693E-2</v>
      </c>
      <c r="EM13">
        <v>4.1866847532658819E-2</v>
      </c>
      <c r="EN13">
        <v>4.0884780675116611E-2</v>
      </c>
      <c r="EO13">
        <v>4.0580538645452587E-2</v>
      </c>
      <c r="EP13">
        <v>3.9220101038388182E-2</v>
      </c>
      <c r="EQ13">
        <v>3.8494702711750227E-2</v>
      </c>
      <c r="ER13">
        <v>3.7752973848595328E-2</v>
      </c>
      <c r="ES13">
        <v>3.6963952397560867E-2</v>
      </c>
      <c r="ET13">
        <v>3.6916936491874157E-2</v>
      </c>
      <c r="EU13">
        <v>3.5779326381584188E-2</v>
      </c>
      <c r="EV13">
        <v>3.5657342285927443E-2</v>
      </c>
      <c r="EW13">
        <v>3.4162383229734562E-2</v>
      </c>
      <c r="EX13">
        <v>3.4254717227970022E-2</v>
      </c>
      <c r="EY13">
        <v>3.2777098253442979E-2</v>
      </c>
      <c r="EZ13">
        <v>3.2899486654744799E-2</v>
      </c>
      <c r="FA13">
        <v>3.1409606735541086E-2</v>
      </c>
      <c r="FB13">
        <v>3.1724768486795583E-2</v>
      </c>
      <c r="FC13">
        <v>3.0830544746308298E-2</v>
      </c>
      <c r="FD13">
        <v>3.1479133127738493E-2</v>
      </c>
      <c r="FE13">
        <v>3.1223806956309764E-2</v>
      </c>
      <c r="FF13">
        <v>3.1928657291739507E-2</v>
      </c>
      <c r="FG13">
        <v>3.2068976451532533E-2</v>
      </c>
      <c r="FH13">
        <v>3.216407357847241E-2</v>
      </c>
      <c r="FI13">
        <v>3.2564724107990634E-2</v>
      </c>
      <c r="FJ13">
        <v>3.2165401619888012E-2</v>
      </c>
      <c r="FK13">
        <v>3.3388659729992623E-2</v>
      </c>
      <c r="FL13">
        <v>3.2476582708067019E-2</v>
      </c>
      <c r="FM13">
        <v>3.4671377895638678E-2</v>
      </c>
      <c r="FN13">
        <v>3.3092785954850719E-2</v>
      </c>
      <c r="FO13">
        <v>3.6279616644903256E-2</v>
      </c>
      <c r="FP13">
        <v>3.3963506265014425E-2</v>
      </c>
      <c r="FQ13">
        <v>3.7929811509397095E-2</v>
      </c>
      <c r="FR13">
        <v>3.4837630833247681E-2</v>
      </c>
      <c r="FS13">
        <v>3.903104256162699E-2</v>
      </c>
      <c r="FT13">
        <v>3.5637636445179262E-2</v>
      </c>
      <c r="FU13">
        <v>4.040227044269136E-2</v>
      </c>
      <c r="FV13">
        <v>3.7531768029736498E-2</v>
      </c>
      <c r="FW13">
        <v>4.6288056649627089E-2</v>
      </c>
      <c r="FX13">
        <f t="shared" si="0"/>
        <v>2.6808518853251129E-2</v>
      </c>
      <c r="FY13">
        <f t="shared" si="1"/>
        <v>37.301575871235713</v>
      </c>
      <c r="FZ13">
        <f t="shared" si="2"/>
        <v>1119.0472761370713</v>
      </c>
    </row>
    <row r="14" spans="1:182" x14ac:dyDescent="0.4">
      <c r="A14" t="s">
        <v>13</v>
      </c>
      <c r="B14">
        <v>2.2896858158366618E-2</v>
      </c>
      <c r="C14">
        <v>1.8111232189197232E-2</v>
      </c>
      <c r="D14">
        <v>1.8538066102197673E-2</v>
      </c>
      <c r="E14">
        <v>1.7859548428259989E-2</v>
      </c>
      <c r="F14">
        <v>1.8380514681135607E-2</v>
      </c>
      <c r="G14">
        <v>1.8382060650793699E-2</v>
      </c>
      <c r="H14">
        <v>1.9069465543150813E-2</v>
      </c>
      <c r="I14">
        <v>1.9036223154871551E-2</v>
      </c>
      <c r="J14">
        <v>1.9894964402237862E-2</v>
      </c>
      <c r="K14">
        <v>1.9484165204632121E-2</v>
      </c>
      <c r="L14">
        <v>2.0444508610289503E-2</v>
      </c>
      <c r="M14">
        <v>1.9507975761456808E-2</v>
      </c>
      <c r="N14">
        <v>2.0442031122830273E-2</v>
      </c>
      <c r="O14">
        <v>1.9030515370391635E-2</v>
      </c>
      <c r="P14">
        <v>1.9806441818704931E-2</v>
      </c>
      <c r="Q14">
        <v>1.8126117466274159E-2</v>
      </c>
      <c r="R14">
        <v>1.8664389566424369E-2</v>
      </c>
      <c r="S14">
        <v>1.6954232660473082E-2</v>
      </c>
      <c r="T14">
        <v>1.7245038025754573E-2</v>
      </c>
      <c r="U14">
        <v>1.5697054858940452E-2</v>
      </c>
      <c r="V14">
        <v>1.5796549741383961E-2</v>
      </c>
      <c r="W14">
        <v>1.4501200440417016E-2</v>
      </c>
      <c r="X14">
        <v>1.4465770706550087E-2</v>
      </c>
      <c r="Y14">
        <v>1.3434483355871092E-2</v>
      </c>
      <c r="Z14">
        <v>1.3314753714092386E-2</v>
      </c>
      <c r="AA14">
        <v>1.2520362131539571E-2</v>
      </c>
      <c r="AB14">
        <v>1.2354977500093232E-2</v>
      </c>
      <c r="AC14">
        <v>1.1757885505097999E-2</v>
      </c>
      <c r="AD14">
        <v>1.1573874060489639E-2</v>
      </c>
      <c r="AE14">
        <v>1.1135769751864505E-2</v>
      </c>
      <c r="AF14">
        <v>1.0952154935382714E-2</v>
      </c>
      <c r="AG14">
        <v>1.0639273795714369E-2</v>
      </c>
      <c r="AH14">
        <v>1.0458793435771749E-2</v>
      </c>
      <c r="AI14">
        <v>1.0230064272633744E-2</v>
      </c>
      <c r="AJ14">
        <v>1.0049068822934147E-2</v>
      </c>
      <c r="AK14">
        <v>9.8841635453310595E-3</v>
      </c>
      <c r="AL14">
        <v>9.7130535038606677E-3</v>
      </c>
      <c r="AM14">
        <v>9.6045276054254804E-3</v>
      </c>
      <c r="AN14">
        <v>9.4495243625106404E-3</v>
      </c>
      <c r="AO14">
        <v>9.3862855885158761E-3</v>
      </c>
      <c r="AP14">
        <v>9.2478698479347837E-3</v>
      </c>
      <c r="AQ14">
        <v>9.2202523416662838E-3</v>
      </c>
      <c r="AR14">
        <v>9.0979472382275196E-3</v>
      </c>
      <c r="AS14">
        <v>9.0981569409306576E-3</v>
      </c>
      <c r="AT14">
        <v>8.9907515574589002E-3</v>
      </c>
      <c r="AU14">
        <v>9.0118761770334472E-3</v>
      </c>
      <c r="AV14">
        <v>8.916665008512235E-3</v>
      </c>
      <c r="AW14">
        <v>8.9502527855989424E-3</v>
      </c>
      <c r="AX14">
        <v>8.8586987928042718E-3</v>
      </c>
      <c r="AY14">
        <v>8.8841613401941452E-3</v>
      </c>
      <c r="AZ14">
        <v>8.7689743782907795E-3</v>
      </c>
      <c r="BA14">
        <v>8.7660489946358305E-3</v>
      </c>
      <c r="BB14">
        <v>8.6365765705475432E-3</v>
      </c>
      <c r="BC14">
        <v>8.6275187232277215E-3</v>
      </c>
      <c r="BD14">
        <v>8.5018837290858924E-3</v>
      </c>
      <c r="BE14">
        <v>8.4960019072334494E-3</v>
      </c>
      <c r="BF14">
        <v>8.3795986097080187E-3</v>
      </c>
      <c r="BG14">
        <v>8.3786911843971561E-3</v>
      </c>
      <c r="BH14">
        <v>8.2728738861183281E-3</v>
      </c>
      <c r="BI14">
        <v>8.2767586965981736E-3</v>
      </c>
      <c r="BJ14">
        <v>8.1816896560416956E-3</v>
      </c>
      <c r="BK14">
        <v>8.1895534572160762E-3</v>
      </c>
      <c r="BL14">
        <v>8.1049292135633461E-3</v>
      </c>
      <c r="BM14">
        <v>8.1157365443968801E-3</v>
      </c>
      <c r="BN14">
        <v>8.0410391442496034E-3</v>
      </c>
      <c r="BO14">
        <v>8.0536707482562146E-3</v>
      </c>
      <c r="BP14">
        <v>7.9882520232262572E-3</v>
      </c>
      <c r="BQ14">
        <v>8.0015370499579071E-3</v>
      </c>
      <c r="BR14">
        <v>7.944625284659829E-3</v>
      </c>
      <c r="BS14">
        <v>7.9573175616669527E-3</v>
      </c>
      <c r="BT14">
        <v>7.9079857279678832E-3</v>
      </c>
      <c r="BU14">
        <v>7.9187842306356216E-3</v>
      </c>
      <c r="BV14">
        <v>7.8761379102551335E-3</v>
      </c>
      <c r="BW14">
        <v>7.8847628309766642E-3</v>
      </c>
      <c r="BX14">
        <v>7.8523243189160246E-3</v>
      </c>
      <c r="BY14">
        <v>7.865415205249849E-3</v>
      </c>
      <c r="BZ14">
        <v>7.8457791066006803E-3</v>
      </c>
      <c r="CA14">
        <v>7.8590099917691791E-3</v>
      </c>
      <c r="CB14">
        <v>7.8487297573878647E-3</v>
      </c>
      <c r="CC14">
        <v>7.8627063091271879E-3</v>
      </c>
      <c r="CD14">
        <v>7.8625789972001196E-3</v>
      </c>
      <c r="CE14">
        <v>7.8767967750000903E-3</v>
      </c>
      <c r="CF14">
        <v>7.8858023286725656E-3</v>
      </c>
      <c r="CG14">
        <v>7.8995363582061925E-3</v>
      </c>
      <c r="CH14">
        <v>7.9168356944056516E-3</v>
      </c>
      <c r="CI14">
        <v>7.9296548274339056E-3</v>
      </c>
      <c r="CJ14">
        <v>7.954529815856622E-3</v>
      </c>
      <c r="CK14">
        <v>7.9662304633485049E-3</v>
      </c>
      <c r="CL14">
        <v>7.9980376496979425E-3</v>
      </c>
      <c r="CM14">
        <v>8.0086259924845235E-3</v>
      </c>
      <c r="CN14">
        <v>8.0467873020085914E-3</v>
      </c>
      <c r="CO14">
        <v>8.0564897811525194E-3</v>
      </c>
      <c r="CP14">
        <v>8.1005145742448492E-3</v>
      </c>
      <c r="CQ14">
        <v>8.1098207956552936E-3</v>
      </c>
      <c r="CR14">
        <v>8.1593748187909296E-3</v>
      </c>
      <c r="CS14">
        <v>8.1691453521962314E-3</v>
      </c>
      <c r="CT14">
        <v>8.2242304328425542E-3</v>
      </c>
      <c r="CU14">
        <v>8.2359995905752562E-3</v>
      </c>
      <c r="CV14">
        <v>8.2976052495173855E-3</v>
      </c>
      <c r="CW14">
        <v>8.3153351569380165E-3</v>
      </c>
      <c r="CX14">
        <v>8.3870188287615416E-3</v>
      </c>
      <c r="CY14">
        <v>8.4112469231323594E-3</v>
      </c>
      <c r="CZ14">
        <v>8.4861569447065646E-3</v>
      </c>
      <c r="DA14">
        <v>8.51185392858223E-3</v>
      </c>
      <c r="DB14">
        <v>8.587135006565055E-3</v>
      </c>
      <c r="DC14">
        <v>8.6145004214593646E-3</v>
      </c>
      <c r="DD14">
        <v>8.6890595838704683E-3</v>
      </c>
      <c r="DE14">
        <v>8.7190571896182973E-3</v>
      </c>
      <c r="DF14">
        <v>8.7930440028620872E-3</v>
      </c>
      <c r="DG14">
        <v>8.8275821246896931E-3</v>
      </c>
      <c r="DH14">
        <v>8.9010668143000241E-3</v>
      </c>
      <c r="DI14">
        <v>8.9414347010094951E-3</v>
      </c>
      <c r="DJ14">
        <v>9.0138286513472762E-3</v>
      </c>
      <c r="DK14">
        <v>9.0600761332426845E-3</v>
      </c>
      <c r="DL14">
        <v>9.1279758939736572E-3</v>
      </c>
      <c r="DM14">
        <v>9.1708059490777753E-3</v>
      </c>
      <c r="DN14">
        <v>9.209485983281359E-3</v>
      </c>
      <c r="DO14">
        <v>9.2234562988941487E-3</v>
      </c>
      <c r="DP14">
        <v>9.2303575751125303E-3</v>
      </c>
      <c r="DQ14">
        <v>9.2356053967220884E-3</v>
      </c>
      <c r="DR14">
        <v>9.2295437253814977E-3</v>
      </c>
      <c r="DS14">
        <v>9.238415472076645E-3</v>
      </c>
      <c r="DT14">
        <v>9.2261229090245603E-3</v>
      </c>
      <c r="DU14">
        <v>9.2442890834332318E-3</v>
      </c>
      <c r="DV14">
        <v>9.2293476002132981E-3</v>
      </c>
      <c r="DW14">
        <v>9.2607950991581076E-3</v>
      </c>
      <c r="DX14">
        <v>9.2459898257000288E-3</v>
      </c>
      <c r="DY14">
        <v>9.2943811839770168E-3</v>
      </c>
      <c r="DZ14">
        <v>9.2826837849054669E-3</v>
      </c>
      <c r="EA14">
        <v>9.352321132958653E-3</v>
      </c>
      <c r="EB14">
        <v>9.3478280509817109E-3</v>
      </c>
      <c r="EC14">
        <v>9.4432769088344005E-3</v>
      </c>
      <c r="ED14">
        <v>9.4416636119047451E-3</v>
      </c>
      <c r="EE14">
        <v>9.5447029428685996E-3</v>
      </c>
      <c r="EF14">
        <v>9.5203725571188919E-3</v>
      </c>
      <c r="EG14">
        <v>9.6145435498775078E-3</v>
      </c>
      <c r="EH14">
        <v>9.5634260109286207E-3</v>
      </c>
      <c r="EI14">
        <v>9.6531449654848212E-3</v>
      </c>
      <c r="EJ14">
        <v>9.5796623833726089E-3</v>
      </c>
      <c r="EK14">
        <v>9.6677905625704996E-3</v>
      </c>
      <c r="EL14">
        <v>9.5711786978423495E-3</v>
      </c>
      <c r="EM14">
        <v>9.6554383549592709E-3</v>
      </c>
      <c r="EN14">
        <v>9.528762782671776E-3</v>
      </c>
      <c r="EO14">
        <v>9.5985988121352825E-3</v>
      </c>
      <c r="EP14">
        <v>9.4228642335118778E-3</v>
      </c>
      <c r="EQ14">
        <v>9.4587737046113122E-3</v>
      </c>
      <c r="ER14">
        <v>9.2340969859730729E-3</v>
      </c>
      <c r="ES14">
        <v>9.2746643952611226E-3</v>
      </c>
      <c r="ET14">
        <v>9.0512059772674333E-3</v>
      </c>
      <c r="EU14">
        <v>9.1253562925849158E-3</v>
      </c>
      <c r="EV14">
        <v>8.9078098221862557E-3</v>
      </c>
      <c r="EW14">
        <v>9.0166110150270394E-3</v>
      </c>
      <c r="EX14">
        <v>8.8018371747143002E-3</v>
      </c>
      <c r="EY14">
        <v>8.9455232289865488E-3</v>
      </c>
      <c r="EZ14">
        <v>8.7296772978884014E-3</v>
      </c>
      <c r="FA14">
        <v>8.9091356149323796E-3</v>
      </c>
      <c r="FB14">
        <v>8.6876688934084574E-3</v>
      </c>
      <c r="FC14">
        <v>8.9040354128636975E-3</v>
      </c>
      <c r="FD14">
        <v>8.6698881820121039E-3</v>
      </c>
      <c r="FE14">
        <v>8.9213793191703257E-3</v>
      </c>
      <c r="FF14">
        <v>8.6561360662291923E-3</v>
      </c>
      <c r="FG14">
        <v>8.9305434099251433E-3</v>
      </c>
      <c r="FH14">
        <v>8.6227890165918499E-3</v>
      </c>
      <c r="FI14">
        <v>8.9473420658311362E-3</v>
      </c>
      <c r="FJ14">
        <v>8.6165338608095443E-3</v>
      </c>
      <c r="FK14">
        <v>9.0228687260150969E-3</v>
      </c>
      <c r="FL14">
        <v>8.6744943650012771E-3</v>
      </c>
      <c r="FM14">
        <v>9.197918349323193E-3</v>
      </c>
      <c r="FN14">
        <v>8.8366106762627124E-3</v>
      </c>
      <c r="FO14">
        <v>9.5341626233816524E-3</v>
      </c>
      <c r="FP14">
        <v>9.1682574495663485E-3</v>
      </c>
      <c r="FQ14">
        <v>1.0146214926122749E-2</v>
      </c>
      <c r="FR14">
        <v>9.7916149435660106E-3</v>
      </c>
      <c r="FS14">
        <v>1.1285142223822103E-2</v>
      </c>
      <c r="FT14">
        <v>1.0971289240884984E-2</v>
      </c>
      <c r="FU14">
        <v>1.367852641362367E-2</v>
      </c>
      <c r="FV14">
        <v>1.3461429081021881E-2</v>
      </c>
      <c r="FW14">
        <v>2.1363043892547482E-2</v>
      </c>
      <c r="FX14">
        <f t="shared" si="0"/>
        <v>1.0342302755791729E-2</v>
      </c>
      <c r="FY14">
        <f t="shared" si="1"/>
        <v>96.690265563923489</v>
      </c>
      <c r="FZ14">
        <f t="shared" si="2"/>
        <v>2900.7079669177047</v>
      </c>
    </row>
    <row r="15" spans="1:182" x14ac:dyDescent="0.4">
      <c r="FY15">
        <f>SUM(FY10:FY14)</f>
        <v>161.46581157690235</v>
      </c>
      <c r="FZ15">
        <f>SUM(FZ10:FZ14)</f>
        <v>4843.9743473070703</v>
      </c>
    </row>
    <row r="17" spans="1:182" x14ac:dyDescent="0.4">
      <c r="A17" t="s">
        <v>3</v>
      </c>
    </row>
    <row r="18" spans="1:182" x14ac:dyDescent="0.4">
      <c r="A18" t="s">
        <v>9</v>
      </c>
      <c r="B18">
        <v>6.4410674447385699E-2</v>
      </c>
      <c r="C18">
        <v>0.43749276360024181</v>
      </c>
      <c r="D18">
        <v>1.811759758418291E-2</v>
      </c>
      <c r="E18">
        <v>0.19378586476354656</v>
      </c>
      <c r="F18">
        <v>4.7401137039274427E-2</v>
      </c>
      <c r="G18">
        <v>0.49422406618588316</v>
      </c>
      <c r="H18">
        <v>7.2385810805152329E-2</v>
      </c>
      <c r="I18">
        <v>0.11877244154201246</v>
      </c>
      <c r="J18">
        <v>0.22025417999024721</v>
      </c>
      <c r="K18">
        <v>0.45493828087295785</v>
      </c>
      <c r="L18">
        <v>0.46673200613291688</v>
      </c>
      <c r="M18">
        <v>0.17361520868875957</v>
      </c>
      <c r="N18">
        <v>2.409470138620148E-2</v>
      </c>
      <c r="O18">
        <v>0.48473430877738466</v>
      </c>
      <c r="P18">
        <v>0.10591681277644639</v>
      </c>
      <c r="Q18">
        <v>0.26825590659229398</v>
      </c>
      <c r="R18">
        <v>0.4390522551822299</v>
      </c>
      <c r="S18">
        <v>6.5149806554338524E-2</v>
      </c>
      <c r="T18">
        <v>0.44809220660056692</v>
      </c>
      <c r="U18">
        <v>0.27383536767857786</v>
      </c>
      <c r="V18">
        <v>0.14362120059241285</v>
      </c>
      <c r="W18">
        <v>0.12713030234675271</v>
      </c>
      <c r="X18">
        <v>0.32032813786876774</v>
      </c>
      <c r="Y18">
        <v>5.1975017015655968E-2</v>
      </c>
      <c r="Z18">
        <v>5.0905679653076248E-2</v>
      </c>
      <c r="AA18">
        <v>0.48139170461751568</v>
      </c>
      <c r="AB18">
        <v>0.49935368569678251</v>
      </c>
      <c r="AC18">
        <v>0.37553922143887475</v>
      </c>
      <c r="AD18">
        <v>0.27353359178568309</v>
      </c>
      <c r="AE18">
        <v>1.6788133409925864E-2</v>
      </c>
      <c r="AF18">
        <v>0.1837903275004345</v>
      </c>
      <c r="AG18">
        <v>0.4503856911813256</v>
      </c>
      <c r="AH18">
        <v>0.2522473988231651</v>
      </c>
      <c r="AI18">
        <v>0.11455252308321731</v>
      </c>
      <c r="AJ18">
        <v>0.26800833124377921</v>
      </c>
      <c r="AK18">
        <v>0.43193422068958204</v>
      </c>
      <c r="AL18">
        <v>0.49023163228813965</v>
      </c>
      <c r="AM18">
        <v>0.45808895331674937</v>
      </c>
      <c r="AN18">
        <v>0.48551230748452895</v>
      </c>
      <c r="AO18">
        <v>0.45869341040924316</v>
      </c>
      <c r="AP18">
        <v>0.20070605089618204</v>
      </c>
      <c r="AQ18">
        <v>0.1113235929285631</v>
      </c>
      <c r="AR18">
        <v>0.22593090033060217</v>
      </c>
      <c r="AS18">
        <v>0.37470874076313349</v>
      </c>
      <c r="AT18">
        <v>0.25361602849004183</v>
      </c>
      <c r="AU18">
        <v>0.12124427872132541</v>
      </c>
      <c r="AV18">
        <v>7.8047497965300791E-2</v>
      </c>
      <c r="AW18">
        <v>8.4107830423298224E-2</v>
      </c>
      <c r="AX18">
        <v>2.1247952662931644E-2</v>
      </c>
      <c r="AY18">
        <v>4.9757807300688933E-3</v>
      </c>
      <c r="AZ18">
        <v>2.7158534968246585E-2</v>
      </c>
      <c r="BA18">
        <v>1.7896896445902453E-2</v>
      </c>
      <c r="BB18">
        <v>2.1547180916874662E-2</v>
      </c>
      <c r="BC18">
        <v>7.5851931689984928E-2</v>
      </c>
      <c r="BD18">
        <v>0.20850057591382609</v>
      </c>
      <c r="BE18">
        <v>0.42737557731993753</v>
      </c>
      <c r="BF18">
        <v>0.41090304066080457</v>
      </c>
      <c r="BG18">
        <v>0.17748242969433678</v>
      </c>
      <c r="BH18">
        <v>5.2026549367517057E-2</v>
      </c>
      <c r="BI18">
        <v>0.49139278954689714</v>
      </c>
      <c r="BJ18">
        <v>2.0444887485443011E-2</v>
      </c>
      <c r="BK18">
        <v>0.10494053637857266</v>
      </c>
      <c r="BL18">
        <v>0.13310044862461515</v>
      </c>
      <c r="BM18">
        <v>0.14364353056747897</v>
      </c>
      <c r="BN18">
        <v>0.26714374123324475</v>
      </c>
      <c r="BO18">
        <v>0.3675346645878837</v>
      </c>
      <c r="BP18">
        <v>0.27942205167955037</v>
      </c>
      <c r="BQ18">
        <v>0.12336240679441186</v>
      </c>
      <c r="BR18">
        <v>9.9134934741164069E-2</v>
      </c>
      <c r="BS18">
        <v>9.4242001206270409E-2</v>
      </c>
      <c r="BT18">
        <v>8.09284993650045E-2</v>
      </c>
      <c r="BU18">
        <v>9.4429434975707272E-2</v>
      </c>
      <c r="BV18">
        <v>0.10995725217524732</v>
      </c>
      <c r="BW18">
        <v>0.1281716821278214</v>
      </c>
      <c r="BX18">
        <v>0.11952777337203861</v>
      </c>
      <c r="BY18">
        <v>0.17545552207558507</v>
      </c>
      <c r="BZ18">
        <v>0.30195335366131026</v>
      </c>
      <c r="CA18">
        <v>0.41411171296372645</v>
      </c>
      <c r="CB18">
        <v>0.43737881750771396</v>
      </c>
      <c r="CC18">
        <v>0.47853390921681099</v>
      </c>
      <c r="CD18">
        <v>0.46832997105349616</v>
      </c>
      <c r="CE18">
        <v>0.36462760411213402</v>
      </c>
      <c r="CF18">
        <v>2.2086074541347967E-2</v>
      </c>
      <c r="CG18">
        <v>2.9618375660427288E-2</v>
      </c>
      <c r="CH18">
        <v>0.403012194073329</v>
      </c>
      <c r="CI18">
        <v>0.43550730413479771</v>
      </c>
      <c r="CJ18">
        <v>0.30773177530768603</v>
      </c>
      <c r="CK18">
        <v>0.17271738390185193</v>
      </c>
      <c r="CL18">
        <v>0.31957284755869325</v>
      </c>
      <c r="CM18">
        <v>0.37109681393207267</v>
      </c>
      <c r="CN18">
        <v>0.19151514094907243</v>
      </c>
      <c r="CO18">
        <v>0.13921735987716419</v>
      </c>
      <c r="CP18">
        <v>0.16866513282113574</v>
      </c>
      <c r="CQ18">
        <v>0.1532368693985548</v>
      </c>
      <c r="CR18">
        <v>9.0196167298359428E-2</v>
      </c>
      <c r="CS18">
        <v>0.1524506236742412</v>
      </c>
      <c r="CT18">
        <v>0.44972890452902659</v>
      </c>
      <c r="CU18">
        <v>0.44491661189539794</v>
      </c>
      <c r="CV18">
        <v>0.19912123015152103</v>
      </c>
      <c r="CW18">
        <v>7.0727133225503488E-2</v>
      </c>
      <c r="CX18">
        <v>0.10425219076851068</v>
      </c>
      <c r="CY18">
        <v>0.25303470447352333</v>
      </c>
      <c r="CZ18">
        <v>0.29897798348947913</v>
      </c>
      <c r="DA18">
        <v>0.44407417346128375</v>
      </c>
      <c r="DB18">
        <v>0.44967612140028129</v>
      </c>
      <c r="DC18">
        <v>0.2766721698321204</v>
      </c>
      <c r="DD18">
        <v>6.5854456031496852E-2</v>
      </c>
      <c r="DE18">
        <v>5.9907370544913338E-2</v>
      </c>
      <c r="DF18">
        <v>0.1485012658322766</v>
      </c>
      <c r="DG18">
        <v>9.5026293371437726E-2</v>
      </c>
      <c r="DH18">
        <v>0.13647412053338576</v>
      </c>
      <c r="DI18">
        <v>7.4980192405844526E-2</v>
      </c>
      <c r="DJ18">
        <v>8.2740071191952203E-2</v>
      </c>
      <c r="DK18">
        <v>0.25433105958556768</v>
      </c>
      <c r="DL18">
        <v>0.41644662929906517</v>
      </c>
      <c r="DM18">
        <v>0.40284552561634729</v>
      </c>
      <c r="DN18">
        <v>3.964514626726677E-2</v>
      </c>
      <c r="DO18">
        <v>2.1207445194357439E-3</v>
      </c>
      <c r="DP18">
        <v>0.1751929009770673</v>
      </c>
      <c r="DQ18">
        <v>7.737893386034396E-2</v>
      </c>
      <c r="DR18">
        <v>0.11191429540607045</v>
      </c>
      <c r="DS18">
        <v>0.20278072800857483</v>
      </c>
      <c r="DT18">
        <v>0.17580307585022811</v>
      </c>
      <c r="DU18">
        <v>0.15955266594644119</v>
      </c>
      <c r="DV18">
        <v>0.21133589315168744</v>
      </c>
      <c r="DW18">
        <v>0.2643617854784972</v>
      </c>
      <c r="DX18">
        <v>0.25807820081737842</v>
      </c>
      <c r="DY18">
        <v>0.10476400424643818</v>
      </c>
      <c r="DZ18">
        <v>1.4384848464141942E-2</v>
      </c>
      <c r="EA18">
        <v>0.10099863236689575</v>
      </c>
      <c r="EB18">
        <v>8.3631544607690733E-2</v>
      </c>
      <c r="EC18">
        <v>4.0438395002782616E-2</v>
      </c>
      <c r="ED18">
        <v>6.7538740755657342E-2</v>
      </c>
      <c r="EE18">
        <v>7.9652089095345435E-2</v>
      </c>
      <c r="EF18">
        <v>0.12361121377067522</v>
      </c>
      <c r="EG18">
        <v>0.19313873305029969</v>
      </c>
      <c r="EH18">
        <v>0.30693892110527099</v>
      </c>
      <c r="EI18">
        <v>0.45363224476177311</v>
      </c>
      <c r="EJ18">
        <v>0.40579315439515962</v>
      </c>
      <c r="EK18">
        <v>0.25461601562025959</v>
      </c>
      <c r="EL18">
        <v>0.18000684374699966</v>
      </c>
      <c r="EM18">
        <v>0.17726764082487539</v>
      </c>
      <c r="EN18">
        <v>2.7951936311196485E-2</v>
      </c>
      <c r="EO18">
        <v>6.3171488165304587E-2</v>
      </c>
      <c r="EP18">
        <v>0.44601806684487089</v>
      </c>
      <c r="EQ18">
        <v>0.46434178758694145</v>
      </c>
      <c r="ER18">
        <v>0.3837070348778352</v>
      </c>
      <c r="ES18">
        <v>0.44979323387631598</v>
      </c>
      <c r="ET18">
        <v>1.2670746068322788E-2</v>
      </c>
      <c r="EU18">
        <v>0.45473577923677116</v>
      </c>
      <c r="EV18">
        <v>0.29676194026863972</v>
      </c>
      <c r="EW18">
        <v>0.27799841534314645</v>
      </c>
      <c r="EX18">
        <v>0.41051556149425172</v>
      </c>
      <c r="EY18">
        <v>0.33603438191482687</v>
      </c>
      <c r="EZ18">
        <v>8.6266703687714996E-2</v>
      </c>
      <c r="FA18">
        <v>8.6589626110407672E-2</v>
      </c>
      <c r="FB18">
        <v>4.3587877681457395E-2</v>
      </c>
      <c r="FC18">
        <v>2.1362845072182761E-3</v>
      </c>
      <c r="FD18">
        <v>0.47038344067305393</v>
      </c>
      <c r="FE18">
        <v>0.10343484283732672</v>
      </c>
      <c r="FF18">
        <v>0.35454373765070296</v>
      </c>
      <c r="FG18">
        <v>0.32536267878381242</v>
      </c>
      <c r="FH18">
        <v>0.25011924549016701</v>
      </c>
      <c r="FI18">
        <v>0.22948804808331966</v>
      </c>
      <c r="FJ18">
        <v>0.24017592271574628</v>
      </c>
      <c r="FK18">
        <v>0.24023337263997616</v>
      </c>
      <c r="FL18">
        <v>0.13637806155500271</v>
      </c>
      <c r="FM18">
        <v>9.3333150102824156E-2</v>
      </c>
      <c r="FN18">
        <v>0.35646914763389048</v>
      </c>
      <c r="FO18">
        <v>0.49431787458016663</v>
      </c>
      <c r="FP18">
        <v>0.43631566783748615</v>
      </c>
      <c r="FQ18">
        <v>0.42366813960323951</v>
      </c>
      <c r="FR18">
        <v>0.35190919391511732</v>
      </c>
      <c r="FS18">
        <v>0.47079753885669257</v>
      </c>
      <c r="FT18">
        <v>0.46386588515293958</v>
      </c>
      <c r="FU18">
        <v>0.34001611461931924</v>
      </c>
      <c r="FV18">
        <v>0.39325622553931966</v>
      </c>
      <c r="FW18">
        <v>0.2785047276903026</v>
      </c>
      <c r="FX18">
        <f t="shared" si="0"/>
        <v>0.23169682756622334</v>
      </c>
      <c r="FY18">
        <f t="shared" si="1"/>
        <v>4.3159848604926667</v>
      </c>
      <c r="FZ18">
        <f t="shared" si="2"/>
        <v>129.47954581478001</v>
      </c>
    </row>
    <row r="19" spans="1:182" x14ac:dyDescent="0.4">
      <c r="A19" t="s">
        <v>10</v>
      </c>
      <c r="B19">
        <v>7.9616466410027495E-2</v>
      </c>
      <c r="C19">
        <v>6.8384471731890828E-2</v>
      </c>
      <c r="D19">
        <v>9.1404119324852276E-2</v>
      </c>
      <c r="E19">
        <v>9.5640999603599924E-2</v>
      </c>
      <c r="F19">
        <v>0.1248197857836898</v>
      </c>
      <c r="G19">
        <v>0.13265148949942057</v>
      </c>
      <c r="H19">
        <v>0.13113715444001647</v>
      </c>
      <c r="I19">
        <v>0.15861997102405867</v>
      </c>
      <c r="J19">
        <v>0.13239510047185898</v>
      </c>
      <c r="K19">
        <v>0.13330849958019386</v>
      </c>
      <c r="L19">
        <v>0.19751613789742031</v>
      </c>
      <c r="M19">
        <v>0.21958973269314871</v>
      </c>
      <c r="N19">
        <v>0.20377052617181041</v>
      </c>
      <c r="O19">
        <v>0.16698390500994376</v>
      </c>
      <c r="P19">
        <v>0.11790162234865534</v>
      </c>
      <c r="Q19">
        <v>0.10155399785399911</v>
      </c>
      <c r="R19">
        <v>0.11020152408553151</v>
      </c>
      <c r="S19">
        <v>0.10323205499504527</v>
      </c>
      <c r="T19">
        <v>0.10666220762233945</v>
      </c>
      <c r="U19">
        <v>0.11258875373107881</v>
      </c>
      <c r="V19">
        <v>0.11284076033198732</v>
      </c>
      <c r="W19">
        <v>0.11943567186298377</v>
      </c>
      <c r="X19">
        <v>0.12369407249579716</v>
      </c>
      <c r="Y19">
        <v>0.14964995665733541</v>
      </c>
      <c r="Z19">
        <v>0.22803554779909233</v>
      </c>
      <c r="AA19">
        <v>0.33822682388661862</v>
      </c>
      <c r="AB19">
        <v>0.3254391192046503</v>
      </c>
      <c r="AC19">
        <v>0.22735349290306758</v>
      </c>
      <c r="AD19">
        <v>0.18569883032014869</v>
      </c>
      <c r="AE19">
        <v>0.15838741397099074</v>
      </c>
      <c r="AF19">
        <v>0.13580899820413753</v>
      </c>
      <c r="AG19">
        <v>0.11839810249120639</v>
      </c>
      <c r="AH19">
        <v>0.1011386723209487</v>
      </c>
      <c r="AI19">
        <v>8.9367083322877405E-2</v>
      </c>
      <c r="AJ19">
        <v>7.9652026712981286E-2</v>
      </c>
      <c r="AK19">
        <v>7.0982650850391654E-2</v>
      </c>
      <c r="AL19">
        <v>6.2174265574357283E-2</v>
      </c>
      <c r="AM19">
        <v>5.5153917164064259E-2</v>
      </c>
      <c r="AN19">
        <v>6.0478331368627146E-2</v>
      </c>
      <c r="AO19">
        <v>6.380279761221555E-2</v>
      </c>
      <c r="AP19">
        <v>6.1525691060940572E-2</v>
      </c>
      <c r="AQ19">
        <v>6.1186240319967423E-2</v>
      </c>
      <c r="AR19">
        <v>6.4913830942682396E-2</v>
      </c>
      <c r="AS19">
        <v>6.9521188406754877E-2</v>
      </c>
      <c r="AT19">
        <v>6.9395880200417231E-2</v>
      </c>
      <c r="AU19">
        <v>6.777274965558025E-2</v>
      </c>
      <c r="AV19">
        <v>6.6774906682145099E-2</v>
      </c>
      <c r="AW19">
        <v>6.7440728722079207E-2</v>
      </c>
      <c r="AX19">
        <v>6.8814438025523006E-2</v>
      </c>
      <c r="AY19">
        <v>6.9524551091705619E-2</v>
      </c>
      <c r="AZ19">
        <v>6.8282635242102971E-2</v>
      </c>
      <c r="BA19">
        <v>7.1758150478493724E-2</v>
      </c>
      <c r="BB19">
        <v>9.3642104659677816E-2</v>
      </c>
      <c r="BC19">
        <v>0.1620614736953381</v>
      </c>
      <c r="BD19">
        <v>0.19934128080546526</v>
      </c>
      <c r="BE19">
        <v>0.14123074341589192</v>
      </c>
      <c r="BF19">
        <v>8.4895083354485854E-2</v>
      </c>
      <c r="BG19">
        <v>6.9510130354957303E-2</v>
      </c>
      <c r="BH19">
        <v>6.5058442758023138E-2</v>
      </c>
      <c r="BI19">
        <v>6.4688508775257864E-2</v>
      </c>
      <c r="BJ19">
        <v>6.7114902354427186E-2</v>
      </c>
      <c r="BK19">
        <v>7.0311734143575444E-2</v>
      </c>
      <c r="BL19">
        <v>7.2574292673225418E-2</v>
      </c>
      <c r="BM19">
        <v>7.329802838477005E-2</v>
      </c>
      <c r="BN19">
        <v>7.5584077362301078E-2</v>
      </c>
      <c r="BO19">
        <v>7.8130948310051684E-2</v>
      </c>
      <c r="BP19">
        <v>7.8256224386673165E-2</v>
      </c>
      <c r="BQ19">
        <v>7.6863465770330597E-2</v>
      </c>
      <c r="BR19">
        <v>7.5373928825014994E-2</v>
      </c>
      <c r="BS19">
        <v>7.4496309811268993E-2</v>
      </c>
      <c r="BT19">
        <v>7.4143889131682364E-2</v>
      </c>
      <c r="BU19">
        <v>7.5068164321393877E-2</v>
      </c>
      <c r="BV19">
        <v>7.8021820384437585E-2</v>
      </c>
      <c r="BW19">
        <v>8.217228224336226E-2</v>
      </c>
      <c r="BX19">
        <v>8.4465698981584181E-2</v>
      </c>
      <c r="BY19">
        <v>8.5700741691328894E-2</v>
      </c>
      <c r="BZ19">
        <v>9.0114693569403326E-2</v>
      </c>
      <c r="CA19">
        <v>9.3809473092949625E-2</v>
      </c>
      <c r="CB19">
        <v>9.3888256445250826E-2</v>
      </c>
      <c r="CC19">
        <v>9.7394017913899775E-2</v>
      </c>
      <c r="CD19">
        <v>0.10726523980184706</v>
      </c>
      <c r="CE19">
        <v>0.12636575608714737</v>
      </c>
      <c r="CF19">
        <v>0.19061777697382362</v>
      </c>
      <c r="CG19">
        <v>0.31700450499228039</v>
      </c>
      <c r="CH19">
        <v>0.30695214656575093</v>
      </c>
      <c r="CI19">
        <v>0.18996916815618131</v>
      </c>
      <c r="CJ19">
        <v>0.13872741885750339</v>
      </c>
      <c r="CK19">
        <v>0.12030323415175209</v>
      </c>
      <c r="CL19">
        <v>0.12514358738410486</v>
      </c>
      <c r="CM19">
        <v>0.12464774896770922</v>
      </c>
      <c r="CN19">
        <v>0.11986327704870275</v>
      </c>
      <c r="CO19">
        <v>0.12505557223773656</v>
      </c>
      <c r="CP19">
        <v>0.13333509236428873</v>
      </c>
      <c r="CQ19">
        <v>0.13900814132011965</v>
      </c>
      <c r="CR19">
        <v>0.14606596007948144</v>
      </c>
      <c r="CS19">
        <v>0.15736779689359751</v>
      </c>
      <c r="CT19">
        <v>0.22880355166316216</v>
      </c>
      <c r="CU19">
        <v>0.28944930200594932</v>
      </c>
      <c r="CV19">
        <v>0.22189105220143257</v>
      </c>
      <c r="CW19">
        <v>0.1425774589046695</v>
      </c>
      <c r="CX19">
        <v>0.12033297474790176</v>
      </c>
      <c r="CY19">
        <v>0.11261041262865054</v>
      </c>
      <c r="CZ19">
        <v>0.11651705472508871</v>
      </c>
      <c r="DA19">
        <v>0.1233819504277555</v>
      </c>
      <c r="DB19">
        <v>0.12285293401068206</v>
      </c>
      <c r="DC19">
        <v>0.11815460443378216</v>
      </c>
      <c r="DD19">
        <v>0.11320656718612447</v>
      </c>
      <c r="DE19">
        <v>0.10463338042715585</v>
      </c>
      <c r="DF19">
        <v>9.6171973641981642E-2</v>
      </c>
      <c r="DG19">
        <v>9.0002529104622017E-2</v>
      </c>
      <c r="DH19">
        <v>8.5639011294842776E-2</v>
      </c>
      <c r="DI19">
        <v>8.5192244648229581E-2</v>
      </c>
      <c r="DJ19">
        <v>8.5790881696614141E-2</v>
      </c>
      <c r="DK19">
        <v>8.7059068194181077E-2</v>
      </c>
      <c r="DL19">
        <v>8.7197863238416051E-2</v>
      </c>
      <c r="DM19">
        <v>8.3262900683160349E-2</v>
      </c>
      <c r="DN19">
        <v>7.9235784192423414E-2</v>
      </c>
      <c r="DO19">
        <v>7.6817272111349422E-2</v>
      </c>
      <c r="DP19">
        <v>7.5356782145646506E-2</v>
      </c>
      <c r="DQ19">
        <v>7.3136006586915853E-2</v>
      </c>
      <c r="DR19">
        <v>7.0237672889723643E-2</v>
      </c>
      <c r="DS19">
        <v>6.7842480939912866E-2</v>
      </c>
      <c r="DT19">
        <v>6.5308554876632119E-2</v>
      </c>
      <c r="DU19">
        <v>6.3325143324340027E-2</v>
      </c>
      <c r="DV19">
        <v>6.072030928668979E-2</v>
      </c>
      <c r="DW19">
        <v>5.7536349726447694E-2</v>
      </c>
      <c r="DX19">
        <v>5.3548523490209429E-2</v>
      </c>
      <c r="DY19">
        <v>4.9202531613321145E-2</v>
      </c>
      <c r="DZ19">
        <v>4.4012660055073843E-2</v>
      </c>
      <c r="EA19">
        <v>3.9165051192113887E-2</v>
      </c>
      <c r="EB19">
        <v>3.7962824969990677E-2</v>
      </c>
      <c r="EC19">
        <v>4.3499975187573307E-2</v>
      </c>
      <c r="ED19">
        <v>5.8039216228263982E-2</v>
      </c>
      <c r="EE19">
        <v>7.6168346220409591E-2</v>
      </c>
      <c r="EF19">
        <v>9.5228335073785211E-2</v>
      </c>
      <c r="EG19">
        <v>0.11746624552144971</v>
      </c>
      <c r="EH19">
        <v>0.14415752090437048</v>
      </c>
      <c r="EI19">
        <v>0.1655164273637294</v>
      </c>
      <c r="EJ19">
        <v>0.16736004081680592</v>
      </c>
      <c r="EK19">
        <v>0.15439407076520653</v>
      </c>
      <c r="EL19">
        <v>0.14068151495252149</v>
      </c>
      <c r="EM19">
        <v>0.13692806952108624</v>
      </c>
      <c r="EN19">
        <v>0.18526242667478637</v>
      </c>
      <c r="EO19">
        <v>0.25996500634444242</v>
      </c>
      <c r="EP19">
        <v>0.23635905719047537</v>
      </c>
      <c r="EQ19">
        <v>0.16878790036953037</v>
      </c>
      <c r="ER19">
        <v>0.18678178623699279</v>
      </c>
      <c r="ES19">
        <v>0.23022310562857681</v>
      </c>
      <c r="ET19">
        <v>0.18664142786486895</v>
      </c>
      <c r="EU19">
        <v>0.11447508465432073</v>
      </c>
      <c r="EV19">
        <v>9.9745985009376439E-2</v>
      </c>
      <c r="EW19">
        <v>0.10679999744943271</v>
      </c>
      <c r="EX19">
        <v>0.12695562562824636</v>
      </c>
      <c r="EY19">
        <v>0.17568452854349595</v>
      </c>
      <c r="EZ19">
        <v>0.20465153340963599</v>
      </c>
      <c r="FA19">
        <v>0.17786532146117284</v>
      </c>
      <c r="FB19">
        <v>0.14497658147557205</v>
      </c>
      <c r="FC19">
        <v>0.14789439998848275</v>
      </c>
      <c r="FD19">
        <v>0.1785121452471998</v>
      </c>
      <c r="FE19">
        <v>0.21014018712144594</v>
      </c>
      <c r="FF19">
        <v>0.20706135988793506</v>
      </c>
      <c r="FG19">
        <v>0.17449877454851118</v>
      </c>
      <c r="FH19">
        <v>0.14489775336113747</v>
      </c>
      <c r="FI19">
        <v>0.11885901561670364</v>
      </c>
      <c r="FJ19">
        <v>0.10304548660432417</v>
      </c>
      <c r="FK19">
        <v>0.10746856292068857</v>
      </c>
      <c r="FL19">
        <v>0.13838621009958427</v>
      </c>
      <c r="FM19">
        <v>0.20929968802372589</v>
      </c>
      <c r="FN19">
        <v>0.24573687380684162</v>
      </c>
      <c r="FO19">
        <v>0.19186495871622022</v>
      </c>
      <c r="FP19">
        <v>0.14704980095887241</v>
      </c>
      <c r="FQ19">
        <v>0.15192039800902829</v>
      </c>
      <c r="FR19">
        <v>0.1990350122888537</v>
      </c>
      <c r="FS19">
        <v>0.21600911900742889</v>
      </c>
      <c r="FT19">
        <v>0.16489243458433858</v>
      </c>
      <c r="FU19">
        <v>0.1325687828995199</v>
      </c>
      <c r="FV19">
        <v>0.13836917379237804</v>
      </c>
      <c r="FW19">
        <v>6.3133750767225619E-2</v>
      </c>
      <c r="FX19">
        <f t="shared" si="0"/>
        <v>0.12342081948129921</v>
      </c>
      <c r="FY19">
        <f t="shared" si="1"/>
        <v>8.1023607216570177</v>
      </c>
      <c r="FZ19">
        <f t="shared" si="2"/>
        <v>243.07082164971052</v>
      </c>
    </row>
    <row r="20" spans="1:182" x14ac:dyDescent="0.4">
      <c r="A20" t="s">
        <v>11</v>
      </c>
      <c r="B20">
        <v>2.0872469910680123E-2</v>
      </c>
      <c r="C20">
        <v>8.382138859179511E-2</v>
      </c>
      <c r="D20">
        <v>8.5106563307223868E-2</v>
      </c>
      <c r="E20">
        <v>9.2581145095348677E-2</v>
      </c>
      <c r="F20">
        <v>9.2857009571368415E-2</v>
      </c>
      <c r="G20">
        <v>8.4874232730887858E-2</v>
      </c>
      <c r="H20">
        <v>8.2261342940963184E-2</v>
      </c>
      <c r="I20">
        <v>7.3837614979423274E-2</v>
      </c>
      <c r="J20">
        <v>7.2222656142260575E-2</v>
      </c>
      <c r="K20">
        <v>7.0893033529669011E-2</v>
      </c>
      <c r="L20">
        <v>7.1172492444832397E-2</v>
      </c>
      <c r="M20">
        <v>7.2437778270224559E-2</v>
      </c>
      <c r="N20">
        <v>7.2051722839267654E-2</v>
      </c>
      <c r="O20">
        <v>7.1689075371142774E-2</v>
      </c>
      <c r="P20">
        <v>7.0685189979442856E-2</v>
      </c>
      <c r="Q20">
        <v>7.164251483083714E-2</v>
      </c>
      <c r="R20">
        <v>7.2700925958573137E-2</v>
      </c>
      <c r="S20">
        <v>7.4759774400131346E-2</v>
      </c>
      <c r="T20">
        <v>7.6465934293256432E-2</v>
      </c>
      <c r="U20">
        <v>7.6120319884657714E-2</v>
      </c>
      <c r="V20">
        <v>7.5794548242046081E-2</v>
      </c>
      <c r="W20">
        <v>7.5758216298217787E-2</v>
      </c>
      <c r="X20">
        <v>7.6545632892493401E-2</v>
      </c>
      <c r="Y20">
        <v>7.755629720949811E-2</v>
      </c>
      <c r="Z20">
        <v>8.1355291442915659E-2</v>
      </c>
      <c r="AA20">
        <v>8.7217591132184927E-2</v>
      </c>
      <c r="AB20">
        <v>9.069724909600678E-2</v>
      </c>
      <c r="AC20">
        <v>9.1252866806295449E-2</v>
      </c>
      <c r="AD20">
        <v>9.0295162760348796E-2</v>
      </c>
      <c r="AE20">
        <v>9.096141103951895E-2</v>
      </c>
      <c r="AF20">
        <v>9.1251623547699529E-2</v>
      </c>
      <c r="AG20">
        <v>8.8659030151165399E-2</v>
      </c>
      <c r="AH20">
        <v>8.5169325593553363E-2</v>
      </c>
      <c r="AI20">
        <v>8.1422004091000172E-2</v>
      </c>
      <c r="AJ20">
        <v>7.7366461413166429E-2</v>
      </c>
      <c r="AK20">
        <v>7.2981936080183663E-2</v>
      </c>
      <c r="AL20">
        <v>7.0078057820132975E-2</v>
      </c>
      <c r="AM20">
        <v>6.8431741463352611E-2</v>
      </c>
      <c r="AN20">
        <v>6.6554952467622011E-2</v>
      </c>
      <c r="AO20">
        <v>6.4739092646667107E-2</v>
      </c>
      <c r="AP20">
        <v>6.2672092199181836E-2</v>
      </c>
      <c r="AQ20">
        <v>6.0186048642839503E-2</v>
      </c>
      <c r="AR20">
        <v>5.6917534839008369E-2</v>
      </c>
      <c r="AS20">
        <v>5.3853503796951183E-2</v>
      </c>
      <c r="AT20">
        <v>5.0934684979482746E-2</v>
      </c>
      <c r="AU20">
        <v>4.8335303258027588E-2</v>
      </c>
      <c r="AV20">
        <v>4.6398576606855702E-2</v>
      </c>
      <c r="AW20">
        <v>4.4816932226029095E-2</v>
      </c>
      <c r="AX20">
        <v>4.3778519286143076E-2</v>
      </c>
      <c r="AY20">
        <v>4.2688697401822025E-2</v>
      </c>
      <c r="AZ20">
        <v>4.1230460230971246E-2</v>
      </c>
      <c r="BA20">
        <v>3.9387615278609817E-2</v>
      </c>
      <c r="BB20">
        <v>3.8633435134091218E-2</v>
      </c>
      <c r="BC20">
        <v>3.8913650318901316E-2</v>
      </c>
      <c r="BD20">
        <v>4.0796118360905492E-2</v>
      </c>
      <c r="BE20">
        <v>4.4622130078000019E-2</v>
      </c>
      <c r="BF20">
        <v>5.1869173528662542E-2</v>
      </c>
      <c r="BG20">
        <v>6.4085336449313315E-2</v>
      </c>
      <c r="BH20">
        <v>7.9943608910713906E-2</v>
      </c>
      <c r="BI20">
        <v>9.0583020097364492E-2</v>
      </c>
      <c r="BJ20">
        <v>8.4526015046901562E-2</v>
      </c>
      <c r="BK20">
        <v>6.8668752499036631E-2</v>
      </c>
      <c r="BL20">
        <v>5.4257393761048267E-2</v>
      </c>
      <c r="BM20">
        <v>4.4899478764663457E-2</v>
      </c>
      <c r="BN20">
        <v>3.9848343881159744E-2</v>
      </c>
      <c r="BO20">
        <v>3.6755470407775347E-2</v>
      </c>
      <c r="BP20">
        <v>3.3980626532268174E-2</v>
      </c>
      <c r="BQ20">
        <v>3.0591287812088152E-2</v>
      </c>
      <c r="BR20">
        <v>2.6929333245081982E-2</v>
      </c>
      <c r="BS20">
        <v>2.2141070446861949E-2</v>
      </c>
      <c r="BT20">
        <v>1.488336717895691E-2</v>
      </c>
      <c r="BU20">
        <v>3.3182840808448316E-3</v>
      </c>
      <c r="BV20">
        <v>0.49204200803827697</v>
      </c>
      <c r="BW20">
        <v>0.48997672455842928</v>
      </c>
      <c r="BX20">
        <v>0.49801397847774348</v>
      </c>
      <c r="BY20">
        <v>9.8336923612859124E-3</v>
      </c>
      <c r="BZ20">
        <v>2.0519233845336795E-2</v>
      </c>
      <c r="CA20">
        <v>2.765599122388122E-2</v>
      </c>
      <c r="CB20">
        <v>3.1214122371765182E-2</v>
      </c>
      <c r="CC20">
        <v>3.3247534536459192E-2</v>
      </c>
      <c r="CD20">
        <v>3.5055337850630072E-2</v>
      </c>
      <c r="CE20">
        <v>3.755084229043177E-2</v>
      </c>
      <c r="CF20">
        <v>4.0942776925345953E-2</v>
      </c>
      <c r="CG20">
        <v>4.4770685544783091E-2</v>
      </c>
      <c r="CH20">
        <v>4.8348020076752679E-2</v>
      </c>
      <c r="CI20">
        <v>5.0553463597137631E-2</v>
      </c>
      <c r="CJ20">
        <v>5.201580797071035E-2</v>
      </c>
      <c r="CK20">
        <v>5.4395857083858364E-2</v>
      </c>
      <c r="CL20">
        <v>5.8779969865627481E-2</v>
      </c>
      <c r="CM20">
        <v>6.655688052910462E-2</v>
      </c>
      <c r="CN20">
        <v>7.8429630015297014E-2</v>
      </c>
      <c r="CO20">
        <v>9.8454230726775949E-2</v>
      </c>
      <c r="CP20">
        <v>0.12952242545492157</v>
      </c>
      <c r="CQ20">
        <v>0.14218143481253087</v>
      </c>
      <c r="CR20">
        <v>0.11729854503346114</v>
      </c>
      <c r="CS20">
        <v>8.6610607774500942E-2</v>
      </c>
      <c r="CT20">
        <v>7.1658112970160753E-2</v>
      </c>
      <c r="CU20">
        <v>6.7099551170051938E-2</v>
      </c>
      <c r="CV20">
        <v>6.6271477790042083E-2</v>
      </c>
      <c r="CW20">
        <v>6.7512807787419901E-2</v>
      </c>
      <c r="CX20">
        <v>7.1678419721714209E-2</v>
      </c>
      <c r="CY20">
        <v>7.6978651346576901E-2</v>
      </c>
      <c r="CZ20">
        <v>8.2723063271541553E-2</v>
      </c>
      <c r="DA20">
        <v>9.0353253920415641E-2</v>
      </c>
      <c r="DB20">
        <v>9.6173317842734557E-2</v>
      </c>
      <c r="DC20">
        <v>9.4058917988584179E-2</v>
      </c>
      <c r="DD20">
        <v>8.4956722230590268E-2</v>
      </c>
      <c r="DE20">
        <v>7.5105069692012166E-2</v>
      </c>
      <c r="DF20">
        <v>6.8282888276441203E-2</v>
      </c>
      <c r="DG20">
        <v>6.431782106042841E-2</v>
      </c>
      <c r="DH20">
        <v>6.1142574585280079E-2</v>
      </c>
      <c r="DI20">
        <v>5.8734478619550161E-2</v>
      </c>
      <c r="DJ20">
        <v>5.7864486658241995E-2</v>
      </c>
      <c r="DK20">
        <v>5.769111586816951E-2</v>
      </c>
      <c r="DL20">
        <v>5.7025488415212537E-2</v>
      </c>
      <c r="DM20">
        <v>5.531364734609942E-2</v>
      </c>
      <c r="DN20">
        <v>5.4277897086639867E-2</v>
      </c>
      <c r="DO20">
        <v>5.3520019890167261E-2</v>
      </c>
      <c r="DP20">
        <v>5.2421188294484625E-2</v>
      </c>
      <c r="DQ20">
        <v>5.0861321938770417E-2</v>
      </c>
      <c r="DR20">
        <v>4.8751409352006045E-2</v>
      </c>
      <c r="DS20">
        <v>4.6607090501951512E-2</v>
      </c>
      <c r="DT20">
        <v>4.398325492620931E-2</v>
      </c>
      <c r="DU20">
        <v>4.1854864808307357E-2</v>
      </c>
      <c r="DV20">
        <v>4.0398544015000197E-2</v>
      </c>
      <c r="DW20">
        <v>4.0454404390198033E-2</v>
      </c>
      <c r="DX20">
        <v>4.1598562958940495E-2</v>
      </c>
      <c r="DY20">
        <v>4.3098262856636288E-2</v>
      </c>
      <c r="DZ20">
        <v>4.4204025756836671E-2</v>
      </c>
      <c r="EA20">
        <v>4.4301420083481959E-2</v>
      </c>
      <c r="EB20">
        <v>4.4300427693156799E-2</v>
      </c>
      <c r="EC20">
        <v>4.4924523029638536E-2</v>
      </c>
      <c r="ED20">
        <v>4.6714980345777285E-2</v>
      </c>
      <c r="EE20">
        <v>4.9698304154311534E-2</v>
      </c>
      <c r="EF20">
        <v>5.3859752475021741E-2</v>
      </c>
      <c r="EG20">
        <v>5.8286731176856135E-2</v>
      </c>
      <c r="EH20">
        <v>6.3715115912635775E-2</v>
      </c>
      <c r="EI20">
        <v>6.8992869527088704E-2</v>
      </c>
      <c r="EJ20">
        <v>7.3197262077527359E-2</v>
      </c>
      <c r="EK20">
        <v>7.7072923726752951E-2</v>
      </c>
      <c r="EL20">
        <v>8.0511750477927357E-2</v>
      </c>
      <c r="EM20">
        <v>8.2934624424633716E-2</v>
      </c>
      <c r="EN20">
        <v>8.3148288102915219E-2</v>
      </c>
      <c r="EO20">
        <v>8.3504465748166959E-2</v>
      </c>
      <c r="EP20">
        <v>8.3841067557188328E-2</v>
      </c>
      <c r="EQ20">
        <v>8.3151704960960748E-2</v>
      </c>
      <c r="ER20">
        <v>8.3053684062773664E-2</v>
      </c>
      <c r="ES20">
        <v>8.3880621662182991E-2</v>
      </c>
      <c r="ET20">
        <v>8.6205104171680563E-2</v>
      </c>
      <c r="EU20">
        <v>8.7201550942861847E-2</v>
      </c>
      <c r="EV20">
        <v>8.5191543084207205E-2</v>
      </c>
      <c r="EW20">
        <v>8.2199022121903415E-2</v>
      </c>
      <c r="EX20">
        <v>7.9289908876071513E-2</v>
      </c>
      <c r="EY20">
        <v>7.6997975512031594E-2</v>
      </c>
      <c r="EZ20">
        <v>7.526108476268209E-2</v>
      </c>
      <c r="FA20">
        <v>7.4911916524797478E-2</v>
      </c>
      <c r="FB20">
        <v>7.6482623184788476E-2</v>
      </c>
      <c r="FC20">
        <v>7.932621425323011E-2</v>
      </c>
      <c r="FD20">
        <v>8.0553471183560613E-2</v>
      </c>
      <c r="FE20">
        <v>8.0133483730573871E-2</v>
      </c>
      <c r="FF20">
        <v>8.1793129955870653E-2</v>
      </c>
      <c r="FG20">
        <v>8.5679699905352222E-2</v>
      </c>
      <c r="FH20">
        <v>9.0529551270399342E-2</v>
      </c>
      <c r="FI20">
        <v>9.2680524508254869E-2</v>
      </c>
      <c r="FJ20">
        <v>9.306775443641227E-2</v>
      </c>
      <c r="FK20">
        <v>9.4038291684044276E-2</v>
      </c>
      <c r="FL20">
        <v>9.2756608672069724E-2</v>
      </c>
      <c r="FM20">
        <v>9.4414490924991101E-2</v>
      </c>
      <c r="FN20">
        <v>9.696273466696155E-2</v>
      </c>
      <c r="FO20">
        <v>9.5945272649602051E-2</v>
      </c>
      <c r="FP20">
        <v>9.3419668734189637E-2</v>
      </c>
      <c r="FQ20">
        <v>8.8142667125539767E-2</v>
      </c>
      <c r="FR20">
        <v>8.9934293641983784E-2</v>
      </c>
      <c r="FS20">
        <v>9.1313275359691345E-2</v>
      </c>
      <c r="FT20">
        <v>9.4183224404715771E-2</v>
      </c>
      <c r="FU20">
        <v>0.10093347364858579</v>
      </c>
      <c r="FV20">
        <v>9.5320026952210507E-2</v>
      </c>
      <c r="FW20">
        <v>0.1145979808974613</v>
      </c>
      <c r="FX20">
        <f t="shared" si="0"/>
        <v>7.4742062594577566E-2</v>
      </c>
      <c r="FY20">
        <f t="shared" si="1"/>
        <v>13.379347121102176</v>
      </c>
      <c r="FZ20">
        <f t="shared" si="2"/>
        <v>401.3804136330653</v>
      </c>
    </row>
    <row r="21" spans="1:182" x14ac:dyDescent="0.4">
      <c r="A21" t="s">
        <v>12</v>
      </c>
      <c r="B21">
        <v>8.9107988753730646E-2</v>
      </c>
      <c r="C21">
        <v>5.5128561659942059E-2</v>
      </c>
      <c r="D21">
        <v>5.5417184523057529E-2</v>
      </c>
      <c r="E21">
        <v>4.357620955219501E-2</v>
      </c>
      <c r="F21">
        <v>4.2332913945595088E-2</v>
      </c>
      <c r="G21">
        <v>3.7224823187752866E-2</v>
      </c>
      <c r="H21">
        <v>3.5896886364017076E-2</v>
      </c>
      <c r="I21">
        <v>3.3747696829578719E-2</v>
      </c>
      <c r="J21">
        <v>3.323958856768823E-2</v>
      </c>
      <c r="K21">
        <v>3.2749737510155405E-2</v>
      </c>
      <c r="L21">
        <v>3.2762545122809579E-2</v>
      </c>
      <c r="M21">
        <v>3.2647106167914497E-2</v>
      </c>
      <c r="N21">
        <v>3.1816058632438603E-2</v>
      </c>
      <c r="O21">
        <v>3.1002598800708187E-2</v>
      </c>
      <c r="P21">
        <v>2.9845340235689247E-2</v>
      </c>
      <c r="Q21">
        <v>2.8937345321085734E-2</v>
      </c>
      <c r="R21">
        <v>2.69972695599013E-2</v>
      </c>
      <c r="S21">
        <v>2.4551222525438916E-2</v>
      </c>
      <c r="T21">
        <v>2.0913525073289193E-2</v>
      </c>
      <c r="U21">
        <v>1.6936781438651183E-2</v>
      </c>
      <c r="V21">
        <v>8.8988360094495334E-3</v>
      </c>
      <c r="W21">
        <v>0.48269236693633683</v>
      </c>
      <c r="X21">
        <v>0.4082080138298978</v>
      </c>
      <c r="Y21">
        <v>0.37495344034737532</v>
      </c>
      <c r="Z21">
        <v>0.44899946073708119</v>
      </c>
      <c r="AA21">
        <v>6.0659779754180972E-3</v>
      </c>
      <c r="AB21">
        <v>1.6612504723639347E-2</v>
      </c>
      <c r="AC21">
        <v>2.2602868795753746E-2</v>
      </c>
      <c r="AD21">
        <v>2.4274919874509276E-2</v>
      </c>
      <c r="AE21">
        <v>2.586092244193838E-2</v>
      </c>
      <c r="AF21">
        <v>2.5349328963528144E-2</v>
      </c>
      <c r="AG21">
        <v>2.5077863049673309E-2</v>
      </c>
      <c r="AH21">
        <v>2.4269769949647645E-2</v>
      </c>
      <c r="AI21">
        <v>2.426028696104866E-2</v>
      </c>
      <c r="AJ21">
        <v>2.3978191394226561E-2</v>
      </c>
      <c r="AK21">
        <v>2.4560680069251897E-2</v>
      </c>
      <c r="AL21">
        <v>2.4859047654171632E-2</v>
      </c>
      <c r="AM21">
        <v>2.6063588735962023E-2</v>
      </c>
      <c r="AN21">
        <v>2.7059955414891979E-2</v>
      </c>
      <c r="AO21">
        <v>2.962365365981532E-2</v>
      </c>
      <c r="AP21">
        <v>3.2367745311342018E-2</v>
      </c>
      <c r="AQ21">
        <v>3.8921450094908557E-2</v>
      </c>
      <c r="AR21">
        <v>4.9499492300825697E-2</v>
      </c>
      <c r="AS21">
        <v>7.9698127308895875E-2</v>
      </c>
      <c r="AT21">
        <v>0.11636293900205415</v>
      </c>
      <c r="AU21">
        <v>0.11200020144357112</v>
      </c>
      <c r="AV21">
        <v>7.5970355913515586E-2</v>
      </c>
      <c r="AW21">
        <v>4.5821463350051272E-2</v>
      </c>
      <c r="AX21">
        <v>3.3204259476404777E-2</v>
      </c>
      <c r="AY21">
        <v>2.7041533896868093E-2</v>
      </c>
      <c r="AZ21">
        <v>2.3469688939389992E-2</v>
      </c>
      <c r="BA21">
        <v>2.1483418131573281E-2</v>
      </c>
      <c r="BB21">
        <v>1.9892911632650341E-2</v>
      </c>
      <c r="BC21">
        <v>1.8975293626517183E-2</v>
      </c>
      <c r="BD21">
        <v>1.8114079797637975E-2</v>
      </c>
      <c r="BE21">
        <v>1.7676445947835E-2</v>
      </c>
      <c r="BF21">
        <v>1.720233000049028E-2</v>
      </c>
      <c r="BG21">
        <v>1.7018119134413319E-2</v>
      </c>
      <c r="BH21">
        <v>1.6773646705522078E-2</v>
      </c>
      <c r="BI21">
        <v>1.6748590139580338E-2</v>
      </c>
      <c r="BJ21">
        <v>1.6668897659385267E-2</v>
      </c>
      <c r="BK21">
        <v>1.676948722299524E-2</v>
      </c>
      <c r="BL21">
        <v>1.6835156025042684E-2</v>
      </c>
      <c r="BM21">
        <v>1.7063234832243021E-2</v>
      </c>
      <c r="BN21">
        <v>1.7291966176880936E-2</v>
      </c>
      <c r="BO21">
        <v>1.7666180039289422E-2</v>
      </c>
      <c r="BP21">
        <v>1.7934710856524615E-2</v>
      </c>
      <c r="BQ21">
        <v>1.8119761771784232E-2</v>
      </c>
      <c r="BR21">
        <v>1.81415615919285E-2</v>
      </c>
      <c r="BS21">
        <v>1.8152045910857804E-2</v>
      </c>
      <c r="BT21">
        <v>1.8108217143199146E-2</v>
      </c>
      <c r="BU21">
        <v>1.8092689788725903E-2</v>
      </c>
      <c r="BV21">
        <v>1.8059880502265861E-2</v>
      </c>
      <c r="BW21">
        <v>1.8054544493552354E-2</v>
      </c>
      <c r="BX21">
        <v>1.8042198623107165E-2</v>
      </c>
      <c r="BY21">
        <v>1.8046202754546149E-2</v>
      </c>
      <c r="BZ21">
        <v>1.8060732546469283E-2</v>
      </c>
      <c r="CA21">
        <v>1.809959305800481E-2</v>
      </c>
      <c r="CB21">
        <v>1.8147279365685772E-2</v>
      </c>
      <c r="CC21">
        <v>1.8180639580414677E-2</v>
      </c>
      <c r="CD21">
        <v>1.8243958195135614E-2</v>
      </c>
      <c r="CE21">
        <v>1.8382498913358573E-2</v>
      </c>
      <c r="CF21">
        <v>1.863462245885884E-2</v>
      </c>
      <c r="CG21">
        <v>1.897107428693541E-2</v>
      </c>
      <c r="CH21">
        <v>1.9430648130826934E-2</v>
      </c>
      <c r="CI21">
        <v>2.0002942883021069E-2</v>
      </c>
      <c r="CJ21">
        <v>2.0720736565516932E-2</v>
      </c>
      <c r="CK21">
        <v>2.1566804441577436E-2</v>
      </c>
      <c r="CL21">
        <v>2.2586671635928098E-2</v>
      </c>
      <c r="CM21">
        <v>2.3726448643769899E-2</v>
      </c>
      <c r="CN21">
        <v>2.4837146186633831E-2</v>
      </c>
      <c r="CO21">
        <v>2.576398891556243E-2</v>
      </c>
      <c r="CP21">
        <v>2.6558849430429018E-2</v>
      </c>
      <c r="CQ21">
        <v>2.7331243787209827E-2</v>
      </c>
      <c r="CR21">
        <v>2.8107407046089852E-2</v>
      </c>
      <c r="CS21">
        <v>2.8902032055697975E-2</v>
      </c>
      <c r="CT21">
        <v>2.9720679741417601E-2</v>
      </c>
      <c r="CU21">
        <v>3.0759308120072701E-2</v>
      </c>
      <c r="CV21">
        <v>3.2024125484764909E-2</v>
      </c>
      <c r="CW21">
        <v>3.3542783279534638E-2</v>
      </c>
      <c r="CX21">
        <v>3.4961584791572423E-2</v>
      </c>
      <c r="CY21">
        <v>3.6123856942432267E-2</v>
      </c>
      <c r="CZ21">
        <v>3.7026404116026201E-2</v>
      </c>
      <c r="DA21">
        <v>3.7833987830571361E-2</v>
      </c>
      <c r="DB21">
        <v>3.838288612786344E-2</v>
      </c>
      <c r="DC21">
        <v>3.8535635626702293E-2</v>
      </c>
      <c r="DD21">
        <v>3.8387585706678801E-2</v>
      </c>
      <c r="DE21">
        <v>3.7906104525655536E-2</v>
      </c>
      <c r="DF21">
        <v>3.728524616652644E-2</v>
      </c>
      <c r="DG21">
        <v>3.6257360237534092E-2</v>
      </c>
      <c r="DH21">
        <v>3.520152025709393E-2</v>
      </c>
      <c r="DI21">
        <v>3.3931376470120969E-2</v>
      </c>
      <c r="DJ21">
        <v>3.2835210910426814E-2</v>
      </c>
      <c r="DK21">
        <v>3.1729721527138689E-2</v>
      </c>
      <c r="DL21">
        <v>3.0832436200944901E-2</v>
      </c>
      <c r="DM21">
        <v>2.9820798185626437E-2</v>
      </c>
      <c r="DN21">
        <v>2.8648986622542727E-2</v>
      </c>
      <c r="DO21">
        <v>2.7464006842364629E-2</v>
      </c>
      <c r="DP21">
        <v>2.6439894641886189E-2</v>
      </c>
      <c r="DQ21">
        <v>2.5610815996185771E-2</v>
      </c>
      <c r="DR21">
        <v>2.4889948849326698E-2</v>
      </c>
      <c r="DS21">
        <v>2.4371886778231242E-2</v>
      </c>
      <c r="DT21">
        <v>2.3878189422282921E-2</v>
      </c>
      <c r="DU21">
        <v>2.3587563957489243E-2</v>
      </c>
      <c r="DV21">
        <v>2.3226426093330598E-2</v>
      </c>
      <c r="DW21">
        <v>2.3042674738830177E-2</v>
      </c>
      <c r="DX21">
        <v>2.260797318881682E-2</v>
      </c>
      <c r="DY21">
        <v>2.219963622829518E-2</v>
      </c>
      <c r="DZ21">
        <v>2.1501587960811617E-2</v>
      </c>
      <c r="EA21">
        <v>2.1256125630720917E-2</v>
      </c>
      <c r="EB21">
        <v>2.0922080602503754E-2</v>
      </c>
      <c r="EC21">
        <v>2.110800621197477E-2</v>
      </c>
      <c r="ED21">
        <v>2.1102351292479799E-2</v>
      </c>
      <c r="EE21">
        <v>2.170749048389993E-2</v>
      </c>
      <c r="EF21">
        <v>2.2060069285785768E-2</v>
      </c>
      <c r="EG21">
        <v>2.3148375152577415E-2</v>
      </c>
      <c r="EH21">
        <v>2.3798510474402512E-2</v>
      </c>
      <c r="EI21">
        <v>2.5093418812010243E-2</v>
      </c>
      <c r="EJ21">
        <v>2.5888927573561527E-2</v>
      </c>
      <c r="EK21">
        <v>2.7709327635401043E-2</v>
      </c>
      <c r="EL21">
        <v>2.9342502390263706E-2</v>
      </c>
      <c r="EM21">
        <v>3.189007338354332E-2</v>
      </c>
      <c r="EN21">
        <v>3.4946366851353897E-2</v>
      </c>
      <c r="EO21">
        <v>3.8232699747828912E-2</v>
      </c>
      <c r="EP21">
        <v>4.4489188302463449E-2</v>
      </c>
      <c r="EQ21">
        <v>4.5563650592554954E-2</v>
      </c>
      <c r="ER21">
        <v>4.8704553543613867E-2</v>
      </c>
      <c r="ES21">
        <v>4.3010782698673644E-2</v>
      </c>
      <c r="ET21">
        <v>3.9489668109586588E-2</v>
      </c>
      <c r="EU21">
        <v>3.4341719810655064E-2</v>
      </c>
      <c r="EV21">
        <v>3.0074022672556863E-2</v>
      </c>
      <c r="EW21">
        <v>2.7473733503327751E-2</v>
      </c>
      <c r="EX21">
        <v>2.4489060729408714E-2</v>
      </c>
      <c r="EY21">
        <v>2.3618408711869199E-2</v>
      </c>
      <c r="EZ21">
        <v>2.1794915841680938E-2</v>
      </c>
      <c r="FA21">
        <v>2.173540436919473E-2</v>
      </c>
      <c r="FB21">
        <v>2.0688262553595276E-2</v>
      </c>
      <c r="FC21">
        <v>2.1367901823139107E-2</v>
      </c>
      <c r="FD21">
        <v>2.1044048736808946E-2</v>
      </c>
      <c r="FE21">
        <v>2.2389446758910331E-2</v>
      </c>
      <c r="FF21">
        <v>2.2702573646958352E-2</v>
      </c>
      <c r="FG21">
        <v>2.4710450861958284E-2</v>
      </c>
      <c r="FH21">
        <v>2.4914241119822163E-2</v>
      </c>
      <c r="FI21">
        <v>2.6376244453238034E-2</v>
      </c>
      <c r="FJ21">
        <v>2.5700535772019997E-2</v>
      </c>
      <c r="FK21">
        <v>2.6919096648433886E-2</v>
      </c>
      <c r="FL21">
        <v>2.5319632399399446E-2</v>
      </c>
      <c r="FM21">
        <v>2.6230193738211956E-2</v>
      </c>
      <c r="FN21">
        <v>2.4083261225801896E-2</v>
      </c>
      <c r="FO21">
        <v>2.6348959835087317E-2</v>
      </c>
      <c r="FP21">
        <v>2.4193007426763884E-2</v>
      </c>
      <c r="FQ21">
        <v>2.873773646675357E-2</v>
      </c>
      <c r="FR21">
        <v>2.5599087067157949E-2</v>
      </c>
      <c r="FS21">
        <v>3.2769965225593008E-2</v>
      </c>
      <c r="FT21">
        <v>2.6357984774780456E-2</v>
      </c>
      <c r="FU21">
        <v>3.6032341492600886E-2</v>
      </c>
      <c r="FV21">
        <v>2.8685999657747249E-2</v>
      </c>
      <c r="FW21">
        <v>3.040929105887381E-2</v>
      </c>
      <c r="FX21">
        <f t="shared" si="0"/>
        <v>3.7650489369075286E-2</v>
      </c>
      <c r="FY21">
        <f t="shared" si="1"/>
        <v>26.56007974285091</v>
      </c>
      <c r="FZ21">
        <f t="shared" si="2"/>
        <v>796.80239228552728</v>
      </c>
    </row>
    <row r="22" spans="1:182" x14ac:dyDescent="0.4">
      <c r="A22" t="s">
        <v>13</v>
      </c>
      <c r="B22">
        <v>2.2568102260436464E-2</v>
      </c>
      <c r="C22">
        <v>3.282953497404438E-2</v>
      </c>
      <c r="D22">
        <v>2.8150960097619453E-2</v>
      </c>
      <c r="E22">
        <v>3.5402177313416744E-2</v>
      </c>
      <c r="F22">
        <v>3.261152265056811E-2</v>
      </c>
      <c r="G22">
        <v>2.8410291207609462E-2</v>
      </c>
      <c r="H22">
        <v>2.9626562912008051E-2</v>
      </c>
      <c r="I22">
        <v>1.9607497312638857E-2</v>
      </c>
      <c r="J22">
        <v>2.2357901675156038E-2</v>
      </c>
      <c r="K22">
        <v>1.3681938695804648E-2</v>
      </c>
      <c r="L22">
        <v>1.6177308223558298E-2</v>
      </c>
      <c r="M22">
        <v>1.0308935090371495E-2</v>
      </c>
      <c r="N22">
        <v>1.2247318450407049E-2</v>
      </c>
      <c r="O22">
        <v>8.4639295403674299E-3</v>
      </c>
      <c r="P22">
        <v>9.9559816283950366E-3</v>
      </c>
      <c r="Q22">
        <v>7.4881944555534475E-3</v>
      </c>
      <c r="R22">
        <v>8.6708589302902182E-3</v>
      </c>
      <c r="S22">
        <v>7.0202087113623197E-3</v>
      </c>
      <c r="T22">
        <v>7.9686951425876201E-3</v>
      </c>
      <c r="U22">
        <v>6.8020016562647043E-3</v>
      </c>
      <c r="V22">
        <v>7.5556997555709044E-3</v>
      </c>
      <c r="W22">
        <v>6.7112630402173159E-3</v>
      </c>
      <c r="X22">
        <v>7.3335130424302475E-3</v>
      </c>
      <c r="Y22">
        <v>6.7145420503370423E-3</v>
      </c>
      <c r="Z22">
        <v>7.239794813874754E-3</v>
      </c>
      <c r="AA22">
        <v>6.7809170107409195E-3</v>
      </c>
      <c r="AB22">
        <v>7.2335710476454E-3</v>
      </c>
      <c r="AC22">
        <v>6.8953958473245546E-3</v>
      </c>
      <c r="AD22">
        <v>7.2968125880338635E-3</v>
      </c>
      <c r="AE22">
        <v>7.0565708380919091E-3</v>
      </c>
      <c r="AF22">
        <v>7.4236820054187115E-3</v>
      </c>
      <c r="AG22">
        <v>7.2567772152807644E-3</v>
      </c>
      <c r="AH22">
        <v>7.5767204688697489E-3</v>
      </c>
      <c r="AI22">
        <v>7.4449748136968981E-3</v>
      </c>
      <c r="AJ22">
        <v>7.7111531482496314E-3</v>
      </c>
      <c r="AK22">
        <v>7.6028027611177501E-3</v>
      </c>
      <c r="AL22">
        <v>7.8176429862591747E-3</v>
      </c>
      <c r="AM22">
        <v>7.7256333994353337E-3</v>
      </c>
      <c r="AN22">
        <v>7.8959474266996534E-3</v>
      </c>
      <c r="AO22">
        <v>7.8195367020256756E-3</v>
      </c>
      <c r="AP22">
        <v>7.9515877710700251E-3</v>
      </c>
      <c r="AQ22">
        <v>7.8884400658743442E-3</v>
      </c>
      <c r="AR22">
        <v>7.9853603676234841E-3</v>
      </c>
      <c r="AS22">
        <v>7.9313926704873468E-3</v>
      </c>
      <c r="AT22">
        <v>7.9933610796721812E-3</v>
      </c>
      <c r="AU22">
        <v>7.9420072122133745E-3</v>
      </c>
      <c r="AV22">
        <v>7.9648625842071111E-3</v>
      </c>
      <c r="AW22">
        <v>7.903959507884372E-3</v>
      </c>
      <c r="AX22">
        <v>7.874366923713981E-3</v>
      </c>
      <c r="AY22">
        <v>7.7829886964009198E-3</v>
      </c>
      <c r="AZ22">
        <v>7.6904164096644476E-3</v>
      </c>
      <c r="BA22">
        <v>7.5788074115880674E-3</v>
      </c>
      <c r="BB22">
        <v>7.4553540150662182E-3</v>
      </c>
      <c r="BC22">
        <v>7.3523057369597579E-3</v>
      </c>
      <c r="BD22">
        <v>7.217288511908674E-3</v>
      </c>
      <c r="BE22">
        <v>7.1284357056188696E-3</v>
      </c>
      <c r="BF22">
        <v>6.9850296593155971E-3</v>
      </c>
      <c r="BG22">
        <v>6.9081372689119066E-3</v>
      </c>
      <c r="BH22">
        <v>6.7570830211008126E-3</v>
      </c>
      <c r="BI22">
        <v>6.6894150340014264E-3</v>
      </c>
      <c r="BJ22">
        <v>6.5314050789621733E-3</v>
      </c>
      <c r="BK22">
        <v>6.4705260840918766E-3</v>
      </c>
      <c r="BL22">
        <v>6.3065439737175644E-3</v>
      </c>
      <c r="BM22">
        <v>6.2505328645079353E-3</v>
      </c>
      <c r="BN22">
        <v>6.0819852720265946E-3</v>
      </c>
      <c r="BO22">
        <v>6.0295849069412601E-3</v>
      </c>
      <c r="BP22">
        <v>5.8584488488403561E-3</v>
      </c>
      <c r="BQ22">
        <v>5.809300088286817E-3</v>
      </c>
      <c r="BR22">
        <v>5.6384327435461904E-3</v>
      </c>
      <c r="BS22">
        <v>5.5936146479208223E-3</v>
      </c>
      <c r="BT22">
        <v>5.4277035010372289E-3</v>
      </c>
      <c r="BU22">
        <v>5.3916243674950225E-3</v>
      </c>
      <c r="BV22">
        <v>5.2405950054095962E-3</v>
      </c>
      <c r="BW22">
        <v>5.2280329668389714E-3</v>
      </c>
      <c r="BX22">
        <v>5.1164977259425216E-3</v>
      </c>
      <c r="BY22">
        <v>5.1416418721223697E-3</v>
      </c>
      <c r="BZ22">
        <v>5.0575105241122114E-3</v>
      </c>
      <c r="CA22">
        <v>5.0892869217189071E-3</v>
      </c>
      <c r="CB22">
        <v>5.0116064815676443E-3</v>
      </c>
      <c r="CC22">
        <v>5.0416513306019168E-3</v>
      </c>
      <c r="CD22">
        <v>4.9704177762857288E-3</v>
      </c>
      <c r="CE22">
        <v>4.9985466709657513E-3</v>
      </c>
      <c r="CF22">
        <v>4.9340351732220346E-3</v>
      </c>
      <c r="CG22">
        <v>4.9593674743617392E-3</v>
      </c>
      <c r="CH22">
        <v>4.9013834583924026E-3</v>
      </c>
      <c r="CI22">
        <v>4.923207624678301E-3</v>
      </c>
      <c r="CJ22">
        <v>4.8715548067923067E-3</v>
      </c>
      <c r="CK22">
        <v>4.8894185337353992E-3</v>
      </c>
      <c r="CL22">
        <v>4.8439259959907185E-3</v>
      </c>
      <c r="CM22">
        <v>4.8576029301466992E-3</v>
      </c>
      <c r="CN22">
        <v>4.8181239909231531E-3</v>
      </c>
      <c r="CO22">
        <v>4.8275884971750171E-3</v>
      </c>
      <c r="CP22">
        <v>4.7940239964427769E-3</v>
      </c>
      <c r="CQ22">
        <v>4.799470580893017E-3</v>
      </c>
      <c r="CR22">
        <v>4.7718612758418837E-3</v>
      </c>
      <c r="CS22">
        <v>4.773846001513914E-3</v>
      </c>
      <c r="CT22">
        <v>4.7526913940058348E-3</v>
      </c>
      <c r="CU22">
        <v>4.7527587646756806E-3</v>
      </c>
      <c r="CV22">
        <v>4.7408060142385385E-3</v>
      </c>
      <c r="CW22">
        <v>4.7511091538644089E-3</v>
      </c>
      <c r="CX22">
        <v>4.7873265816984938E-3</v>
      </c>
      <c r="CY22">
        <v>4.8666029515255747E-3</v>
      </c>
      <c r="CZ22">
        <v>4.9807899629474234E-3</v>
      </c>
      <c r="DA22">
        <v>5.1135362123056645E-3</v>
      </c>
      <c r="DB22">
        <v>5.2763185691188852E-3</v>
      </c>
      <c r="DC22">
        <v>5.4392207529579588E-3</v>
      </c>
      <c r="DD22">
        <v>5.6329869139780568E-3</v>
      </c>
      <c r="DE22">
        <v>5.8133442985691614E-3</v>
      </c>
      <c r="DF22">
        <v>6.028782286411914E-3</v>
      </c>
      <c r="DG22">
        <v>6.2211675631583044E-3</v>
      </c>
      <c r="DH22">
        <v>6.4552343592386256E-3</v>
      </c>
      <c r="DI22">
        <v>6.6597766486285103E-3</v>
      </c>
      <c r="DJ22">
        <v>6.9147837799223002E-3</v>
      </c>
      <c r="DK22">
        <v>7.1374259727776199E-3</v>
      </c>
      <c r="DL22">
        <v>7.4231247079898305E-3</v>
      </c>
      <c r="DM22">
        <v>7.6761403283647283E-3</v>
      </c>
      <c r="DN22">
        <v>7.9826387047205478E-3</v>
      </c>
      <c r="DO22">
        <v>8.2010295412673906E-3</v>
      </c>
      <c r="DP22">
        <v>8.434105005011943E-3</v>
      </c>
      <c r="DQ22">
        <v>8.5687322741014177E-3</v>
      </c>
      <c r="DR22">
        <v>8.7385852391074995E-3</v>
      </c>
      <c r="DS22">
        <v>8.8219271405044312E-3</v>
      </c>
      <c r="DT22">
        <v>8.9559295961405081E-3</v>
      </c>
      <c r="DU22">
        <v>9.0099471483170209E-3</v>
      </c>
      <c r="DV22">
        <v>9.124526023393113E-3</v>
      </c>
      <c r="DW22">
        <v>9.1629682195588456E-3</v>
      </c>
      <c r="DX22">
        <v>9.2685455984770678E-3</v>
      </c>
      <c r="DY22">
        <v>9.3007229344663021E-3</v>
      </c>
      <c r="DZ22">
        <v>9.4045623152934615E-3</v>
      </c>
      <c r="EA22">
        <v>9.437698428441877E-3</v>
      </c>
      <c r="EB22">
        <v>9.5462439394280001E-3</v>
      </c>
      <c r="EC22">
        <v>9.5888933568407785E-3</v>
      </c>
      <c r="ED22">
        <v>9.7071897185699689E-3</v>
      </c>
      <c r="EE22">
        <v>9.7517284061012025E-3</v>
      </c>
      <c r="EF22">
        <v>9.8642507053602283E-3</v>
      </c>
      <c r="EG22">
        <v>9.9104340698100337E-3</v>
      </c>
      <c r="EH22">
        <v>1.0030003280088408E-2</v>
      </c>
      <c r="EI22">
        <v>1.0090322605626329E-2</v>
      </c>
      <c r="EJ22">
        <v>1.0222242767356355E-2</v>
      </c>
      <c r="EK22">
        <v>1.0300782328861471E-2</v>
      </c>
      <c r="EL22">
        <v>1.0446628606858336E-2</v>
      </c>
      <c r="EM22">
        <v>1.0545552515906534E-2</v>
      </c>
      <c r="EN22">
        <v>1.0703898460153221E-2</v>
      </c>
      <c r="EO22">
        <v>1.0819024903901979E-2</v>
      </c>
      <c r="EP22">
        <v>1.0970569040672135E-2</v>
      </c>
      <c r="EQ22">
        <v>1.1057313705085881E-2</v>
      </c>
      <c r="ER22">
        <v>1.1136326048411348E-2</v>
      </c>
      <c r="ES22">
        <v>1.1164089667876912E-2</v>
      </c>
      <c r="ET22">
        <v>1.1201721694319395E-2</v>
      </c>
      <c r="EU22">
        <v>1.1230030229136214E-2</v>
      </c>
      <c r="EV22">
        <v>1.126215795668924E-2</v>
      </c>
      <c r="EW22">
        <v>1.1314303599878851E-2</v>
      </c>
      <c r="EX22">
        <v>1.1350045228743283E-2</v>
      </c>
      <c r="EY22">
        <v>1.1438733141172908E-2</v>
      </c>
      <c r="EZ22">
        <v>1.1480322283338527E-2</v>
      </c>
      <c r="FA22">
        <v>1.1616776172827074E-2</v>
      </c>
      <c r="FB22">
        <v>1.1663469860713099E-2</v>
      </c>
      <c r="FC22">
        <v>1.1860762855213008E-2</v>
      </c>
      <c r="FD22">
        <v>1.1909544224937656E-2</v>
      </c>
      <c r="FE22">
        <v>1.2184808345629301E-2</v>
      </c>
      <c r="FF22">
        <v>1.2231606822229457E-2</v>
      </c>
      <c r="FG22">
        <v>1.2618453413870381E-2</v>
      </c>
      <c r="FH22">
        <v>1.2673211045025119E-2</v>
      </c>
      <c r="FI22">
        <v>1.3227190305049217E-2</v>
      </c>
      <c r="FJ22">
        <v>1.328498170394612E-2</v>
      </c>
      <c r="FK22">
        <v>1.4072442482383936E-2</v>
      </c>
      <c r="FL22">
        <v>1.411969396111557E-2</v>
      </c>
      <c r="FM22">
        <v>1.5253818747393568E-2</v>
      </c>
      <c r="FN22">
        <v>1.5269845070759078E-2</v>
      </c>
      <c r="FO22">
        <v>1.695177242516098E-2</v>
      </c>
      <c r="FP22">
        <v>1.6899522675195372E-2</v>
      </c>
      <c r="FQ22">
        <v>1.9513673505354226E-2</v>
      </c>
      <c r="FR22">
        <v>1.9320639767922344E-2</v>
      </c>
      <c r="FS22">
        <v>2.36947778508033E-2</v>
      </c>
      <c r="FT22">
        <v>2.3207727716968874E-2</v>
      </c>
      <c r="FU22">
        <v>3.1561957570517295E-2</v>
      </c>
      <c r="FV22">
        <v>3.0424221931902456E-2</v>
      </c>
      <c r="FW22">
        <v>5.3057095209778235E-2</v>
      </c>
      <c r="FX22">
        <f t="shared" si="0"/>
        <v>9.945286622731319E-3</v>
      </c>
      <c r="FY22">
        <f t="shared" si="1"/>
        <v>100.55014379518863</v>
      </c>
      <c r="FZ22">
        <f t="shared" si="2"/>
        <v>3016.5043138556589</v>
      </c>
    </row>
    <row r="23" spans="1:182" x14ac:dyDescent="0.4">
      <c r="FY23">
        <f>SUM(FY18:FY22)</f>
        <v>152.90791624129139</v>
      </c>
      <c r="FZ23">
        <f>SUM(FZ18:FZ22)</f>
        <v>4587.2374872387418</v>
      </c>
    </row>
    <row r="25" spans="1:182" x14ac:dyDescent="0.4">
      <c r="A25" t="s">
        <v>85</v>
      </c>
    </row>
    <row r="26" spans="1:182" x14ac:dyDescent="0.4">
      <c r="A26" t="s">
        <v>9</v>
      </c>
      <c r="B26">
        <v>3.7866199338998492E-2</v>
      </c>
      <c r="C26">
        <v>3.6444432638524503E-2</v>
      </c>
      <c r="D26">
        <v>0.11763528936403518</v>
      </c>
      <c r="E26">
        <v>0.21149221913047342</v>
      </c>
      <c r="F26">
        <v>0.39997803510110824</v>
      </c>
      <c r="G26">
        <v>0.48889654219376227</v>
      </c>
      <c r="H26">
        <v>0.32455768508145155</v>
      </c>
      <c r="I26">
        <v>0.15411860750532475</v>
      </c>
      <c r="J26">
        <v>0.12766474420942395</v>
      </c>
      <c r="K26">
        <v>0.15497077524631306</v>
      </c>
      <c r="L26">
        <v>0.13265718142328767</v>
      </c>
      <c r="M26">
        <v>0.40741182294121731</v>
      </c>
      <c r="N26">
        <v>0.4346754801392369</v>
      </c>
      <c r="O26">
        <v>4.7289417240948962E-2</v>
      </c>
      <c r="P26">
        <v>7.7887906980031563E-2</v>
      </c>
      <c r="Q26">
        <v>0.27078905949077847</v>
      </c>
      <c r="R26">
        <v>0.46076727605081413</v>
      </c>
      <c r="S26">
        <v>9.9471547070644172E-3</v>
      </c>
      <c r="T26">
        <v>0.36887844634429601</v>
      </c>
      <c r="U26">
        <v>0.49797510673990752</v>
      </c>
      <c r="V26">
        <v>2.123955530153462E-2</v>
      </c>
      <c r="W26">
        <v>0.32876923307284611</v>
      </c>
      <c r="X26">
        <v>4.0420632520891731E-2</v>
      </c>
      <c r="Y26">
        <v>0.13026965368541851</v>
      </c>
      <c r="Z26">
        <v>0.4659432760557119</v>
      </c>
      <c r="AA26">
        <v>0.42100535513645793</v>
      </c>
      <c r="AB26">
        <v>0.49529478265781374</v>
      </c>
      <c r="AC26">
        <v>0.4340893536196665</v>
      </c>
      <c r="AD26">
        <v>6.2795568315958172E-2</v>
      </c>
      <c r="AE26">
        <v>0.32283500935544462</v>
      </c>
      <c r="AF26">
        <v>0.4525174025557861</v>
      </c>
      <c r="AG26">
        <v>0.19279394064027655</v>
      </c>
      <c r="AH26">
        <v>0.27348488348950856</v>
      </c>
      <c r="AI26">
        <v>0.37230310932531419</v>
      </c>
      <c r="AJ26">
        <v>0.23285171405157615</v>
      </c>
      <c r="AK26">
        <v>2.7053476701227229E-2</v>
      </c>
      <c r="AL26">
        <v>0.46879788913138698</v>
      </c>
      <c r="AM26">
        <v>0.48848120102077613</v>
      </c>
      <c r="AN26">
        <v>8.3157460065171981E-2</v>
      </c>
      <c r="AO26">
        <v>8.2983777140802253E-2</v>
      </c>
      <c r="AP26">
        <v>8.7567959762853476E-2</v>
      </c>
      <c r="AQ26">
        <v>0.13011850910999948</v>
      </c>
      <c r="AR26">
        <v>0.1235559521839204</v>
      </c>
      <c r="AS26">
        <v>0.40896120257802049</v>
      </c>
      <c r="AT26">
        <v>0.33558017749080615</v>
      </c>
      <c r="AU26">
        <v>3.586419294069236E-2</v>
      </c>
      <c r="AV26">
        <v>0.1077024783892806</v>
      </c>
      <c r="AW26">
        <v>7.8203899628488394E-2</v>
      </c>
      <c r="AX26">
        <v>5.132967571636645E-2</v>
      </c>
      <c r="AY26">
        <v>0.48145662416801599</v>
      </c>
      <c r="AZ26">
        <v>0.43837685592998538</v>
      </c>
      <c r="BA26">
        <v>0.49639446748173366</v>
      </c>
      <c r="BB26">
        <v>5.677924393036924E-2</v>
      </c>
      <c r="BC26">
        <v>6.1553473468126473E-2</v>
      </c>
      <c r="BD26">
        <v>8.0903604020494707E-2</v>
      </c>
      <c r="BE26">
        <v>9.759191445994328E-2</v>
      </c>
      <c r="BF26">
        <v>7.4099122202398574E-2</v>
      </c>
      <c r="BG26">
        <v>9.5118825370562599E-2</v>
      </c>
      <c r="BH26">
        <v>0.1155200719106185</v>
      </c>
      <c r="BI26">
        <v>0.24811203619485153</v>
      </c>
      <c r="BJ26">
        <v>0.43923307359630914</v>
      </c>
      <c r="BK26">
        <v>0.36077243768632439</v>
      </c>
      <c r="BL26">
        <v>0.21603206092115854</v>
      </c>
      <c r="BM26">
        <v>0.16705245324355894</v>
      </c>
      <c r="BN26">
        <v>5.9691328238285067E-2</v>
      </c>
      <c r="BO26">
        <v>0.49607976974495477</v>
      </c>
      <c r="BP26">
        <v>6.5986832457506417E-2</v>
      </c>
      <c r="BQ26">
        <v>7.4245919405476743E-2</v>
      </c>
      <c r="BR26">
        <v>1.3011428498837962E-2</v>
      </c>
      <c r="BS26">
        <v>5.1730375718865296E-2</v>
      </c>
      <c r="BT26">
        <v>3.282710321446522E-2</v>
      </c>
      <c r="BU26">
        <v>3.9283648472160017E-2</v>
      </c>
      <c r="BV26">
        <v>0.10072943887652938</v>
      </c>
      <c r="BW26">
        <v>7.7869351878698589E-2</v>
      </c>
      <c r="BX26">
        <v>0.10981109890600221</v>
      </c>
      <c r="BY26">
        <v>0.22907595259811928</v>
      </c>
      <c r="BZ26">
        <v>0.36468544399864472</v>
      </c>
      <c r="CA26">
        <v>0.32252039915484754</v>
      </c>
      <c r="CB26">
        <v>8.8617799170852093E-2</v>
      </c>
      <c r="CC26">
        <v>3.3429491097995015E-3</v>
      </c>
      <c r="CD26">
        <v>0.21385257834123686</v>
      </c>
      <c r="CE26">
        <v>0.47879157036391212</v>
      </c>
      <c r="CF26">
        <v>0.44755765557633725</v>
      </c>
      <c r="CG26">
        <v>0.40297695505507275</v>
      </c>
      <c r="CH26">
        <v>0.44479197075685578</v>
      </c>
      <c r="CI26">
        <v>5.2250877899647878E-2</v>
      </c>
      <c r="CJ26">
        <v>2.9613443289760568E-3</v>
      </c>
      <c r="CK26">
        <v>0.30238678520693751</v>
      </c>
      <c r="CL26">
        <v>0.46697425168073187</v>
      </c>
      <c r="CM26">
        <v>2.8254371330785101E-3</v>
      </c>
      <c r="CN26">
        <v>0.35542030323244256</v>
      </c>
      <c r="CO26">
        <v>0.29852875419284886</v>
      </c>
      <c r="CP26">
        <v>0.16582338627055759</v>
      </c>
      <c r="CQ26">
        <v>2.351832186297757E-2</v>
      </c>
      <c r="CR26">
        <v>8.7587752835861427E-2</v>
      </c>
      <c r="CS26">
        <v>0.21271691386173386</v>
      </c>
      <c r="CT26">
        <v>1.2952493521791361E-2</v>
      </c>
      <c r="CU26">
        <v>2.4440342807506007E-2</v>
      </c>
      <c r="CV26">
        <v>9.0364650768477384E-2</v>
      </c>
      <c r="CW26">
        <v>2.1939391375536434E-2</v>
      </c>
      <c r="CX26">
        <v>0.19567309005303574</v>
      </c>
      <c r="CY26">
        <v>0.29208703986391482</v>
      </c>
      <c r="CZ26">
        <v>0.38065651198993944</v>
      </c>
      <c r="DA26">
        <v>1.9324663319104603E-2</v>
      </c>
      <c r="DB26">
        <v>0.45671222159296282</v>
      </c>
      <c r="DC26">
        <v>0.26498797313249151</v>
      </c>
      <c r="DD26">
        <v>8.7239004218536684E-2</v>
      </c>
      <c r="DE26">
        <v>1.4057923594828199E-2</v>
      </c>
      <c r="DF26">
        <v>9.0007978253622375E-2</v>
      </c>
      <c r="DG26">
        <v>0.14888218714669685</v>
      </c>
      <c r="DH26">
        <v>0.18425330597362935</v>
      </c>
      <c r="DI26">
        <v>0.4931378160161542</v>
      </c>
      <c r="DJ26">
        <v>7.69647300165653E-2</v>
      </c>
      <c r="DK26">
        <v>0.39942320381629498</v>
      </c>
      <c r="DL26">
        <v>0.27703539156494517</v>
      </c>
      <c r="DM26">
        <v>1.5958549532475677E-2</v>
      </c>
      <c r="DN26">
        <v>2.9457009356156708E-2</v>
      </c>
      <c r="DO26">
        <v>3.8498999709758459E-2</v>
      </c>
      <c r="DP26">
        <v>4.5870997322014009E-2</v>
      </c>
      <c r="DQ26">
        <v>9.4344233595198779E-2</v>
      </c>
      <c r="DR26">
        <v>0.30928396884722748</v>
      </c>
      <c r="DS26">
        <v>0.39012588178383623</v>
      </c>
      <c r="DT26">
        <v>0.20554523314285442</v>
      </c>
      <c r="DU26">
        <v>0.20345906598427205</v>
      </c>
      <c r="DV26">
        <v>5.9547212779441795E-3</v>
      </c>
      <c r="DW26">
        <v>1.1912846289103799E-2</v>
      </c>
      <c r="DX26">
        <v>0.48144579824208933</v>
      </c>
      <c r="DY26">
        <v>1.1028968018824947E-2</v>
      </c>
      <c r="DZ26">
        <v>0.46625933433622907</v>
      </c>
      <c r="EA26">
        <v>0.4305941826507832</v>
      </c>
      <c r="EB26">
        <v>0.13866686972321157</v>
      </c>
      <c r="EC26">
        <v>0.10844148609259552</v>
      </c>
      <c r="ED26">
        <v>0.137302967156955</v>
      </c>
      <c r="EE26">
        <v>2.9581626965556954E-2</v>
      </c>
      <c r="EF26">
        <v>0.10265434503712004</v>
      </c>
      <c r="EG26">
        <v>0.33986848502371314</v>
      </c>
      <c r="EH26">
        <v>0.38561075522255189</v>
      </c>
      <c r="EI26">
        <v>0.43340653611465518</v>
      </c>
      <c r="EJ26">
        <v>0.4322304460192235</v>
      </c>
      <c r="EK26">
        <v>0.36209793907327636</v>
      </c>
      <c r="EL26">
        <v>0.12668618592870917</v>
      </c>
      <c r="EM26">
        <v>7.2715939179478176E-2</v>
      </c>
      <c r="EN26">
        <v>0.24527858762981292</v>
      </c>
      <c r="EO26">
        <v>0.21563111661155718</v>
      </c>
      <c r="EP26">
        <v>7.6159372857463312E-2</v>
      </c>
      <c r="EQ26">
        <v>0.11081555067052153</v>
      </c>
      <c r="ER26">
        <v>0.26884387800296983</v>
      </c>
      <c r="ES26">
        <v>8.7416149403719366E-3</v>
      </c>
      <c r="ET26">
        <v>0.49457953965446894</v>
      </c>
      <c r="EU26">
        <v>0.23047152527232836</v>
      </c>
      <c r="EV26">
        <v>0.15257803295113262</v>
      </c>
      <c r="EW26">
        <v>5.6484079277990755E-2</v>
      </c>
      <c r="EX26">
        <v>8.1975137317377461E-2</v>
      </c>
      <c r="EY26">
        <v>0.13193650549931216</v>
      </c>
      <c r="EZ26">
        <v>7.3811282624937857E-2</v>
      </c>
      <c r="FA26">
        <v>0.17198649697544333</v>
      </c>
      <c r="FB26">
        <v>0.38992649069722496</v>
      </c>
      <c r="FC26">
        <v>0.41878243001508042</v>
      </c>
      <c r="FD26">
        <v>0.45672258345319194</v>
      </c>
      <c r="FE26">
        <v>0.38988288002167437</v>
      </c>
      <c r="FF26">
        <v>0.20664412277902064</v>
      </c>
      <c r="FG26">
        <v>0.21395612523322535</v>
      </c>
      <c r="FH26">
        <v>0.184218875646324</v>
      </c>
      <c r="FI26">
        <v>0.11732166244326205</v>
      </c>
      <c r="FJ26">
        <v>0.18722218024445386</v>
      </c>
      <c r="FK26">
        <v>0.3022839531147602</v>
      </c>
      <c r="FL26">
        <v>0.47595235060144936</v>
      </c>
      <c r="FM26">
        <v>0.14930794923510418</v>
      </c>
      <c r="FN26">
        <v>3.7652205548381341E-2</v>
      </c>
      <c r="FO26">
        <v>0.38008464503382816</v>
      </c>
      <c r="FP26">
        <v>0.37048481494726099</v>
      </c>
      <c r="FQ26">
        <v>0.34676233059151029</v>
      </c>
      <c r="FR26">
        <v>8.7890119377664139E-2</v>
      </c>
      <c r="FS26">
        <v>9.1552397804714428E-2</v>
      </c>
      <c r="FT26">
        <v>0.42869154781699192</v>
      </c>
      <c r="FU26">
        <v>0.34665754277981625</v>
      </c>
      <c r="FV26">
        <v>0.13520418298700479</v>
      </c>
      <c r="FW26">
        <v>0.15626130555409742</v>
      </c>
      <c r="FX26">
        <f t="shared" si="0"/>
        <v>0.21442271557866432</v>
      </c>
      <c r="FY26">
        <f t="shared" si="1"/>
        <v>4.6636849892572805</v>
      </c>
      <c r="FZ26">
        <f t="shared" si="2"/>
        <v>139.91054967771842</v>
      </c>
    </row>
    <row r="27" spans="1:182" x14ac:dyDescent="0.4">
      <c r="A27" t="s">
        <v>10</v>
      </c>
      <c r="B27">
        <v>0.10123374985502366</v>
      </c>
      <c r="C27">
        <v>8.0022373845060321E-2</v>
      </c>
      <c r="D27">
        <v>9.607672419855362E-2</v>
      </c>
      <c r="E27">
        <v>7.8679449373261309E-2</v>
      </c>
      <c r="F27">
        <v>8.6634829606603611E-2</v>
      </c>
      <c r="G27">
        <v>8.5175808615528995E-2</v>
      </c>
      <c r="H27">
        <v>9.2607297994965643E-2</v>
      </c>
      <c r="I27">
        <v>0.10186547229778115</v>
      </c>
      <c r="J27">
        <v>8.6822532276130626E-2</v>
      </c>
      <c r="K27">
        <v>9.8027670402609846E-2</v>
      </c>
      <c r="L27">
        <v>9.3934073689271827E-2</v>
      </c>
      <c r="M27">
        <v>0.10360377339640506</v>
      </c>
      <c r="N27">
        <v>0.11909216450706137</v>
      </c>
      <c r="O27">
        <v>0.10933043190105447</v>
      </c>
      <c r="P27">
        <v>0.11281535097671347</v>
      </c>
      <c r="Q27">
        <v>0.1027452679228858</v>
      </c>
      <c r="R27">
        <v>9.3799850876874619E-2</v>
      </c>
      <c r="S27">
        <v>8.9236800590801107E-2</v>
      </c>
      <c r="T27">
        <v>7.1720908655279109E-2</v>
      </c>
      <c r="U27">
        <v>5.4203297821415614E-2</v>
      </c>
      <c r="V27">
        <v>7.4556707060033948E-3</v>
      </c>
      <c r="W27">
        <v>0.47612308874338599</v>
      </c>
      <c r="X27">
        <v>1.3195225049618177E-2</v>
      </c>
      <c r="Y27">
        <v>7.0185231041557578E-2</v>
      </c>
      <c r="Z27">
        <v>9.8818315569026219E-2</v>
      </c>
      <c r="AA27">
        <v>0.16857222548129414</v>
      </c>
      <c r="AB27">
        <v>0.22090173846181574</v>
      </c>
      <c r="AC27">
        <v>0.15585328699022002</v>
      </c>
      <c r="AD27">
        <v>0.10418994984987776</v>
      </c>
      <c r="AE27">
        <v>9.5995434338967872E-2</v>
      </c>
      <c r="AF27">
        <v>8.1098158195574005E-2</v>
      </c>
      <c r="AG27">
        <v>6.9625026648777399E-2</v>
      </c>
      <c r="AH27">
        <v>4.3836971305333899E-2</v>
      </c>
      <c r="AI27">
        <v>0.4836673364169341</v>
      </c>
      <c r="AJ27">
        <v>0.3738556139653319</v>
      </c>
      <c r="AK27">
        <v>0.35441287876333472</v>
      </c>
      <c r="AL27">
        <v>0.44843320795838676</v>
      </c>
      <c r="AM27">
        <v>7.6877234810473986E-3</v>
      </c>
      <c r="AN27">
        <v>3.6973935124413805E-2</v>
      </c>
      <c r="AO27">
        <v>5.0232917953651549E-2</v>
      </c>
      <c r="AP27">
        <v>5.2511563618823413E-2</v>
      </c>
      <c r="AQ27">
        <v>5.3004419272495711E-2</v>
      </c>
      <c r="AR27">
        <v>5.1086405902523606E-2</v>
      </c>
      <c r="AS27">
        <v>5.022801101613697E-2</v>
      </c>
      <c r="AT27">
        <v>5.0121361768093863E-2</v>
      </c>
      <c r="AU27">
        <v>5.0846622443551912E-2</v>
      </c>
      <c r="AV27">
        <v>5.2284127719530178E-2</v>
      </c>
      <c r="AW27">
        <v>5.4501642086301059E-2</v>
      </c>
      <c r="AX27">
        <v>5.7053466467576239E-2</v>
      </c>
      <c r="AY27">
        <v>5.7921032266834989E-2</v>
      </c>
      <c r="AZ27">
        <v>5.8032812727689911E-2</v>
      </c>
      <c r="BA27">
        <v>5.8259959805126452E-2</v>
      </c>
      <c r="BB27">
        <v>6.0427620628926725E-2</v>
      </c>
      <c r="BC27">
        <v>6.4711788676783205E-2</v>
      </c>
      <c r="BD27">
        <v>7.6334376978051358E-2</v>
      </c>
      <c r="BE27">
        <v>0.10375429779227159</v>
      </c>
      <c r="BF27">
        <v>0.15161023264617027</v>
      </c>
      <c r="BG27">
        <v>0.16503510912741534</v>
      </c>
      <c r="BH27">
        <v>0.12153210295516405</v>
      </c>
      <c r="BI27">
        <v>8.6322463764723537E-2</v>
      </c>
      <c r="BJ27">
        <v>7.5871558749870061E-2</v>
      </c>
      <c r="BK27">
        <v>7.3209201060920173E-2</v>
      </c>
      <c r="BL27">
        <v>7.461397981792614E-2</v>
      </c>
      <c r="BM27">
        <v>7.6853045396738429E-2</v>
      </c>
      <c r="BN27">
        <v>7.9755915250851073E-2</v>
      </c>
      <c r="BO27">
        <v>8.1739337441597323E-2</v>
      </c>
      <c r="BP27">
        <v>8.1055076457720504E-2</v>
      </c>
      <c r="BQ27">
        <v>7.9764457470996447E-2</v>
      </c>
      <c r="BR27">
        <v>7.7689348495351113E-2</v>
      </c>
      <c r="BS27">
        <v>7.5368407616013183E-2</v>
      </c>
      <c r="BT27">
        <v>7.2359038352131477E-2</v>
      </c>
      <c r="BU27">
        <v>6.9851597924834377E-2</v>
      </c>
      <c r="BV27">
        <v>6.8599913695269354E-2</v>
      </c>
      <c r="BW27">
        <v>6.7386706673192187E-2</v>
      </c>
      <c r="BX27">
        <v>6.6129541190096439E-2</v>
      </c>
      <c r="BY27">
        <v>6.3205224993154674E-2</v>
      </c>
      <c r="BZ27">
        <v>6.0864468328694576E-2</v>
      </c>
      <c r="CA27">
        <v>6.1654622052175735E-2</v>
      </c>
      <c r="CB27">
        <v>6.5161943872438219E-2</v>
      </c>
      <c r="CC27">
        <v>7.1906342916158855E-2</v>
      </c>
      <c r="CD27">
        <v>8.3814088864637842E-2</v>
      </c>
      <c r="CE27">
        <v>0.10159674582189533</v>
      </c>
      <c r="CF27">
        <v>0.11702965320454806</v>
      </c>
      <c r="CG27">
        <v>0.11982448551208701</v>
      </c>
      <c r="CH27">
        <v>0.11058428234159501</v>
      </c>
      <c r="CI27">
        <v>9.8080312872065561E-2</v>
      </c>
      <c r="CJ27">
        <v>9.2848453892166713E-2</v>
      </c>
      <c r="CK27">
        <v>9.8078585231256857E-2</v>
      </c>
      <c r="CL27">
        <v>0.10828564926621838</v>
      </c>
      <c r="CM27">
        <v>0.12250769354778117</v>
      </c>
      <c r="CN27">
        <v>0.13275765208964582</v>
      </c>
      <c r="CO27">
        <v>0.11967863121244245</v>
      </c>
      <c r="CP27">
        <v>8.9394719010965559E-2</v>
      </c>
      <c r="CQ27">
        <v>5.9922088990219988E-2</v>
      </c>
      <c r="CR27">
        <v>4.6490193911153423E-2</v>
      </c>
      <c r="CS27">
        <v>5.6674980910934106E-2</v>
      </c>
      <c r="CT27">
        <v>7.3054620306534659E-2</v>
      </c>
      <c r="CU27">
        <v>8.2691562322420406E-2</v>
      </c>
      <c r="CV27">
        <v>8.8732989129515605E-2</v>
      </c>
      <c r="CW27">
        <v>9.4810446606780688E-2</v>
      </c>
      <c r="CX27">
        <v>9.7821050451622441E-2</v>
      </c>
      <c r="CY27">
        <v>9.989140115307768E-2</v>
      </c>
      <c r="CZ27">
        <v>0.10456015435793004</v>
      </c>
      <c r="DA27">
        <v>0.10149600095560934</v>
      </c>
      <c r="DB27">
        <v>8.7433773491662953E-2</v>
      </c>
      <c r="DC27">
        <v>7.2005439319239306E-2</v>
      </c>
      <c r="DD27">
        <v>6.3523766693527273E-2</v>
      </c>
      <c r="DE27">
        <v>6.2416936153852513E-2</v>
      </c>
      <c r="DF27">
        <v>6.4714642279139076E-2</v>
      </c>
      <c r="DG27">
        <v>6.796363076520362E-2</v>
      </c>
      <c r="DH27">
        <v>7.0356053033938923E-2</v>
      </c>
      <c r="DI27">
        <v>7.4701551620937168E-2</v>
      </c>
      <c r="DJ27">
        <v>8.0762116412588111E-2</v>
      </c>
      <c r="DK27">
        <v>8.896300722564171E-2</v>
      </c>
      <c r="DL27">
        <v>9.9893533634824366E-2</v>
      </c>
      <c r="DM27">
        <v>0.1066063789438267</v>
      </c>
      <c r="DN27">
        <v>0.1038825728663422</v>
      </c>
      <c r="DO27">
        <v>9.1987198320578986E-2</v>
      </c>
      <c r="DP27">
        <v>7.922361369105603E-2</v>
      </c>
      <c r="DQ27">
        <v>7.0646058196179751E-2</v>
      </c>
      <c r="DR27">
        <v>6.5268016852812263E-2</v>
      </c>
      <c r="DS27">
        <v>6.2989795370905433E-2</v>
      </c>
      <c r="DT27">
        <v>6.1308691082273561E-2</v>
      </c>
      <c r="DU27">
        <v>6.0344898078439124E-2</v>
      </c>
      <c r="DV27">
        <v>5.9621084895592494E-2</v>
      </c>
      <c r="DW27">
        <v>5.9067161992315681E-2</v>
      </c>
      <c r="DX27">
        <v>5.9445540030775339E-2</v>
      </c>
      <c r="DY27">
        <v>6.0244460416797374E-2</v>
      </c>
      <c r="DZ27">
        <v>6.130556910336394E-2</v>
      </c>
      <c r="EA27">
        <v>6.2845997143896479E-2</v>
      </c>
      <c r="EB27">
        <v>6.734007212875659E-2</v>
      </c>
      <c r="EC27">
        <v>7.4118268227335804E-2</v>
      </c>
      <c r="ED27">
        <v>8.6138976495052172E-2</v>
      </c>
      <c r="EE27">
        <v>0.11357148743502571</v>
      </c>
      <c r="EF27">
        <v>0.16943782523567105</v>
      </c>
      <c r="EG27">
        <v>0.18746644163768006</v>
      </c>
      <c r="EH27">
        <v>0.13361991805701867</v>
      </c>
      <c r="EI27">
        <v>6.2039898182854582E-2</v>
      </c>
      <c r="EJ27">
        <v>0.48711920195523356</v>
      </c>
      <c r="EK27">
        <v>0.49026256546816682</v>
      </c>
      <c r="EL27">
        <v>4.7242685325792524E-2</v>
      </c>
      <c r="EM27">
        <v>6.8260639890395838E-2</v>
      </c>
      <c r="EN27">
        <v>8.077109533209853E-2</v>
      </c>
      <c r="EO27">
        <v>9.7383156462956894E-2</v>
      </c>
      <c r="EP27">
        <v>0.1432153454941959</v>
      </c>
      <c r="EQ27">
        <v>0.18898051697302723</v>
      </c>
      <c r="ER27">
        <v>0.1699662510780966</v>
      </c>
      <c r="ES27">
        <v>0.13283350220718551</v>
      </c>
      <c r="ET27">
        <v>0.11004987525160756</v>
      </c>
      <c r="EU27">
        <v>8.1468774808659342E-2</v>
      </c>
      <c r="EV27">
        <v>5.242404476162308E-2</v>
      </c>
      <c r="EW27">
        <v>0.49101763489911182</v>
      </c>
      <c r="EX27">
        <v>0.45454993629281837</v>
      </c>
      <c r="EY27">
        <v>5.352331471876191E-3</v>
      </c>
      <c r="EZ27">
        <v>6.7968276743501019E-2</v>
      </c>
      <c r="FA27">
        <v>8.641401090376534E-2</v>
      </c>
      <c r="FB27">
        <v>0.10583209192182641</v>
      </c>
      <c r="FC27">
        <v>0.14193831026449327</v>
      </c>
      <c r="FD27">
        <v>0.1620060172259887</v>
      </c>
      <c r="FE27">
        <v>0.1685110772320095</v>
      </c>
      <c r="FF27">
        <v>0.14406586120867571</v>
      </c>
      <c r="FG27">
        <v>0.11781966723541572</v>
      </c>
      <c r="FH27">
        <v>0.13459534887421393</v>
      </c>
      <c r="FI27">
        <v>0.15922796085662624</v>
      </c>
      <c r="FJ27">
        <v>0.21821908555136235</v>
      </c>
      <c r="FK27">
        <v>0.23238305735803458</v>
      </c>
      <c r="FL27">
        <v>0.14171680749822763</v>
      </c>
      <c r="FM27">
        <v>0.1026605573534482</v>
      </c>
      <c r="FN27">
        <v>0.17471910101324747</v>
      </c>
      <c r="FO27">
        <v>0.217636270972836</v>
      </c>
      <c r="FP27">
        <v>0.16523341207543479</v>
      </c>
      <c r="FQ27">
        <v>0.13021491580013769</v>
      </c>
      <c r="FR27">
        <v>9.8057483411589264E-2</v>
      </c>
      <c r="FS27">
        <v>8.3725712762178356E-2</v>
      </c>
      <c r="FT27">
        <v>9.8631060147367181E-2</v>
      </c>
      <c r="FU27">
        <v>8.3067172880954873E-2</v>
      </c>
      <c r="FV27">
        <v>0.12339941120919</v>
      </c>
      <c r="FW27">
        <v>0.41150391094684469</v>
      </c>
      <c r="FX27">
        <f t="shared" si="0"/>
        <v>0.11179598801329535</v>
      </c>
      <c r="FY27">
        <f t="shared" si="1"/>
        <v>8.9448648182354713</v>
      </c>
      <c r="FZ27">
        <f t="shared" si="2"/>
        <v>268.34594454706411</v>
      </c>
    </row>
    <row r="28" spans="1:182" x14ac:dyDescent="0.4">
      <c r="A28" t="s">
        <v>11</v>
      </c>
      <c r="B28">
        <v>9.2169563385901838E-3</v>
      </c>
      <c r="C28">
        <v>8.0250421763389465E-2</v>
      </c>
      <c r="D28">
        <v>8.0943455290914568E-2</v>
      </c>
      <c r="E28">
        <v>9.849294440938193E-2</v>
      </c>
      <c r="F28">
        <v>0.10373643776625117</v>
      </c>
      <c r="G28">
        <v>0.10541818873542157</v>
      </c>
      <c r="H28">
        <v>0.10374924382217067</v>
      </c>
      <c r="I28">
        <v>9.182649485605765E-2</v>
      </c>
      <c r="J28">
        <v>8.8020880014614597E-2</v>
      </c>
      <c r="K28">
        <v>8.3675601654215434E-2</v>
      </c>
      <c r="L28">
        <v>8.1634929721290175E-2</v>
      </c>
      <c r="M28">
        <v>8.2196677083582609E-2</v>
      </c>
      <c r="N28">
        <v>8.0733074139345593E-2</v>
      </c>
      <c r="O28">
        <v>7.9326873895140926E-2</v>
      </c>
      <c r="P28">
        <v>7.6854169037396142E-2</v>
      </c>
      <c r="Q28">
        <v>7.6827573109181077E-2</v>
      </c>
      <c r="R28">
        <v>7.8007946877515361E-2</v>
      </c>
      <c r="S28">
        <v>8.0269705321688228E-2</v>
      </c>
      <c r="T28">
        <v>8.2923196929097914E-2</v>
      </c>
      <c r="U28">
        <v>8.3207497810427078E-2</v>
      </c>
      <c r="V28">
        <v>8.2978539316981362E-2</v>
      </c>
      <c r="W28">
        <v>8.2729298096561585E-2</v>
      </c>
      <c r="X28">
        <v>8.2181597465494291E-2</v>
      </c>
      <c r="Y28">
        <v>8.000827561522364E-2</v>
      </c>
      <c r="Z28">
        <v>7.8782855600933815E-2</v>
      </c>
      <c r="AA28">
        <v>8.0693909318470772E-2</v>
      </c>
      <c r="AB28">
        <v>8.2964363118861142E-2</v>
      </c>
      <c r="AC28">
        <v>8.3442023320716971E-2</v>
      </c>
      <c r="AD28">
        <v>8.1695188726723447E-2</v>
      </c>
      <c r="AE28">
        <v>8.1455322825938703E-2</v>
      </c>
      <c r="AF28">
        <v>8.2797649160807382E-2</v>
      </c>
      <c r="AG28">
        <v>8.3144978002708411E-2</v>
      </c>
      <c r="AH28">
        <v>8.2649650385188872E-2</v>
      </c>
      <c r="AI28">
        <v>8.0355313013630275E-2</v>
      </c>
      <c r="AJ28">
        <v>7.6237312012240252E-2</v>
      </c>
      <c r="AK28">
        <v>7.0319089112121369E-2</v>
      </c>
      <c r="AL28">
        <v>6.468531865734975E-2</v>
      </c>
      <c r="AM28">
        <v>6.0391529122851492E-2</v>
      </c>
      <c r="AN28">
        <v>5.6720630111131209E-2</v>
      </c>
      <c r="AO28">
        <v>5.4064733789609194E-2</v>
      </c>
      <c r="AP28">
        <v>5.17094845096778E-2</v>
      </c>
      <c r="AQ28">
        <v>4.9404452129074371E-2</v>
      </c>
      <c r="AR28">
        <v>4.6626359622433416E-2</v>
      </c>
      <c r="AS28">
        <v>4.4037855950865464E-2</v>
      </c>
      <c r="AT28">
        <v>4.1674305646385391E-2</v>
      </c>
      <c r="AU28">
        <v>3.9716982368759306E-2</v>
      </c>
      <c r="AV28">
        <v>3.8222618876794706E-2</v>
      </c>
      <c r="AW28">
        <v>3.6896307518041654E-2</v>
      </c>
      <c r="AX28">
        <v>3.5856180236599117E-2</v>
      </c>
      <c r="AY28">
        <v>3.4756076186886829E-2</v>
      </c>
      <c r="AZ28">
        <v>3.3712577850684274E-2</v>
      </c>
      <c r="BA28">
        <v>3.2643774242158467E-2</v>
      </c>
      <c r="BB28">
        <v>3.1994085149157754E-2</v>
      </c>
      <c r="BC28">
        <v>3.1502518843653515E-2</v>
      </c>
      <c r="BD28">
        <v>3.1309778232514664E-2</v>
      </c>
      <c r="BE28">
        <v>3.120692484242106E-2</v>
      </c>
      <c r="BF28">
        <v>3.1292017946192123E-2</v>
      </c>
      <c r="BG28">
        <v>3.1438613135284454E-2</v>
      </c>
      <c r="BH28">
        <v>3.1580432712193192E-2</v>
      </c>
      <c r="BI28">
        <v>3.1598478941768905E-2</v>
      </c>
      <c r="BJ28">
        <v>3.1570849023435731E-2</v>
      </c>
      <c r="BK28">
        <v>3.1673970217181741E-2</v>
      </c>
      <c r="BL28">
        <v>3.1847081750073405E-2</v>
      </c>
      <c r="BM28">
        <v>3.2243061944396252E-2</v>
      </c>
      <c r="BN28">
        <v>3.2761345536746991E-2</v>
      </c>
      <c r="BO28">
        <v>3.3572427332566587E-2</v>
      </c>
      <c r="BP28">
        <v>3.4320074680887283E-2</v>
      </c>
      <c r="BQ28">
        <v>3.5071188215993442E-2</v>
      </c>
      <c r="BR28">
        <v>3.5785116539957758E-2</v>
      </c>
      <c r="BS28">
        <v>3.6693223136762085E-2</v>
      </c>
      <c r="BT28">
        <v>3.776039285508468E-2</v>
      </c>
      <c r="BU28">
        <v>3.9254961932650857E-2</v>
      </c>
      <c r="BV28">
        <v>4.1160679625188316E-2</v>
      </c>
      <c r="BW28">
        <v>4.3411420428179956E-2</v>
      </c>
      <c r="BX28">
        <v>4.6160435260714387E-2</v>
      </c>
      <c r="BY28">
        <v>4.9737664266944995E-2</v>
      </c>
      <c r="BZ28">
        <v>5.4126262562518644E-2</v>
      </c>
      <c r="CA28">
        <v>5.7858858636921522E-2</v>
      </c>
      <c r="CB28">
        <v>6.0849286450523503E-2</v>
      </c>
      <c r="CC28">
        <v>6.398041715167338E-2</v>
      </c>
      <c r="CD28">
        <v>6.7504852332459703E-2</v>
      </c>
      <c r="CE28">
        <v>7.0670418086384468E-2</v>
      </c>
      <c r="CF28">
        <v>7.2746991689912111E-2</v>
      </c>
      <c r="CG28">
        <v>7.4879708185821653E-2</v>
      </c>
      <c r="CH28">
        <v>7.7568238797178848E-2</v>
      </c>
      <c r="CI28">
        <v>7.8713195393023197E-2</v>
      </c>
      <c r="CJ28">
        <v>7.6948960541195155E-2</v>
      </c>
      <c r="CK28">
        <v>7.364443404978617E-2</v>
      </c>
      <c r="CL28">
        <v>7.1117382416207617E-2</v>
      </c>
      <c r="CM28">
        <v>7.0687182886397165E-2</v>
      </c>
      <c r="CN28">
        <v>7.2206688158560656E-2</v>
      </c>
      <c r="CO28">
        <v>7.4114377939428308E-2</v>
      </c>
      <c r="CP28">
        <v>7.6266798791808393E-2</v>
      </c>
      <c r="CQ28">
        <v>8.0038829433823844E-2</v>
      </c>
      <c r="CR28">
        <v>8.3429843086029035E-2</v>
      </c>
      <c r="CS28">
        <v>8.4950046678075736E-2</v>
      </c>
      <c r="CT28">
        <v>8.6271766850134587E-2</v>
      </c>
      <c r="CU28">
        <v>8.722056495543902E-2</v>
      </c>
      <c r="CV28">
        <v>8.6737897430328531E-2</v>
      </c>
      <c r="CW28">
        <v>8.4931577788565124E-2</v>
      </c>
      <c r="CX28">
        <v>8.2958792476639454E-2</v>
      </c>
      <c r="CY28">
        <v>8.0537262521682182E-2</v>
      </c>
      <c r="CZ28">
        <v>7.628203678724467E-2</v>
      </c>
      <c r="DA28">
        <v>7.1955396801417201E-2</v>
      </c>
      <c r="DB28">
        <v>6.8999565708787777E-2</v>
      </c>
      <c r="DC28">
        <v>6.6161242523271699E-2</v>
      </c>
      <c r="DD28">
        <v>6.3726233517020489E-2</v>
      </c>
      <c r="DE28">
        <v>6.3419284680361718E-2</v>
      </c>
      <c r="DF28">
        <v>6.5316054916231048E-2</v>
      </c>
      <c r="DG28">
        <v>6.864453997568111E-2</v>
      </c>
      <c r="DH28">
        <v>7.1881015658903105E-2</v>
      </c>
      <c r="DI28">
        <v>7.4158393848239079E-2</v>
      </c>
      <c r="DJ28">
        <v>7.5455398606600083E-2</v>
      </c>
      <c r="DK28">
        <v>7.4827570454504763E-2</v>
      </c>
      <c r="DL28">
        <v>7.1747071384643257E-2</v>
      </c>
      <c r="DM28">
        <v>6.5985958797687941E-2</v>
      </c>
      <c r="DN28">
        <v>5.9887937274870663E-2</v>
      </c>
      <c r="DO28">
        <v>5.4837209947894108E-2</v>
      </c>
      <c r="DP28">
        <v>5.0486431431190137E-2</v>
      </c>
      <c r="DQ28">
        <v>4.7038735383887718E-2</v>
      </c>
      <c r="DR28">
        <v>4.4031707758741441E-2</v>
      </c>
      <c r="DS28">
        <v>4.1957966781651319E-2</v>
      </c>
      <c r="DT28">
        <v>4.0462208305806317E-2</v>
      </c>
      <c r="DU28">
        <v>3.971430934519566E-2</v>
      </c>
      <c r="DV28">
        <v>3.9625551775535811E-2</v>
      </c>
      <c r="DW28">
        <v>4.0517644243296937E-2</v>
      </c>
      <c r="DX28">
        <v>4.2295576511020422E-2</v>
      </c>
      <c r="DY28">
        <v>4.4795328295349858E-2</v>
      </c>
      <c r="DZ28">
        <v>4.7700337084653995E-2</v>
      </c>
      <c r="EA28">
        <v>4.9550949969683851E-2</v>
      </c>
      <c r="EB28">
        <v>5.0698176490793556E-2</v>
      </c>
      <c r="EC28">
        <v>5.1761356447003838E-2</v>
      </c>
      <c r="ED28">
        <v>5.331790000056965E-2</v>
      </c>
      <c r="EE28">
        <v>5.4861764584735746E-2</v>
      </c>
      <c r="EF28">
        <v>5.6859678651861825E-2</v>
      </c>
      <c r="EG28">
        <v>5.9455943526841915E-2</v>
      </c>
      <c r="EH28">
        <v>6.3279707393087498E-2</v>
      </c>
      <c r="EI28">
        <v>6.7911017299879847E-2</v>
      </c>
      <c r="EJ28">
        <v>7.0994891546232508E-2</v>
      </c>
      <c r="EK28">
        <v>7.2777709132840318E-2</v>
      </c>
      <c r="EL28">
        <v>7.3502613395662927E-2</v>
      </c>
      <c r="EM28">
        <v>7.4274759951695371E-2</v>
      </c>
      <c r="EN28">
        <v>7.5687409117595764E-2</v>
      </c>
      <c r="EO28">
        <v>7.8679700783898479E-2</v>
      </c>
      <c r="EP28">
        <v>8.2570774181188869E-2</v>
      </c>
      <c r="EQ28">
        <v>8.415771400529716E-2</v>
      </c>
      <c r="ER28">
        <v>8.4283499298797707E-2</v>
      </c>
      <c r="ES28">
        <v>8.4880082824959527E-2</v>
      </c>
      <c r="ET28">
        <v>8.7256501745586537E-2</v>
      </c>
      <c r="EU28">
        <v>8.9589831340890214E-2</v>
      </c>
      <c r="EV28">
        <v>8.911085863141234E-2</v>
      </c>
      <c r="EW28">
        <v>8.7273489485963654E-2</v>
      </c>
      <c r="EX28">
        <v>8.5506531856930079E-2</v>
      </c>
      <c r="EY28">
        <v>8.3044427928837997E-2</v>
      </c>
      <c r="EZ28">
        <v>7.9071958903590325E-2</v>
      </c>
      <c r="FA28">
        <v>7.6423435120674607E-2</v>
      </c>
      <c r="FB28">
        <v>7.6419682364042688E-2</v>
      </c>
      <c r="FC28">
        <v>7.8677138153928086E-2</v>
      </c>
      <c r="FD28">
        <v>8.1954280837767804E-2</v>
      </c>
      <c r="FE28">
        <v>8.1934717619456227E-2</v>
      </c>
      <c r="FF28">
        <v>8.0390282007736819E-2</v>
      </c>
      <c r="FG28">
        <v>8.0592047679876266E-2</v>
      </c>
      <c r="FH28">
        <v>8.3008043799405906E-2</v>
      </c>
      <c r="FI28">
        <v>8.585912002891756E-2</v>
      </c>
      <c r="FJ28">
        <v>8.7447453192575214E-2</v>
      </c>
      <c r="FK28">
        <v>8.9140149636826704E-2</v>
      </c>
      <c r="FL28">
        <v>8.8344753136507109E-2</v>
      </c>
      <c r="FM28">
        <v>8.831833992054583E-2</v>
      </c>
      <c r="FN28">
        <v>9.0254862321793916E-2</v>
      </c>
      <c r="FO28">
        <v>9.006213862269237E-2</v>
      </c>
      <c r="FP28">
        <v>8.9110950312950576E-2</v>
      </c>
      <c r="FQ28">
        <v>8.4115761893365851E-2</v>
      </c>
      <c r="FR28">
        <v>8.2678945961376718E-2</v>
      </c>
      <c r="FS28">
        <v>8.2123331613529457E-2</v>
      </c>
      <c r="FT28">
        <v>8.1667372113537695E-2</v>
      </c>
      <c r="FU28">
        <v>8.6692159337780544E-2</v>
      </c>
      <c r="FV28">
        <v>8.3237238909774455E-2</v>
      </c>
      <c r="FW28">
        <v>9.9343926837035787E-2</v>
      </c>
      <c r="FX28">
        <f t="shared" si="0"/>
        <v>6.6667642056436327E-2</v>
      </c>
      <c r="FY28">
        <f t="shared" si="1"/>
        <v>14.999780540512704</v>
      </c>
      <c r="FZ28">
        <f t="shared" si="2"/>
        <v>449.99341621538116</v>
      </c>
    </row>
    <row r="29" spans="1:182" x14ac:dyDescent="0.4">
      <c r="A29" t="s">
        <v>12</v>
      </c>
      <c r="B29">
        <v>6.6723493096694786E-2</v>
      </c>
      <c r="C29">
        <v>4.9363831818906731E-2</v>
      </c>
      <c r="D29">
        <v>5.0079667608341677E-2</v>
      </c>
      <c r="E29">
        <v>4.288041666434831E-2</v>
      </c>
      <c r="F29">
        <v>4.2020817980688241E-2</v>
      </c>
      <c r="G29">
        <v>3.78356717971495E-2</v>
      </c>
      <c r="H29">
        <v>3.6757693638582611E-2</v>
      </c>
      <c r="I29">
        <v>3.4520051210274197E-2</v>
      </c>
      <c r="J29">
        <v>3.3849812625764017E-2</v>
      </c>
      <c r="K29">
        <v>3.2844090135653307E-2</v>
      </c>
      <c r="L29">
        <v>3.2437619381713773E-2</v>
      </c>
      <c r="M29">
        <v>3.1637745972989594E-2</v>
      </c>
      <c r="N29">
        <v>3.051002822317701E-2</v>
      </c>
      <c r="O29">
        <v>2.9432579220234546E-2</v>
      </c>
      <c r="P29">
        <v>2.8449269943651788E-2</v>
      </c>
      <c r="Q29">
        <v>2.7864788706218377E-2</v>
      </c>
      <c r="R29">
        <v>2.7188262405354026E-2</v>
      </c>
      <c r="S29">
        <v>2.7011871330821762E-2</v>
      </c>
      <c r="T29">
        <v>2.6834670040132447E-2</v>
      </c>
      <c r="U29">
        <v>2.7625967982165128E-2</v>
      </c>
      <c r="V29">
        <v>2.8454285682151897E-2</v>
      </c>
      <c r="W29">
        <v>3.0996762297077013E-2</v>
      </c>
      <c r="X29">
        <v>3.4218910289276608E-2</v>
      </c>
      <c r="Y29">
        <v>4.4181393970850989E-2</v>
      </c>
      <c r="Z29">
        <v>6.868957398710035E-2</v>
      </c>
      <c r="AA29">
        <v>0.1664246344014646</v>
      </c>
      <c r="AB29">
        <v>0.18481876654198584</v>
      </c>
      <c r="AC29">
        <v>8.6367903880976413E-2</v>
      </c>
      <c r="AD29">
        <v>4.5224464850954313E-2</v>
      </c>
      <c r="AE29">
        <v>3.4742811154258001E-2</v>
      </c>
      <c r="AF29">
        <v>3.0370677541024814E-2</v>
      </c>
      <c r="AG29">
        <v>2.8738370289490545E-2</v>
      </c>
      <c r="AH29">
        <v>2.7696587330355682E-2</v>
      </c>
      <c r="AI29">
        <v>2.7727718526552418E-2</v>
      </c>
      <c r="AJ29">
        <v>2.7647636015529931E-2</v>
      </c>
      <c r="AK29">
        <v>2.7831062534690483E-2</v>
      </c>
      <c r="AL29">
        <v>2.7310342797706843E-2</v>
      </c>
      <c r="AM29">
        <v>2.6972177179524687E-2</v>
      </c>
      <c r="AN29">
        <v>2.6389358377605351E-2</v>
      </c>
      <c r="AO29">
        <v>2.6203591728629714E-2</v>
      </c>
      <c r="AP29">
        <v>2.5767428899830736E-2</v>
      </c>
      <c r="AQ29">
        <v>2.5624370716447967E-2</v>
      </c>
      <c r="AR29">
        <v>2.5340342135981311E-2</v>
      </c>
      <c r="AS29">
        <v>2.5591188323536313E-2</v>
      </c>
      <c r="AT29">
        <v>2.5796971984610905E-2</v>
      </c>
      <c r="AU29">
        <v>2.6402216903496627E-2</v>
      </c>
      <c r="AV29">
        <v>2.6902488924909672E-2</v>
      </c>
      <c r="AW29">
        <v>2.7678115461560591E-2</v>
      </c>
      <c r="AX29">
        <v>2.8343075876335406E-2</v>
      </c>
      <c r="AY29">
        <v>2.9133122124300064E-2</v>
      </c>
      <c r="AZ29">
        <v>2.9805653616149921E-2</v>
      </c>
      <c r="BA29">
        <v>3.0298989698686274E-2</v>
      </c>
      <c r="BB29">
        <v>3.0453050718076562E-2</v>
      </c>
      <c r="BC29">
        <v>3.0196314047889094E-2</v>
      </c>
      <c r="BD29">
        <v>2.9873260297001877E-2</v>
      </c>
      <c r="BE29">
        <v>2.9256648069129872E-2</v>
      </c>
      <c r="BF29">
        <v>2.8729953587920128E-2</v>
      </c>
      <c r="BG29">
        <v>2.7933560663018563E-2</v>
      </c>
      <c r="BH29">
        <v>2.7295796630628488E-2</v>
      </c>
      <c r="BI29">
        <v>2.6450180104170645E-2</v>
      </c>
      <c r="BJ29">
        <v>2.5786034282436518E-2</v>
      </c>
      <c r="BK29">
        <v>2.4983293850042096E-2</v>
      </c>
      <c r="BL29">
        <v>2.4335112656081914E-2</v>
      </c>
      <c r="BM29">
        <v>2.3579756480336646E-2</v>
      </c>
      <c r="BN29">
        <v>2.2868972097420413E-2</v>
      </c>
      <c r="BO29">
        <v>2.1924713221671697E-2</v>
      </c>
      <c r="BP29">
        <v>2.084016022052556E-2</v>
      </c>
      <c r="BQ29">
        <v>1.9687697438508046E-2</v>
      </c>
      <c r="BR29">
        <v>1.8623672063373189E-2</v>
      </c>
      <c r="BS29">
        <v>1.7628440393068854E-2</v>
      </c>
      <c r="BT29">
        <v>1.6686125003411843E-2</v>
      </c>
      <c r="BU29">
        <v>1.5793963565558726E-2</v>
      </c>
      <c r="BV29">
        <v>1.4902547182019445E-2</v>
      </c>
      <c r="BW29">
        <v>1.4045202953737651E-2</v>
      </c>
      <c r="BX29">
        <v>1.316627509397069E-2</v>
      </c>
      <c r="BY29">
        <v>1.2346368810036442E-2</v>
      </c>
      <c r="BZ29">
        <v>1.153338628674686E-2</v>
      </c>
      <c r="CA29">
        <v>1.0807740251312538E-2</v>
      </c>
      <c r="CB29">
        <v>1.0180038707367363E-2</v>
      </c>
      <c r="CC29">
        <v>9.886167701026306E-3</v>
      </c>
      <c r="CD29">
        <v>9.803887223582556E-3</v>
      </c>
      <c r="CE29">
        <v>9.8704446235292134E-3</v>
      </c>
      <c r="CF29">
        <v>9.9320313102066321E-3</v>
      </c>
      <c r="CG29">
        <v>1.0039376373640888E-2</v>
      </c>
      <c r="CH29">
        <v>1.0083296217947705E-2</v>
      </c>
      <c r="CI29">
        <v>1.0076906957675772E-2</v>
      </c>
      <c r="CJ29">
        <v>9.943909637516124E-3</v>
      </c>
      <c r="CK29">
        <v>9.7579009712729023E-3</v>
      </c>
      <c r="CL29">
        <v>9.4956725579510102E-3</v>
      </c>
      <c r="CM29">
        <v>9.2861023820390333E-3</v>
      </c>
      <c r="CN29">
        <v>9.3570630740102724E-3</v>
      </c>
      <c r="CO29">
        <v>1.0012621919709442E-2</v>
      </c>
      <c r="CP29">
        <v>1.126711321601841E-2</v>
      </c>
      <c r="CQ29">
        <v>1.2982580486454193E-2</v>
      </c>
      <c r="CR29">
        <v>1.5072637286016618E-2</v>
      </c>
      <c r="CS29">
        <v>1.7401068882263955E-2</v>
      </c>
      <c r="CT29">
        <v>1.9587618877861392E-2</v>
      </c>
      <c r="CU29">
        <v>2.1221099588000315E-2</v>
      </c>
      <c r="CV29">
        <v>2.2456174067565973E-2</v>
      </c>
      <c r="CW29">
        <v>2.3410142782019298E-2</v>
      </c>
      <c r="CX29">
        <v>2.4262977566979038E-2</v>
      </c>
      <c r="CY29">
        <v>2.4967006532121631E-2</v>
      </c>
      <c r="CZ29">
        <v>2.5668202782152195E-2</v>
      </c>
      <c r="DA29">
        <v>2.633414230449023E-2</v>
      </c>
      <c r="DB29">
        <v>2.7049573991209521E-2</v>
      </c>
      <c r="DC29">
        <v>2.7629837842772675E-2</v>
      </c>
      <c r="DD29">
        <v>2.793592985427432E-2</v>
      </c>
      <c r="DE29">
        <v>2.7906477190035972E-2</v>
      </c>
      <c r="DF29">
        <v>2.7751648453859634E-2</v>
      </c>
      <c r="DG29">
        <v>2.7603333573873283E-2</v>
      </c>
      <c r="DH29">
        <v>2.7446204219281862E-2</v>
      </c>
      <c r="DI29">
        <v>2.7358720383784455E-2</v>
      </c>
      <c r="DJ29">
        <v>2.7215561749759982E-2</v>
      </c>
      <c r="DK29">
        <v>2.7133189342454699E-2</v>
      </c>
      <c r="DL29">
        <v>2.686071565685132E-2</v>
      </c>
      <c r="DM29">
        <v>2.6555885352535506E-2</v>
      </c>
      <c r="DN29">
        <v>2.6090203605828959E-2</v>
      </c>
      <c r="DO29">
        <v>2.595258981981334E-2</v>
      </c>
      <c r="DP29">
        <v>2.5822754900074019E-2</v>
      </c>
      <c r="DQ29">
        <v>2.6012570635283894E-2</v>
      </c>
      <c r="DR29">
        <v>2.6163111330332261E-2</v>
      </c>
      <c r="DS29">
        <v>2.6618916132843659E-2</v>
      </c>
      <c r="DT29">
        <v>2.7055243544840336E-2</v>
      </c>
      <c r="DU29">
        <v>2.7779159976787482E-2</v>
      </c>
      <c r="DV29">
        <v>2.8558644528330245E-2</v>
      </c>
      <c r="DW29">
        <v>2.9587342820177283E-2</v>
      </c>
      <c r="DX29">
        <v>3.0807446537129416E-2</v>
      </c>
      <c r="DY29">
        <v>3.2055290149135184E-2</v>
      </c>
      <c r="DZ29">
        <v>3.3197050997000738E-2</v>
      </c>
      <c r="EA29">
        <v>3.3855134859143571E-2</v>
      </c>
      <c r="EB29">
        <v>3.4701621783522943E-2</v>
      </c>
      <c r="EC29">
        <v>3.5049635601369304E-2</v>
      </c>
      <c r="ED29">
        <v>3.5747274484407322E-2</v>
      </c>
      <c r="EE29">
        <v>3.5757413270569818E-2</v>
      </c>
      <c r="EF29">
        <v>3.6105511531764764E-2</v>
      </c>
      <c r="EG29">
        <v>3.559614467165538E-2</v>
      </c>
      <c r="EH29">
        <v>3.500754746042866E-2</v>
      </c>
      <c r="EI29">
        <v>3.3347249685762699E-2</v>
      </c>
      <c r="EJ29">
        <v>3.1828623828230367E-2</v>
      </c>
      <c r="EK29">
        <v>3.0091367243296772E-2</v>
      </c>
      <c r="EL29">
        <v>2.849665433692955E-2</v>
      </c>
      <c r="EM29">
        <v>2.6922768386682158E-2</v>
      </c>
      <c r="EN29">
        <v>2.5255771837895E-2</v>
      </c>
      <c r="EO29">
        <v>2.3488738159642007E-2</v>
      </c>
      <c r="EP29">
        <v>2.1034604312243969E-2</v>
      </c>
      <c r="EQ29">
        <v>1.817499168825756E-2</v>
      </c>
      <c r="ER29">
        <v>1.4137208344350848E-2</v>
      </c>
      <c r="ES29">
        <v>8.8560436430680876E-3</v>
      </c>
      <c r="ET29">
        <v>2.269155169657735E-3</v>
      </c>
      <c r="EU29">
        <v>0.49692415637373932</v>
      </c>
      <c r="EV29">
        <v>0.49551907861290856</v>
      </c>
      <c r="EW29">
        <v>0.49754737003261207</v>
      </c>
      <c r="EX29">
        <v>1.7166228461601299E-3</v>
      </c>
      <c r="EY29">
        <v>6.6983065697129186E-3</v>
      </c>
      <c r="EZ29">
        <v>1.0900052930480835E-2</v>
      </c>
      <c r="FA29">
        <v>1.4574135833121031E-2</v>
      </c>
      <c r="FB29">
        <v>1.664318744388486E-2</v>
      </c>
      <c r="FC29">
        <v>1.8613027905464881E-2</v>
      </c>
      <c r="FD29">
        <v>1.9769005958711349E-2</v>
      </c>
      <c r="FE29">
        <v>2.1495440932013846E-2</v>
      </c>
      <c r="FF29">
        <v>2.2912990887975829E-2</v>
      </c>
      <c r="FG29">
        <v>2.5018198753791472E-2</v>
      </c>
      <c r="FH29">
        <v>2.6305688227457966E-2</v>
      </c>
      <c r="FI29">
        <v>2.7891616302581083E-2</v>
      </c>
      <c r="FJ29">
        <v>2.8709453826826516E-2</v>
      </c>
      <c r="FK29">
        <v>3.0049615769997998E-2</v>
      </c>
      <c r="FL29">
        <v>3.0434550120547136E-2</v>
      </c>
      <c r="FM29">
        <v>3.0891567906915812E-2</v>
      </c>
      <c r="FN29">
        <v>3.0699394825722936E-2</v>
      </c>
      <c r="FO29">
        <v>3.1317055751898394E-2</v>
      </c>
      <c r="FP29">
        <v>3.1918384599986971E-2</v>
      </c>
      <c r="FQ29">
        <v>3.3058537353584168E-2</v>
      </c>
      <c r="FR29">
        <v>3.4869114100927849E-2</v>
      </c>
      <c r="FS29">
        <v>3.5484818753646487E-2</v>
      </c>
      <c r="FT29">
        <v>3.7904678687670855E-2</v>
      </c>
      <c r="FU29">
        <v>3.4141506763021995E-2</v>
      </c>
      <c r="FV29">
        <v>3.5640358387244074E-2</v>
      </c>
      <c r="FW29">
        <v>7.6788242552594047E-3</v>
      </c>
      <c r="FX29">
        <f t="shared" si="0"/>
        <v>3.57350638057553E-2</v>
      </c>
      <c r="FY29">
        <f t="shared" si="1"/>
        <v>27.983719448094153</v>
      </c>
      <c r="FZ29">
        <f t="shared" si="2"/>
        <v>839.51158344282453</v>
      </c>
    </row>
    <row r="30" spans="1:182" x14ac:dyDescent="0.4">
      <c r="A30" t="s">
        <v>13</v>
      </c>
      <c r="B30">
        <v>2.5588443865706997E-3</v>
      </c>
      <c r="C30">
        <v>2.0623885155892333E-3</v>
      </c>
      <c r="D30">
        <v>1.9177598758954898E-3</v>
      </c>
      <c r="E30">
        <v>1.8637778426986976E-3</v>
      </c>
      <c r="F30">
        <v>1.6669667335169655E-3</v>
      </c>
      <c r="G30">
        <v>1.6778029586951156E-3</v>
      </c>
      <c r="H30">
        <v>1.4109076219435174E-3</v>
      </c>
      <c r="I30">
        <v>1.3965259817452743E-3</v>
      </c>
      <c r="J30">
        <v>1.0350573584882977E-3</v>
      </c>
      <c r="K30">
        <v>9.2403197674804699E-4</v>
      </c>
      <c r="L30">
        <v>4.3362054632927437E-4</v>
      </c>
      <c r="M30">
        <v>1.1578397903171818E-4</v>
      </c>
      <c r="N30">
        <v>0.49944098930235875</v>
      </c>
      <c r="O30">
        <v>0.49868946047596735</v>
      </c>
      <c r="P30">
        <v>0.49774183312561066</v>
      </c>
      <c r="Q30">
        <v>0.4960179235290933</v>
      </c>
      <c r="R30">
        <v>0.49466902555550851</v>
      </c>
      <c r="S30">
        <v>0.49057527368525428</v>
      </c>
      <c r="T30">
        <v>0.48881610873773235</v>
      </c>
      <c r="U30">
        <v>0.47892013459582389</v>
      </c>
      <c r="V30">
        <v>0.47794433885667043</v>
      </c>
      <c r="W30">
        <v>0.45971142180769914</v>
      </c>
      <c r="X30">
        <v>0.46426802849484727</v>
      </c>
      <c r="Y30">
        <v>0.45694088620909268</v>
      </c>
      <c r="Z30">
        <v>0.46456823663151231</v>
      </c>
      <c r="AA30">
        <v>0.4761234426668024</v>
      </c>
      <c r="AB30">
        <v>0.47857699465198023</v>
      </c>
      <c r="AC30">
        <v>0.48968531606464977</v>
      </c>
      <c r="AD30">
        <v>0.48963629010368998</v>
      </c>
      <c r="AE30">
        <v>0.49625227678705158</v>
      </c>
      <c r="AF30">
        <v>0.49575622091148819</v>
      </c>
      <c r="AG30">
        <v>0.49968397696469674</v>
      </c>
      <c r="AH30">
        <v>0.49922074888638152</v>
      </c>
      <c r="AI30">
        <v>1.693524135818207E-3</v>
      </c>
      <c r="AJ30">
        <v>1.2920737227142042E-3</v>
      </c>
      <c r="AK30">
        <v>2.9386225421690034E-3</v>
      </c>
      <c r="AL30">
        <v>2.5988797517853181E-3</v>
      </c>
      <c r="AM30">
        <v>3.7614552570978919E-3</v>
      </c>
      <c r="AN30">
        <v>3.4763298278913828E-3</v>
      </c>
      <c r="AO30">
        <v>4.3397055591449293E-3</v>
      </c>
      <c r="AP30">
        <v>4.0996174204268754E-3</v>
      </c>
      <c r="AQ30">
        <v>4.7682812073362004E-3</v>
      </c>
      <c r="AR30">
        <v>4.5647997374057827E-3</v>
      </c>
      <c r="AS30">
        <v>5.1008441461188863E-3</v>
      </c>
      <c r="AT30">
        <v>4.926992981309844E-3</v>
      </c>
      <c r="AU30">
        <v>5.3685705421034477E-3</v>
      </c>
      <c r="AV30">
        <v>5.2179773353233207E-3</v>
      </c>
      <c r="AW30">
        <v>5.5875024095704637E-3</v>
      </c>
      <c r="AX30">
        <v>5.4509264124231434E-3</v>
      </c>
      <c r="AY30">
        <v>5.7570029525645027E-3</v>
      </c>
      <c r="AZ30">
        <v>5.623596397951125E-3</v>
      </c>
      <c r="BA30">
        <v>5.8729198626150053E-3</v>
      </c>
      <c r="BB30">
        <v>5.7394508879919422E-3</v>
      </c>
      <c r="BC30">
        <v>5.9466419150946111E-3</v>
      </c>
      <c r="BD30">
        <v>5.8227344154864148E-3</v>
      </c>
      <c r="BE30">
        <v>6.004927867186944E-3</v>
      </c>
      <c r="BF30">
        <v>5.895479577646987E-3</v>
      </c>
      <c r="BG30">
        <v>6.0607282130588809E-3</v>
      </c>
      <c r="BH30">
        <v>5.9666168250343049E-3</v>
      </c>
      <c r="BI30">
        <v>6.119471634073617E-3</v>
      </c>
      <c r="BJ30">
        <v>6.0406258142530912E-3</v>
      </c>
      <c r="BK30">
        <v>6.1840082944780318E-3</v>
      </c>
      <c r="BL30">
        <v>6.1201219872918039E-3</v>
      </c>
      <c r="BM30">
        <v>6.2560569999423558E-3</v>
      </c>
      <c r="BN30">
        <v>6.206839713018452E-3</v>
      </c>
      <c r="BO30">
        <v>6.336832638976244E-3</v>
      </c>
      <c r="BP30">
        <v>6.3021143729327647E-3</v>
      </c>
      <c r="BQ30">
        <v>6.4273789289644593E-3</v>
      </c>
      <c r="BR30">
        <v>6.4071656450344705E-3</v>
      </c>
      <c r="BS30">
        <v>6.5287819406242755E-3</v>
      </c>
      <c r="BT30">
        <v>6.5232808677126259E-3</v>
      </c>
      <c r="BU30">
        <v>6.6422548038135394E-3</v>
      </c>
      <c r="BV30">
        <v>6.6518369463530042E-3</v>
      </c>
      <c r="BW30">
        <v>6.7689513620152698E-3</v>
      </c>
      <c r="BX30">
        <v>6.7921810977836401E-3</v>
      </c>
      <c r="BY30">
        <v>6.9019981533239337E-3</v>
      </c>
      <c r="BZ30">
        <v>6.9272974323920473E-3</v>
      </c>
      <c r="CA30">
        <v>7.0173068610885061E-3</v>
      </c>
      <c r="CB30">
        <v>7.0391518332335173E-3</v>
      </c>
      <c r="CC30">
        <v>7.1124218440693672E-3</v>
      </c>
      <c r="CD30">
        <v>7.135698603943183E-3</v>
      </c>
      <c r="CE30">
        <v>7.1962594190661845E-3</v>
      </c>
      <c r="CF30">
        <v>7.2234765599462443E-3</v>
      </c>
      <c r="CG30">
        <v>7.2736286036833974E-3</v>
      </c>
      <c r="CH30">
        <v>7.3060870707462502E-3</v>
      </c>
      <c r="CI30">
        <v>7.3473745491754987E-3</v>
      </c>
      <c r="CJ30">
        <v>7.3857451271780424E-3</v>
      </c>
      <c r="CK30">
        <v>7.4193650667460625E-3</v>
      </c>
      <c r="CL30">
        <v>7.4639680040624219E-3</v>
      </c>
      <c r="CM30">
        <v>7.4910104055347423E-3</v>
      </c>
      <c r="CN30">
        <v>7.5419974007703179E-3</v>
      </c>
      <c r="CO30">
        <v>7.5636307492547347E-3</v>
      </c>
      <c r="CP30">
        <v>7.6211523628077742E-3</v>
      </c>
      <c r="CQ30">
        <v>7.6388226496507143E-3</v>
      </c>
      <c r="CR30">
        <v>7.7032565210782122E-3</v>
      </c>
      <c r="CS30">
        <v>7.7189995774409716E-3</v>
      </c>
      <c r="CT30">
        <v>7.7914039554993191E-3</v>
      </c>
      <c r="CU30">
        <v>7.8085859147803598E-3</v>
      </c>
      <c r="CV30">
        <v>7.8922153341119839E-3</v>
      </c>
      <c r="CW30">
        <v>7.918575889139242E-3</v>
      </c>
      <c r="CX30">
        <v>8.0180061976559882E-3</v>
      </c>
      <c r="CY30">
        <v>8.047270201820415E-3</v>
      </c>
      <c r="CZ30">
        <v>8.1440617579213049E-3</v>
      </c>
      <c r="DA30">
        <v>8.1650070810457311E-3</v>
      </c>
      <c r="DB30">
        <v>8.255415451975251E-3</v>
      </c>
      <c r="DC30">
        <v>8.2695318675600777E-3</v>
      </c>
      <c r="DD30">
        <v>8.3535440221389704E-3</v>
      </c>
      <c r="DE30">
        <v>8.3627295747116994E-3</v>
      </c>
      <c r="DF30">
        <v>8.4399977951005005E-3</v>
      </c>
      <c r="DG30">
        <v>8.4458406791657337E-3</v>
      </c>
      <c r="DH30">
        <v>8.5160092282132848E-3</v>
      </c>
      <c r="DI30">
        <v>8.5199430271715934E-3</v>
      </c>
      <c r="DJ30">
        <v>8.5822218086947927E-3</v>
      </c>
      <c r="DK30">
        <v>8.584553609598115E-3</v>
      </c>
      <c r="DL30">
        <v>8.6360247985208145E-3</v>
      </c>
      <c r="DM30">
        <v>8.6315225648248076E-3</v>
      </c>
      <c r="DN30">
        <v>8.6597642732474875E-3</v>
      </c>
      <c r="DO30">
        <v>8.639750994053003E-3</v>
      </c>
      <c r="DP30">
        <v>8.6483782370193225E-3</v>
      </c>
      <c r="DQ30">
        <v>8.6278263259862119E-3</v>
      </c>
      <c r="DR30">
        <v>8.6284933309572643E-3</v>
      </c>
      <c r="DS30">
        <v>8.615064203002629E-3</v>
      </c>
      <c r="DT30">
        <v>8.6112580330944596E-3</v>
      </c>
      <c r="DU30">
        <v>8.6083284088960717E-3</v>
      </c>
      <c r="DV30">
        <v>8.601804021185145E-3</v>
      </c>
      <c r="DW30">
        <v>8.6117470129507007E-3</v>
      </c>
      <c r="DX30">
        <v>8.603828593384235E-3</v>
      </c>
      <c r="DY30">
        <v>8.6286672150240173E-3</v>
      </c>
      <c r="DZ30">
        <v>8.6206193912734749E-3</v>
      </c>
      <c r="EA30">
        <v>8.6622450302475569E-3</v>
      </c>
      <c r="EB30">
        <v>8.6550021752866378E-3</v>
      </c>
      <c r="EC30">
        <v>8.7128344488687903E-3</v>
      </c>
      <c r="ED30">
        <v>8.6982877864014464E-3</v>
      </c>
      <c r="EE30">
        <v>8.7547766260817235E-3</v>
      </c>
      <c r="EF30">
        <v>8.7133925214108263E-3</v>
      </c>
      <c r="EG30">
        <v>8.7597982090182828E-3</v>
      </c>
      <c r="EH30">
        <v>8.696328870320201E-3</v>
      </c>
      <c r="EI30">
        <v>8.7432063871955932E-3</v>
      </c>
      <c r="EJ30">
        <v>8.6663998990099637E-3</v>
      </c>
      <c r="EK30">
        <v>8.7201223487554554E-3</v>
      </c>
      <c r="EL30">
        <v>8.634118359369277E-3</v>
      </c>
      <c r="EM30">
        <v>8.6983643860346852E-3</v>
      </c>
      <c r="EN30">
        <v>8.6054699219638292E-3</v>
      </c>
      <c r="EO30">
        <v>8.682891723727942E-3</v>
      </c>
      <c r="EP30">
        <v>8.5844935788802999E-3</v>
      </c>
      <c r="EQ30">
        <v>8.6769358628645335E-3</v>
      </c>
      <c r="ER30">
        <v>8.5730329753488446E-3</v>
      </c>
      <c r="ES30">
        <v>8.6822571048592919E-3</v>
      </c>
      <c r="ET30">
        <v>8.57361834996038E-3</v>
      </c>
      <c r="EU30">
        <v>8.7020828127022023E-3</v>
      </c>
      <c r="EV30">
        <v>8.5884641653358081E-3</v>
      </c>
      <c r="EW30">
        <v>8.7383862549430796E-3</v>
      </c>
      <c r="EX30">
        <v>8.6192407327534883E-3</v>
      </c>
      <c r="EY30">
        <v>8.7936445349457073E-3</v>
      </c>
      <c r="EZ30">
        <v>8.6680646522376351E-3</v>
      </c>
      <c r="FA30">
        <v>8.8706602280115131E-3</v>
      </c>
      <c r="FB30">
        <v>8.7369068489677511E-3</v>
      </c>
      <c r="FC30">
        <v>8.9721074520923288E-3</v>
      </c>
      <c r="FD30">
        <v>8.8267190224740159E-3</v>
      </c>
      <c r="FE30">
        <v>9.0986208636686331E-3</v>
      </c>
      <c r="FF30">
        <v>8.9333580946276119E-3</v>
      </c>
      <c r="FG30">
        <v>9.2479795314623862E-3</v>
      </c>
      <c r="FH30">
        <v>9.0664120322101957E-3</v>
      </c>
      <c r="FI30">
        <v>9.4555495504214191E-3</v>
      </c>
      <c r="FJ30">
        <v>9.2674703143533019E-3</v>
      </c>
      <c r="FK30">
        <v>9.7625907012117551E-3</v>
      </c>
      <c r="FL30">
        <v>9.566351124651094E-3</v>
      </c>
      <c r="FM30">
        <v>1.0212354408891065E-2</v>
      </c>
      <c r="FN30">
        <v>1.0003811936394295E-2</v>
      </c>
      <c r="FO30">
        <v>1.0879720648118433E-2</v>
      </c>
      <c r="FP30">
        <v>1.0652456694913721E-2</v>
      </c>
      <c r="FQ30">
        <v>1.1914851576325229E-2</v>
      </c>
      <c r="FR30">
        <v>1.1658468640816249E-2</v>
      </c>
      <c r="FS30">
        <v>1.3674383349871805E-2</v>
      </c>
      <c r="FT30">
        <v>1.3369718660294188E-2</v>
      </c>
      <c r="FU30">
        <v>1.7289091147176826E-2</v>
      </c>
      <c r="FV30">
        <v>1.6891442902319791E-2</v>
      </c>
      <c r="FW30">
        <v>2.9730663459538221E-2</v>
      </c>
      <c r="FX30">
        <f t="shared" si="0"/>
        <v>6.3818473535246931E-2</v>
      </c>
      <c r="FY30">
        <f t="shared" si="1"/>
        <v>15.669444043466507</v>
      </c>
      <c r="FZ30">
        <f t="shared" si="2"/>
        <v>470.08332130399526</v>
      </c>
    </row>
    <row r="31" spans="1:182" x14ac:dyDescent="0.4">
      <c r="FY31">
        <f>SUM(FY26:FY30)</f>
        <v>72.261493839566114</v>
      </c>
      <c r="FZ31">
        <f>SUM(FZ26:FZ30)</f>
        <v>2167.8448151869834</v>
      </c>
    </row>
    <row r="33" spans="1:182" x14ac:dyDescent="0.4">
      <c r="A33" t="s">
        <v>7</v>
      </c>
    </row>
    <row r="34" spans="1:182" x14ac:dyDescent="0.4">
      <c r="A34" t="s">
        <v>9</v>
      </c>
      <c r="B34">
        <v>0.47302374432301619</v>
      </c>
      <c r="C34">
        <v>0.35235339266108195</v>
      </c>
      <c r="D34">
        <v>0.1522667041512013</v>
      </c>
      <c r="E34">
        <v>8.1164544936382588E-2</v>
      </c>
      <c r="F34">
        <v>0.32167354698810846</v>
      </c>
      <c r="G34">
        <v>0.44176645604625181</v>
      </c>
      <c r="H34">
        <v>0.28490927409188899</v>
      </c>
      <c r="I34">
        <v>0.10948769435981159</v>
      </c>
      <c r="J34">
        <v>0.15401236010188649</v>
      </c>
      <c r="K34">
        <v>0.36799921461715929</v>
      </c>
      <c r="L34">
        <v>0.4331677692045377</v>
      </c>
      <c r="M34">
        <v>0.32666757780169642</v>
      </c>
      <c r="N34">
        <v>0.38165075048973301</v>
      </c>
      <c r="O34">
        <v>0.38596708046981593</v>
      </c>
      <c r="P34">
        <v>0.19737029170141387</v>
      </c>
      <c r="Q34">
        <v>2.9469260849175748E-2</v>
      </c>
      <c r="R34">
        <v>3.9783676922548965E-2</v>
      </c>
      <c r="S34">
        <v>0.17481216271359551</v>
      </c>
      <c r="T34">
        <v>0.23466606328138287</v>
      </c>
      <c r="U34">
        <v>0.22247541946894775</v>
      </c>
      <c r="V34">
        <v>0.16660354498394259</v>
      </c>
      <c r="W34">
        <v>8.6536540826072789E-2</v>
      </c>
      <c r="X34">
        <v>0.1257055452583169</v>
      </c>
      <c r="Y34">
        <v>0.25023658632686097</v>
      </c>
      <c r="Z34">
        <v>0.25780598496282148</v>
      </c>
      <c r="AA34">
        <v>0.14129862714102948</v>
      </c>
      <c r="AB34">
        <v>0.32514504930583243</v>
      </c>
      <c r="AC34">
        <v>0.41855500560996778</v>
      </c>
      <c r="AD34">
        <v>0.25942484313850067</v>
      </c>
      <c r="AE34">
        <v>0.41439547042875746</v>
      </c>
      <c r="AF34">
        <v>0.39668125519459568</v>
      </c>
      <c r="AG34">
        <v>0.19360948783737034</v>
      </c>
      <c r="AH34">
        <v>0.14204300472294865</v>
      </c>
      <c r="AI34">
        <v>0.15363121960184542</v>
      </c>
      <c r="AJ34">
        <v>0.20575001547394514</v>
      </c>
      <c r="AK34">
        <v>0.25788325859388228</v>
      </c>
      <c r="AL34">
        <v>5.110161915205938E-2</v>
      </c>
      <c r="AM34">
        <v>1.2189988089302531E-2</v>
      </c>
      <c r="AN34">
        <v>0.2439368265954224</v>
      </c>
      <c r="AO34">
        <v>0.34528629779985393</v>
      </c>
      <c r="AP34">
        <v>0.29359849306422953</v>
      </c>
      <c r="AQ34">
        <v>4.2649089381937566E-2</v>
      </c>
      <c r="AR34">
        <v>1.8675649640021226E-2</v>
      </c>
      <c r="AS34">
        <v>0.1309644379590203</v>
      </c>
      <c r="AT34">
        <v>0.12691079843284112</v>
      </c>
      <c r="AU34">
        <v>0.11323528635924901</v>
      </c>
      <c r="AV34">
        <v>7.841285229486912E-2</v>
      </c>
      <c r="AW34">
        <v>7.9895878133836751E-2</v>
      </c>
      <c r="AX34">
        <v>7.3092840364306536E-2</v>
      </c>
      <c r="AY34">
        <v>0.49828476587005294</v>
      </c>
      <c r="AZ34">
        <v>0.48941276499776537</v>
      </c>
      <c r="BA34">
        <v>8.3650070890790726E-2</v>
      </c>
      <c r="BB34">
        <v>0.13210097407747115</v>
      </c>
      <c r="BC34">
        <v>3.9306362315266671E-3</v>
      </c>
      <c r="BD34">
        <v>4.8005294001704162E-2</v>
      </c>
      <c r="BE34">
        <v>0.20920038838705396</v>
      </c>
      <c r="BF34">
        <v>0.2335692366608153</v>
      </c>
      <c r="BG34">
        <v>0.27519150750463989</v>
      </c>
      <c r="BH34">
        <v>0.19642066114012019</v>
      </c>
      <c r="BI34">
        <v>8.3687380683331383E-2</v>
      </c>
      <c r="BJ34">
        <v>7.6312710517815754E-2</v>
      </c>
      <c r="BK34">
        <v>7.7505447944047137E-2</v>
      </c>
      <c r="BL34">
        <v>4.0744283515073081E-2</v>
      </c>
      <c r="BM34">
        <v>3.4524036264391003E-2</v>
      </c>
      <c r="BN34">
        <v>1.220816221354583E-2</v>
      </c>
      <c r="BO34">
        <v>0.49410808161622471</v>
      </c>
      <c r="BP34">
        <v>5.8282253564726168E-2</v>
      </c>
      <c r="BQ34">
        <v>8.8589131038528751E-2</v>
      </c>
      <c r="BR34">
        <v>7.9093606430602065E-2</v>
      </c>
      <c r="BS34">
        <v>8.3228764631926591E-2</v>
      </c>
      <c r="BT34">
        <v>7.3557095849211052E-2</v>
      </c>
      <c r="BU34">
        <v>5.0832854502713257E-2</v>
      </c>
      <c r="BV34">
        <v>4.7839052911417823E-2</v>
      </c>
      <c r="BW34">
        <v>3.0963829582456744E-2</v>
      </c>
      <c r="BX34">
        <v>2.6710790596749384E-2</v>
      </c>
      <c r="BY34">
        <v>0.40924959100517239</v>
      </c>
      <c r="BZ34">
        <v>0.44807865187172502</v>
      </c>
      <c r="CA34">
        <v>0.13655107553461873</v>
      </c>
      <c r="CB34">
        <v>0.32339299793100418</v>
      </c>
      <c r="CC34">
        <v>0.34718325268487438</v>
      </c>
      <c r="CD34">
        <v>0.1726538729149337</v>
      </c>
      <c r="CE34">
        <v>0.11899380359305557</v>
      </c>
      <c r="CF34">
        <v>6.5373609973366012E-2</v>
      </c>
      <c r="CG34">
        <v>9.3206603467349269E-2</v>
      </c>
      <c r="CH34">
        <v>0.42516819060053174</v>
      </c>
      <c r="CI34">
        <v>0.21278076221591974</v>
      </c>
      <c r="CJ34">
        <v>0.46361723692087364</v>
      </c>
      <c r="CK34">
        <v>0.17373763275342363</v>
      </c>
      <c r="CL34">
        <v>6.3540188433957465E-2</v>
      </c>
      <c r="CM34">
        <v>0.11332257936252907</v>
      </c>
      <c r="CN34">
        <v>0.25484877287707841</v>
      </c>
      <c r="CO34">
        <v>0.23787562190632319</v>
      </c>
      <c r="CP34">
        <v>0.16493392128378345</v>
      </c>
      <c r="CQ34">
        <v>0.12859298217207765</v>
      </c>
      <c r="CR34">
        <v>0.11817200545219747</v>
      </c>
      <c r="CS34">
        <v>7.0829998159377891E-2</v>
      </c>
      <c r="CT34">
        <v>0.2479464304894122</v>
      </c>
      <c r="CU34">
        <v>0.3722079435706655</v>
      </c>
      <c r="CV34">
        <v>0.21503983851153427</v>
      </c>
      <c r="CW34">
        <v>5.1281501845844034E-2</v>
      </c>
      <c r="CX34">
        <v>0.36331149608004781</v>
      </c>
      <c r="CY34">
        <v>0.47706391115524643</v>
      </c>
      <c r="CZ34">
        <v>0.25507870440231895</v>
      </c>
      <c r="DA34">
        <v>0.40660891698353846</v>
      </c>
      <c r="DB34">
        <v>0.37188810187774879</v>
      </c>
      <c r="DC34">
        <v>0.19424303141298901</v>
      </c>
      <c r="DD34">
        <v>0.14978543453661056</v>
      </c>
      <c r="DE34">
        <v>0.15610837471829894</v>
      </c>
      <c r="DF34">
        <v>0.11742660675389578</v>
      </c>
      <c r="DG34">
        <v>8.9262963722112981E-2</v>
      </c>
      <c r="DH34">
        <v>8.9700127517955822E-2</v>
      </c>
      <c r="DI34">
        <v>8.2254589371691431E-2</v>
      </c>
      <c r="DJ34">
        <v>0.11883868828248624</v>
      </c>
      <c r="DK34">
        <v>0.28944634312188955</v>
      </c>
      <c r="DL34">
        <v>0.31948264391838044</v>
      </c>
      <c r="DM34">
        <v>0.17532040965914161</v>
      </c>
      <c r="DN34">
        <v>0.1261312752493392</v>
      </c>
      <c r="DO34">
        <v>0.109998306957366</v>
      </c>
      <c r="DP34">
        <v>8.7092865309669379E-2</v>
      </c>
      <c r="DQ34">
        <v>7.735347021700556E-2</v>
      </c>
      <c r="DR34">
        <v>8.5189569563881004E-2</v>
      </c>
      <c r="DS34">
        <v>0.30378249020303205</v>
      </c>
      <c r="DT34">
        <v>0.33354413224035556</v>
      </c>
      <c r="DU34">
        <v>0.11360477243090171</v>
      </c>
      <c r="DV34">
        <v>8.3949807537916699E-2</v>
      </c>
      <c r="DW34">
        <v>0.14518175619911611</v>
      </c>
      <c r="DX34">
        <v>0.26901042955248922</v>
      </c>
      <c r="DY34">
        <v>0.25635675869317515</v>
      </c>
      <c r="DZ34">
        <v>0.1439264423310786</v>
      </c>
      <c r="EA34">
        <v>0.11304721696774235</v>
      </c>
      <c r="EB34">
        <v>5.6264744583264727E-2</v>
      </c>
      <c r="EC34">
        <v>4.1623132570744348E-2</v>
      </c>
      <c r="ED34">
        <v>6.0480517184924608E-2</v>
      </c>
      <c r="EE34">
        <v>4.8666564944564068E-2</v>
      </c>
      <c r="EF34">
        <v>0.1121086273595271</v>
      </c>
      <c r="EG34">
        <v>0.17792184920900481</v>
      </c>
      <c r="EH34">
        <v>0.22655896577939458</v>
      </c>
      <c r="EI34">
        <v>0.41275406394510056</v>
      </c>
      <c r="EJ34">
        <v>0.43068466985005716</v>
      </c>
      <c r="EK34">
        <v>0.28354400103451888</v>
      </c>
      <c r="EL34">
        <v>0.24792995485322966</v>
      </c>
      <c r="EM34">
        <v>0.18030438345598634</v>
      </c>
      <c r="EN34">
        <v>0.15370168944922144</v>
      </c>
      <c r="EO34">
        <v>0.15441527735800156</v>
      </c>
      <c r="EP34">
        <v>3.7290131453420611E-2</v>
      </c>
      <c r="EQ34">
        <v>2.4809197457879087E-2</v>
      </c>
      <c r="ER34">
        <v>2.2349836857303348E-2</v>
      </c>
      <c r="ES34">
        <v>2.6109698091570401E-2</v>
      </c>
      <c r="ET34">
        <v>0.46352064857434061</v>
      </c>
      <c r="EU34">
        <v>0.4892049251208932</v>
      </c>
      <c r="EV34">
        <v>3.0011723529871862E-2</v>
      </c>
      <c r="EW34">
        <v>1.1689623961262335E-2</v>
      </c>
      <c r="EX34">
        <v>0.12429622280194144</v>
      </c>
      <c r="EY34">
        <v>3.9353607899417298E-3</v>
      </c>
      <c r="EZ34">
        <v>3.6618013639489577E-2</v>
      </c>
      <c r="FA34">
        <v>0.2033076371683758</v>
      </c>
      <c r="FB34">
        <v>0.3643590405652628</v>
      </c>
      <c r="FC34">
        <v>0.45892096245379466</v>
      </c>
      <c r="FD34">
        <v>0.40804885379002137</v>
      </c>
      <c r="FE34">
        <v>0.42632282363608542</v>
      </c>
      <c r="FF34">
        <v>0.42295281185700562</v>
      </c>
      <c r="FG34">
        <v>0.32366315968228848</v>
      </c>
      <c r="FH34">
        <v>0.14762489002250317</v>
      </c>
      <c r="FI34">
        <v>6.9188659626612733E-2</v>
      </c>
      <c r="FJ34">
        <v>0.13461186660793342</v>
      </c>
      <c r="FK34">
        <v>0.18214377295560236</v>
      </c>
      <c r="FL34">
        <v>0.20227568482375846</v>
      </c>
      <c r="FM34">
        <v>0.21503359452346482</v>
      </c>
      <c r="FN34">
        <v>0.18711829266901209</v>
      </c>
      <c r="FO34">
        <v>0.14885722059825984</v>
      </c>
      <c r="FP34">
        <v>0.12792027237753642</v>
      </c>
      <c r="FQ34">
        <v>0.10236371425481203</v>
      </c>
      <c r="FR34">
        <v>4.1964946531382462E-2</v>
      </c>
      <c r="FS34">
        <v>8.1342675454830135E-2</v>
      </c>
      <c r="FT34">
        <v>0.2930888777411621</v>
      </c>
      <c r="FU34">
        <v>0.44748828381519323</v>
      </c>
      <c r="FV34">
        <v>4.0007503698275187E-2</v>
      </c>
      <c r="FW34">
        <v>0.44372501761343874</v>
      </c>
      <c r="FX34">
        <f t="shared" si="0"/>
        <v>0.19527859186684873</v>
      </c>
      <c r="FY34">
        <f t="shared" si="1"/>
        <v>5.1208890357108521</v>
      </c>
      <c r="FZ34">
        <f t="shared" si="2"/>
        <v>153.62667107132555</v>
      </c>
    </row>
    <row r="35" spans="1:182" x14ac:dyDescent="0.4">
      <c r="A35" t="s">
        <v>10</v>
      </c>
      <c r="B35">
        <v>3.0041666326987494E-2</v>
      </c>
      <c r="C35">
        <v>2.3355668356298022E-2</v>
      </c>
      <c r="D35">
        <v>5.0810301757535835E-2</v>
      </c>
      <c r="E35">
        <v>6.974200274587089E-2</v>
      </c>
      <c r="F35">
        <v>9.2470004857722513E-2</v>
      </c>
      <c r="G35">
        <v>0.10482226161843812</v>
      </c>
      <c r="H35">
        <v>0.11991508378928797</v>
      </c>
      <c r="I35">
        <v>0.13352181725149431</v>
      </c>
      <c r="J35">
        <v>0.14547302780370799</v>
      </c>
      <c r="K35">
        <v>0.15011329564558792</v>
      </c>
      <c r="L35">
        <v>0.13817259611598992</v>
      </c>
      <c r="M35">
        <v>0.1350082294351839</v>
      </c>
      <c r="N35">
        <v>0.14199077847447852</v>
      </c>
      <c r="O35">
        <v>0.14686456817595883</v>
      </c>
      <c r="P35">
        <v>0.19994788363035565</v>
      </c>
      <c r="Q35">
        <v>0.25256855992378935</v>
      </c>
      <c r="R35">
        <v>0.20468210344533375</v>
      </c>
      <c r="S35">
        <v>0.14186418283756519</v>
      </c>
      <c r="T35">
        <v>0.13748125601885144</v>
      </c>
      <c r="U35">
        <v>0.15176475968563882</v>
      </c>
      <c r="V35">
        <v>0.17223807139465239</v>
      </c>
      <c r="W35">
        <v>0.18987145675677367</v>
      </c>
      <c r="X35">
        <v>0.17986409551997445</v>
      </c>
      <c r="Y35">
        <v>0.16349861593116741</v>
      </c>
      <c r="Z35">
        <v>0.17797771543347152</v>
      </c>
      <c r="AA35">
        <v>0.21388703839034548</v>
      </c>
      <c r="AB35">
        <v>0.22393435346819407</v>
      </c>
      <c r="AC35">
        <v>0.19483983748072844</v>
      </c>
      <c r="AD35">
        <v>0.16472134986304318</v>
      </c>
      <c r="AE35">
        <v>0.1559656821205796</v>
      </c>
      <c r="AF35">
        <v>0.15867277590332182</v>
      </c>
      <c r="AG35">
        <v>0.15329762291342935</v>
      </c>
      <c r="AH35">
        <v>0.13969234389522608</v>
      </c>
      <c r="AI35">
        <v>0.12986413159703966</v>
      </c>
      <c r="AJ35">
        <v>0.11960077083695836</v>
      </c>
      <c r="AK35">
        <v>0.10120220452244498</v>
      </c>
      <c r="AL35">
        <v>5.6430071906193424E-2</v>
      </c>
      <c r="AM35">
        <v>0.49661207628834458</v>
      </c>
      <c r="AN35">
        <v>6.9208527907460727E-3</v>
      </c>
      <c r="AO35">
        <v>5.5659465273378866E-2</v>
      </c>
      <c r="AP35">
        <v>7.0186293173315359E-2</v>
      </c>
      <c r="AQ35">
        <v>7.37949987865264E-2</v>
      </c>
      <c r="AR35">
        <v>7.9196152820662002E-2</v>
      </c>
      <c r="AS35">
        <v>8.5642061814233617E-2</v>
      </c>
      <c r="AT35">
        <v>8.8526843611113945E-2</v>
      </c>
      <c r="AU35">
        <v>8.9076555874403579E-2</v>
      </c>
      <c r="AV35">
        <v>8.8422857215784384E-2</v>
      </c>
      <c r="AW35">
        <v>8.6876190584800159E-2</v>
      </c>
      <c r="AX35">
        <v>8.4871244694994213E-2</v>
      </c>
      <c r="AY35">
        <v>8.309592913019398E-2</v>
      </c>
      <c r="AZ35">
        <v>8.0050693581249222E-2</v>
      </c>
      <c r="BA35">
        <v>7.6540501355104013E-2</v>
      </c>
      <c r="BB35">
        <v>7.493905605799428E-2</v>
      </c>
      <c r="BC35">
        <v>7.4560467274916872E-2</v>
      </c>
      <c r="BD35">
        <v>7.541128334817461E-2</v>
      </c>
      <c r="BE35">
        <v>7.6152212254792837E-2</v>
      </c>
      <c r="BF35">
        <v>7.635788425206308E-2</v>
      </c>
      <c r="BG35">
        <v>7.6723701750039688E-2</v>
      </c>
      <c r="BH35">
        <v>7.7441567165845951E-2</v>
      </c>
      <c r="BI35">
        <v>7.9050887459762229E-2</v>
      </c>
      <c r="BJ35">
        <v>8.0334162282144878E-2</v>
      </c>
      <c r="BK35">
        <v>8.011672437424569E-2</v>
      </c>
      <c r="BL35">
        <v>7.8051667939487451E-2</v>
      </c>
      <c r="BM35">
        <v>7.7264935186818498E-2</v>
      </c>
      <c r="BN35">
        <v>8.0783588574924917E-2</v>
      </c>
      <c r="BO35">
        <v>8.4644178875773912E-2</v>
      </c>
      <c r="BP35">
        <v>8.4084751789910983E-2</v>
      </c>
      <c r="BQ35">
        <v>8.0620080420841914E-2</v>
      </c>
      <c r="BR35">
        <v>7.8341957777728038E-2</v>
      </c>
      <c r="BS35">
        <v>7.7947273087415059E-2</v>
      </c>
      <c r="BT35">
        <v>7.864913968665195E-2</v>
      </c>
      <c r="BU35">
        <v>8.0397490930275067E-2</v>
      </c>
      <c r="BV35">
        <v>8.2872212353402835E-2</v>
      </c>
      <c r="BW35">
        <v>8.5051851479012203E-2</v>
      </c>
      <c r="BX35">
        <v>8.7158117789299133E-2</v>
      </c>
      <c r="BY35">
        <v>9.0521495479398487E-2</v>
      </c>
      <c r="BZ35">
        <v>9.3024324600259709E-2</v>
      </c>
      <c r="CA35">
        <v>9.3222585080879022E-2</v>
      </c>
      <c r="CB35">
        <v>9.2167822706638994E-2</v>
      </c>
      <c r="CC35">
        <v>8.8952855327420435E-2</v>
      </c>
      <c r="CD35">
        <v>8.4019928242435357E-2</v>
      </c>
      <c r="CE35">
        <v>7.5793911392109004E-2</v>
      </c>
      <c r="CF35">
        <v>5.7509316015454143E-2</v>
      </c>
      <c r="CG35">
        <v>2.6491740849292185E-2</v>
      </c>
      <c r="CH35">
        <v>1.4406220585032018E-2</v>
      </c>
      <c r="CI35">
        <v>5.3262823581823014E-2</v>
      </c>
      <c r="CJ35">
        <v>0.10227442555539522</v>
      </c>
      <c r="CK35">
        <v>0.12501108368714267</v>
      </c>
      <c r="CL35">
        <v>0.12736643523714408</v>
      </c>
      <c r="CM35">
        <v>0.11607312903215893</v>
      </c>
      <c r="CN35">
        <v>0.10652016301265901</v>
      </c>
      <c r="CO35">
        <v>0.10389200277517788</v>
      </c>
      <c r="CP35">
        <v>0.10174828421453865</v>
      </c>
      <c r="CQ35">
        <v>0.10138629142329997</v>
      </c>
      <c r="CR35">
        <v>0.10310160796662304</v>
      </c>
      <c r="CS35">
        <v>0.10175041190851725</v>
      </c>
      <c r="CT35">
        <v>9.7589481631812233E-2</v>
      </c>
      <c r="CU35">
        <v>8.7013935882667565E-2</v>
      </c>
      <c r="CV35">
        <v>8.011538649333573E-2</v>
      </c>
      <c r="CW35">
        <v>8.6266042899481366E-2</v>
      </c>
      <c r="CX35">
        <v>9.0910922088779086E-2</v>
      </c>
      <c r="CY35">
        <v>9.0292607915991391E-2</v>
      </c>
      <c r="CZ35">
        <v>9.0191402571270188E-2</v>
      </c>
      <c r="DA35">
        <v>9.0933951019134387E-2</v>
      </c>
      <c r="DB35">
        <v>8.8943417880660874E-2</v>
      </c>
      <c r="DC35">
        <v>8.5618383428665651E-2</v>
      </c>
      <c r="DD35">
        <v>8.5655126664793316E-2</v>
      </c>
      <c r="DE35">
        <v>8.4891682701368751E-2</v>
      </c>
      <c r="DF35">
        <v>8.3223021235036013E-2</v>
      </c>
      <c r="DG35">
        <v>8.2221660719460202E-2</v>
      </c>
      <c r="DH35">
        <v>8.0177458532478055E-2</v>
      </c>
      <c r="DI35">
        <v>7.8452522151119711E-2</v>
      </c>
      <c r="DJ35">
        <v>7.7605076645229698E-2</v>
      </c>
      <c r="DK35">
        <v>7.9701959092653679E-2</v>
      </c>
      <c r="DL35">
        <v>8.2292566173055179E-2</v>
      </c>
      <c r="DM35">
        <v>8.2332043018870954E-2</v>
      </c>
      <c r="DN35">
        <v>8.1339136719800934E-2</v>
      </c>
      <c r="DO35">
        <v>7.9994920283543991E-2</v>
      </c>
      <c r="DP35">
        <v>7.9213528000637967E-2</v>
      </c>
      <c r="DQ35">
        <v>7.8154534268474116E-2</v>
      </c>
      <c r="DR35">
        <v>7.7175549816811087E-2</v>
      </c>
      <c r="DS35">
        <v>7.6109740985530236E-2</v>
      </c>
      <c r="DT35">
        <v>7.3703757743452197E-2</v>
      </c>
      <c r="DU35">
        <v>7.0965836807174609E-2</v>
      </c>
      <c r="DV35">
        <v>6.7861879093996449E-2</v>
      </c>
      <c r="DW35">
        <v>6.5392797015300999E-2</v>
      </c>
      <c r="DX35">
        <v>6.3428891864902373E-2</v>
      </c>
      <c r="DY35">
        <v>6.0253402665980171E-2</v>
      </c>
      <c r="DZ35">
        <v>5.4606424720887656E-2</v>
      </c>
      <c r="EA35">
        <v>4.8707601319512239E-2</v>
      </c>
      <c r="EB35">
        <v>4.6585130669809037E-2</v>
      </c>
      <c r="EC35">
        <v>5.0361783131249956E-2</v>
      </c>
      <c r="ED35">
        <v>6.1379930625437701E-2</v>
      </c>
      <c r="EE35">
        <v>7.6189577397296593E-2</v>
      </c>
      <c r="EF35">
        <v>9.2932309052120105E-2</v>
      </c>
      <c r="EG35">
        <v>0.11280461506925893</v>
      </c>
      <c r="EH35">
        <v>0.13570217024145892</v>
      </c>
      <c r="EI35">
        <v>0.15528806460932534</v>
      </c>
      <c r="EJ35">
        <v>0.16093388574453149</v>
      </c>
      <c r="EK35">
        <v>0.15361846735737275</v>
      </c>
      <c r="EL35">
        <v>0.14411811732298629</v>
      </c>
      <c r="EM35">
        <v>0.14417961524304504</v>
      </c>
      <c r="EN35">
        <v>0.17260972641989733</v>
      </c>
      <c r="EO35">
        <v>0.21655426624661697</v>
      </c>
      <c r="EP35">
        <v>0.21563979798214972</v>
      </c>
      <c r="EQ35">
        <v>0.18267561181448327</v>
      </c>
      <c r="ER35">
        <v>0.18115960959489968</v>
      </c>
      <c r="ES35">
        <v>0.19594876032224931</v>
      </c>
      <c r="ET35">
        <v>0.17830375483624064</v>
      </c>
      <c r="EU35">
        <v>0.13868231258567043</v>
      </c>
      <c r="EV35">
        <v>0.11306291745862791</v>
      </c>
      <c r="EW35">
        <v>0.10242831741584274</v>
      </c>
      <c r="EX35">
        <v>0.10353857740278465</v>
      </c>
      <c r="EY35">
        <v>0.12139013842271926</v>
      </c>
      <c r="EZ35">
        <v>0.16260075836080889</v>
      </c>
      <c r="FA35">
        <v>0.21875302272227309</v>
      </c>
      <c r="FB35">
        <v>0.2252334964144124</v>
      </c>
      <c r="FC35">
        <v>0.18861996047693513</v>
      </c>
      <c r="FD35">
        <v>0.17353530877248621</v>
      </c>
      <c r="FE35">
        <v>0.17663117988581034</v>
      </c>
      <c r="FF35">
        <v>0.18013797703461021</v>
      </c>
      <c r="FG35">
        <v>0.16737332307725067</v>
      </c>
      <c r="FH35">
        <v>0.13911563648241393</v>
      </c>
      <c r="FI35">
        <v>0.11824081873098574</v>
      </c>
      <c r="FJ35">
        <v>0.11127601909683188</v>
      </c>
      <c r="FK35">
        <v>0.11335044982946989</v>
      </c>
      <c r="FL35">
        <v>0.12794157171920448</v>
      </c>
      <c r="FM35">
        <v>0.12812522423911676</v>
      </c>
      <c r="FN35">
        <v>4.592289615846766E-2</v>
      </c>
      <c r="FO35">
        <v>0.49342762900128478</v>
      </c>
      <c r="FP35">
        <v>7.2519676412299713E-2</v>
      </c>
      <c r="FQ35">
        <v>0.12397639551966169</v>
      </c>
      <c r="FR35">
        <v>9.548716447246329E-2</v>
      </c>
      <c r="FS35">
        <v>9.1231281583331686E-2</v>
      </c>
      <c r="FT35">
        <v>0.10688771488547272</v>
      </c>
      <c r="FU35">
        <v>0.10725138634031654</v>
      </c>
      <c r="FV35">
        <v>0.11562014855458828</v>
      </c>
      <c r="FW35">
        <v>7.8369720681537983E-2</v>
      </c>
      <c r="FX35">
        <f t="shared" si="0"/>
        <v>0.11233789787123241</v>
      </c>
      <c r="FY35">
        <f t="shared" si="1"/>
        <v>8.9017154402003538</v>
      </c>
      <c r="FZ35">
        <f t="shared" si="2"/>
        <v>267.05146320601062</v>
      </c>
    </row>
    <row r="36" spans="1:182" x14ac:dyDescent="0.4">
      <c r="A36" t="s">
        <v>11</v>
      </c>
      <c r="B36">
        <v>8.2342965117141731E-2</v>
      </c>
      <c r="C36">
        <v>7.6091346558230147E-2</v>
      </c>
      <c r="D36">
        <v>7.7969174835986491E-2</v>
      </c>
      <c r="E36">
        <v>7.5952819412872893E-2</v>
      </c>
      <c r="F36">
        <v>7.7924739499305465E-2</v>
      </c>
      <c r="G36">
        <v>7.8043507963956107E-2</v>
      </c>
      <c r="H36">
        <v>7.7926844300324663E-2</v>
      </c>
      <c r="I36">
        <v>7.9155311352174254E-2</v>
      </c>
      <c r="J36">
        <v>8.08408028367186E-2</v>
      </c>
      <c r="K36">
        <v>8.386957379531923E-2</v>
      </c>
      <c r="L36">
        <v>8.4965322757092024E-2</v>
      </c>
      <c r="M36">
        <v>8.5370556785123272E-2</v>
      </c>
      <c r="N36">
        <v>8.4037157226062406E-2</v>
      </c>
      <c r="O36">
        <v>8.2801251195953288E-2</v>
      </c>
      <c r="P36">
        <v>8.2759292594019901E-2</v>
      </c>
      <c r="Q36">
        <v>8.244037933875846E-2</v>
      </c>
      <c r="R36">
        <v>8.2991790824486128E-2</v>
      </c>
      <c r="S36">
        <v>8.3335748379325211E-2</v>
      </c>
      <c r="T36">
        <v>8.2803322806961205E-2</v>
      </c>
      <c r="U36">
        <v>8.0352470316624763E-2</v>
      </c>
      <c r="V36">
        <v>7.7727138629665779E-2</v>
      </c>
      <c r="W36">
        <v>7.6821277192090545E-2</v>
      </c>
      <c r="X36">
        <v>7.6778408547538479E-2</v>
      </c>
      <c r="Y36">
        <v>7.871797771785706E-2</v>
      </c>
      <c r="Z36">
        <v>8.2888777347375708E-2</v>
      </c>
      <c r="AA36">
        <v>8.815013206485596E-2</v>
      </c>
      <c r="AB36">
        <v>9.1043985843523495E-2</v>
      </c>
      <c r="AC36">
        <v>9.161857887269359E-2</v>
      </c>
      <c r="AD36">
        <v>9.2973541884714891E-2</v>
      </c>
      <c r="AE36">
        <v>9.4414179469707898E-2</v>
      </c>
      <c r="AF36">
        <v>9.4245181903966108E-2</v>
      </c>
      <c r="AG36">
        <v>9.000946586067661E-2</v>
      </c>
      <c r="AH36">
        <v>8.4033295295734931E-2</v>
      </c>
      <c r="AI36">
        <v>7.9201939622716752E-2</v>
      </c>
      <c r="AJ36">
        <v>7.4118395231742323E-2</v>
      </c>
      <c r="AK36">
        <v>7.0359253624324297E-2</v>
      </c>
      <c r="AL36">
        <v>6.8488976240956623E-2</v>
      </c>
      <c r="AM36">
        <v>6.7728801725806712E-2</v>
      </c>
      <c r="AN36">
        <v>6.6525545365545835E-2</v>
      </c>
      <c r="AO36">
        <v>6.4654697492111682E-2</v>
      </c>
      <c r="AP36">
        <v>6.3045262668321472E-2</v>
      </c>
      <c r="AQ36">
        <v>6.0265926358059559E-2</v>
      </c>
      <c r="AR36">
        <v>5.7077202794240348E-2</v>
      </c>
      <c r="AS36">
        <v>5.3845949126886811E-2</v>
      </c>
      <c r="AT36">
        <v>5.0803147934111857E-2</v>
      </c>
      <c r="AU36">
        <v>4.7999023543345905E-2</v>
      </c>
      <c r="AV36">
        <v>4.5525369722109993E-2</v>
      </c>
      <c r="AW36">
        <v>4.3451032932948101E-2</v>
      </c>
      <c r="AX36">
        <v>4.1494004278338277E-2</v>
      </c>
      <c r="AY36">
        <v>3.9761828052014545E-2</v>
      </c>
      <c r="AZ36">
        <v>3.7810221731082297E-2</v>
      </c>
      <c r="BA36">
        <v>3.6305756692129862E-2</v>
      </c>
      <c r="BB36">
        <v>3.5401855771614789E-2</v>
      </c>
      <c r="BC36">
        <v>3.5224718720803419E-2</v>
      </c>
      <c r="BD36">
        <v>3.5472465207303183E-2</v>
      </c>
      <c r="BE36">
        <v>3.6321016508476973E-2</v>
      </c>
      <c r="BF36">
        <v>3.7706149090256984E-2</v>
      </c>
      <c r="BG36">
        <v>3.9807175156458062E-2</v>
      </c>
      <c r="BH36">
        <v>4.2642154446058546E-2</v>
      </c>
      <c r="BI36">
        <v>4.5885020806593117E-2</v>
      </c>
      <c r="BJ36">
        <v>4.9141766433438976E-2</v>
      </c>
      <c r="BK36">
        <v>5.2286147369855353E-2</v>
      </c>
      <c r="BL36">
        <v>5.5665130546957389E-2</v>
      </c>
      <c r="BM36">
        <v>5.8325865542883153E-2</v>
      </c>
      <c r="BN36">
        <v>5.9799383754362445E-2</v>
      </c>
      <c r="BO36">
        <v>5.8412777160613161E-2</v>
      </c>
      <c r="BP36">
        <v>5.421968975215169E-2</v>
      </c>
      <c r="BQ36">
        <v>4.881723539473036E-2</v>
      </c>
      <c r="BR36">
        <v>4.3234169799868133E-2</v>
      </c>
      <c r="BS36">
        <v>3.7873594603672942E-2</v>
      </c>
      <c r="BT36">
        <v>3.2629452698256234E-2</v>
      </c>
      <c r="BU36">
        <v>2.7821857360428661E-2</v>
      </c>
      <c r="BV36">
        <v>2.4304060136296865E-2</v>
      </c>
      <c r="BW36">
        <v>2.2585140302157594E-2</v>
      </c>
      <c r="BX36">
        <v>2.2059567106842533E-2</v>
      </c>
      <c r="BY36">
        <v>2.2518520335707552E-2</v>
      </c>
      <c r="BZ36">
        <v>2.3726756508588284E-2</v>
      </c>
      <c r="CA36">
        <v>2.5237089394508062E-2</v>
      </c>
      <c r="CB36">
        <v>2.6560492177011317E-2</v>
      </c>
      <c r="CC36">
        <v>2.7953706038075385E-2</v>
      </c>
      <c r="CD36">
        <v>2.9887667466139925E-2</v>
      </c>
      <c r="CE36">
        <v>3.3198060257635879E-2</v>
      </c>
      <c r="CF36">
        <v>3.7761999356344299E-2</v>
      </c>
      <c r="CG36">
        <v>4.236893943949744E-2</v>
      </c>
      <c r="CH36">
        <v>4.6288187169364919E-2</v>
      </c>
      <c r="CI36">
        <v>4.8872110749263002E-2</v>
      </c>
      <c r="CJ36">
        <v>5.0995681704908112E-2</v>
      </c>
      <c r="CK36">
        <v>5.3895289887484189E-2</v>
      </c>
      <c r="CL36">
        <v>5.8264588041631662E-2</v>
      </c>
      <c r="CM36">
        <v>6.5375646275917493E-2</v>
      </c>
      <c r="CN36">
        <v>7.5889116847888169E-2</v>
      </c>
      <c r="CO36">
        <v>9.60865158876439E-2</v>
      </c>
      <c r="CP36">
        <v>0.13683038579186579</v>
      </c>
      <c r="CQ36">
        <v>0.1582006036559048</v>
      </c>
      <c r="CR36">
        <v>0.12654512971871112</v>
      </c>
      <c r="CS36">
        <v>8.7817546186941084E-2</v>
      </c>
      <c r="CT36">
        <v>7.2322551128577037E-2</v>
      </c>
      <c r="CU36">
        <v>6.9153339271662104E-2</v>
      </c>
      <c r="CV36">
        <v>6.9657671667155391E-2</v>
      </c>
      <c r="CW36">
        <v>7.2281205391431624E-2</v>
      </c>
      <c r="CX36">
        <v>7.836465635487859E-2</v>
      </c>
      <c r="CY36">
        <v>8.621134720871626E-2</v>
      </c>
      <c r="CZ36">
        <v>9.3076910638333885E-2</v>
      </c>
      <c r="DA36">
        <v>9.7555022173278078E-2</v>
      </c>
      <c r="DB36">
        <v>9.574405551600168E-2</v>
      </c>
      <c r="DC36">
        <v>8.6410536994315876E-2</v>
      </c>
      <c r="DD36">
        <v>7.5357928463345922E-2</v>
      </c>
      <c r="DE36">
        <v>6.6828076496709493E-2</v>
      </c>
      <c r="DF36">
        <v>6.1865314122456931E-2</v>
      </c>
      <c r="DG36">
        <v>5.9154330982514901E-2</v>
      </c>
      <c r="DH36">
        <v>5.647496640040009E-2</v>
      </c>
      <c r="DI36">
        <v>5.3982339982244949E-2</v>
      </c>
      <c r="DJ36">
        <v>5.2181474140889736E-2</v>
      </c>
      <c r="DK36">
        <v>5.0845072893058313E-2</v>
      </c>
      <c r="DL36">
        <v>4.9048419555281449E-2</v>
      </c>
      <c r="DM36">
        <v>4.6972974931982374E-2</v>
      </c>
      <c r="DN36">
        <v>4.548112791075682E-2</v>
      </c>
      <c r="DO36">
        <v>4.4664318099274E-2</v>
      </c>
      <c r="DP36">
        <v>4.4231240233540088E-2</v>
      </c>
      <c r="DQ36">
        <v>4.4097970512528527E-2</v>
      </c>
      <c r="DR36">
        <v>4.4055648342864184E-2</v>
      </c>
      <c r="DS36">
        <v>4.3678684577371521E-2</v>
      </c>
      <c r="DT36">
        <v>4.3062380337061973E-2</v>
      </c>
      <c r="DU36">
        <v>4.2580481525616741E-2</v>
      </c>
      <c r="DV36">
        <v>4.2685916302114803E-2</v>
      </c>
      <c r="DW36">
        <v>4.3504426322195082E-2</v>
      </c>
      <c r="DX36">
        <v>4.4874924086770573E-2</v>
      </c>
      <c r="DY36">
        <v>4.6163723146226486E-2</v>
      </c>
      <c r="DZ36">
        <v>4.7015841262224495E-2</v>
      </c>
      <c r="EA36">
        <v>4.7126159935453812E-2</v>
      </c>
      <c r="EB36">
        <v>4.7357522818707302E-2</v>
      </c>
      <c r="EC36">
        <v>4.841258790271033E-2</v>
      </c>
      <c r="ED36">
        <v>5.0476557249081865E-2</v>
      </c>
      <c r="EE36">
        <v>5.3922147483866638E-2</v>
      </c>
      <c r="EF36">
        <v>5.7680595693098545E-2</v>
      </c>
      <c r="EG36">
        <v>6.1354448442569334E-2</v>
      </c>
      <c r="EH36">
        <v>6.5184208171620434E-2</v>
      </c>
      <c r="EI36">
        <v>6.8691807337818281E-2</v>
      </c>
      <c r="EJ36">
        <v>7.0966951548798951E-2</v>
      </c>
      <c r="EK36">
        <v>7.3414705920808662E-2</v>
      </c>
      <c r="EL36">
        <v>7.6870401523892948E-2</v>
      </c>
      <c r="EM36">
        <v>7.9784928632018207E-2</v>
      </c>
      <c r="EN36">
        <v>8.2041469841895906E-2</v>
      </c>
      <c r="EO36">
        <v>8.4131357182920322E-2</v>
      </c>
      <c r="EP36">
        <v>8.5943405981236412E-2</v>
      </c>
      <c r="EQ36">
        <v>8.6345714875920507E-2</v>
      </c>
      <c r="ER36">
        <v>8.6419180210611471E-2</v>
      </c>
      <c r="ES36">
        <v>8.7652104334800807E-2</v>
      </c>
      <c r="ET36">
        <v>8.9211340091501112E-2</v>
      </c>
      <c r="EU36">
        <v>8.9683208916115725E-2</v>
      </c>
      <c r="EV36">
        <v>8.682435541484862E-2</v>
      </c>
      <c r="EW36">
        <v>8.327300882536591E-2</v>
      </c>
      <c r="EX36">
        <v>8.0818311574082868E-2</v>
      </c>
      <c r="EY36">
        <v>7.8336033889544604E-2</v>
      </c>
      <c r="EZ36">
        <v>7.7377675129053802E-2</v>
      </c>
      <c r="FA36">
        <v>7.7148659420433183E-2</v>
      </c>
      <c r="FB36">
        <v>7.9082548107891032E-2</v>
      </c>
      <c r="FC36">
        <v>8.2258483760404441E-2</v>
      </c>
      <c r="FD36">
        <v>8.3063568987239295E-2</v>
      </c>
      <c r="FE36">
        <v>8.2774189639455362E-2</v>
      </c>
      <c r="FF36">
        <v>8.3134130715017129E-2</v>
      </c>
      <c r="FG36">
        <v>8.6059518748782177E-2</v>
      </c>
      <c r="FH36">
        <v>8.8706265810874624E-2</v>
      </c>
      <c r="FI36">
        <v>8.8373811383723785E-2</v>
      </c>
      <c r="FJ36">
        <v>8.7010918336564547E-2</v>
      </c>
      <c r="FK36">
        <v>8.517511066877409E-2</v>
      </c>
      <c r="FL36">
        <v>8.4339758312773142E-2</v>
      </c>
      <c r="FM36">
        <v>8.5198453609900776E-2</v>
      </c>
      <c r="FN36">
        <v>8.8140813823357173E-2</v>
      </c>
      <c r="FO36">
        <v>8.8495840666174108E-2</v>
      </c>
      <c r="FP36">
        <v>8.5876169505118283E-2</v>
      </c>
      <c r="FQ36">
        <v>8.7452728590460771E-2</v>
      </c>
      <c r="FR36">
        <v>8.9661366114452662E-2</v>
      </c>
      <c r="FS36">
        <v>9.6607545829448346E-2</v>
      </c>
      <c r="FT36">
        <v>9.9343946434323913E-2</v>
      </c>
      <c r="FU36">
        <v>9.4212099341528605E-2</v>
      </c>
      <c r="FV36">
        <v>8.9480824058671124E-2</v>
      </c>
      <c r="FW36">
        <v>5.1311504844045418E-2</v>
      </c>
      <c r="FX36">
        <f t="shared" si="0"/>
        <v>6.6694170802439764E-2</v>
      </c>
      <c r="FY36">
        <f t="shared" si="1"/>
        <v>14.993814121509681</v>
      </c>
      <c r="FZ36">
        <f t="shared" si="2"/>
        <v>449.81442364529045</v>
      </c>
    </row>
    <row r="37" spans="1:182" x14ac:dyDescent="0.4">
      <c r="A37" t="s">
        <v>12</v>
      </c>
      <c r="B37">
        <v>0.46944932016777713</v>
      </c>
      <c r="C37">
        <v>1.1255225107067996E-2</v>
      </c>
      <c r="D37">
        <v>1.069341799203777E-2</v>
      </c>
      <c r="E37">
        <v>1.649036567803415E-2</v>
      </c>
      <c r="F37">
        <v>1.6935738315273278E-2</v>
      </c>
      <c r="G37">
        <v>1.9563986830432808E-2</v>
      </c>
      <c r="H37">
        <v>2.029957345969529E-2</v>
      </c>
      <c r="I37">
        <v>2.2463680591164294E-2</v>
      </c>
      <c r="J37">
        <v>2.397595754588492E-2</v>
      </c>
      <c r="K37">
        <v>2.7115655737794474E-2</v>
      </c>
      <c r="L37">
        <v>3.0165020110919556E-2</v>
      </c>
      <c r="M37">
        <v>3.5985983009576242E-2</v>
      </c>
      <c r="N37">
        <v>4.1896513979140397E-2</v>
      </c>
      <c r="O37">
        <v>5.5183168777847375E-2</v>
      </c>
      <c r="P37">
        <v>6.6816527567836542E-2</v>
      </c>
      <c r="Q37">
        <v>8.5763884720526262E-2</v>
      </c>
      <c r="R37">
        <v>8.456206670655414E-2</v>
      </c>
      <c r="S37">
        <v>7.1893935179894924E-2</v>
      </c>
      <c r="T37">
        <v>5.8548664375999954E-2</v>
      </c>
      <c r="U37">
        <v>4.4647187808370466E-2</v>
      </c>
      <c r="V37">
        <v>3.9282066719961761E-2</v>
      </c>
      <c r="W37">
        <v>3.3970369091933704E-2</v>
      </c>
      <c r="X37">
        <v>3.2455206091542697E-2</v>
      </c>
      <c r="Y37">
        <v>3.0903307635648837E-2</v>
      </c>
      <c r="Z37">
        <v>3.1063042551607235E-2</v>
      </c>
      <c r="AA37">
        <v>3.0946392660854041E-2</v>
      </c>
      <c r="AB37">
        <v>3.1084033925918471E-2</v>
      </c>
      <c r="AC37">
        <v>3.0968223075639466E-2</v>
      </c>
      <c r="AD37">
        <v>3.0949085867983041E-2</v>
      </c>
      <c r="AE37">
        <v>3.0788535783381723E-2</v>
      </c>
      <c r="AF37">
        <v>3.0352549877424591E-2</v>
      </c>
      <c r="AG37">
        <v>3.0068109462430936E-2</v>
      </c>
      <c r="AH37">
        <v>2.9811679140520693E-2</v>
      </c>
      <c r="AI37">
        <v>2.9934664065595699E-2</v>
      </c>
      <c r="AJ37">
        <v>2.9935538999192959E-2</v>
      </c>
      <c r="AK37">
        <v>3.004555530383279E-2</v>
      </c>
      <c r="AL37">
        <v>2.9701884721254845E-2</v>
      </c>
      <c r="AM37">
        <v>2.9453773987986345E-2</v>
      </c>
      <c r="AN37">
        <v>2.8904310078228336E-2</v>
      </c>
      <c r="AO37">
        <v>2.8482610687157104E-2</v>
      </c>
      <c r="AP37">
        <v>2.7750090928124072E-2</v>
      </c>
      <c r="AQ37">
        <v>2.7016219704525689E-2</v>
      </c>
      <c r="AR37">
        <v>2.6091930104438259E-2</v>
      </c>
      <c r="AS37">
        <v>2.5367262609618191E-2</v>
      </c>
      <c r="AT37">
        <v>2.4663071037422362E-2</v>
      </c>
      <c r="AU37">
        <v>2.4083081697441524E-2</v>
      </c>
      <c r="AV37">
        <v>2.353479079306231E-2</v>
      </c>
      <c r="AW37">
        <v>2.304522034604476E-2</v>
      </c>
      <c r="AX37">
        <v>2.261818980477856E-2</v>
      </c>
      <c r="AY37">
        <v>2.2215548108263549E-2</v>
      </c>
      <c r="AZ37">
        <v>2.1897115951992639E-2</v>
      </c>
      <c r="BA37">
        <v>2.1540624719482551E-2</v>
      </c>
      <c r="BB37">
        <v>2.1172762528361033E-2</v>
      </c>
      <c r="BC37">
        <v>2.0670744300966121E-2</v>
      </c>
      <c r="BD37">
        <v>2.0197971657614118E-2</v>
      </c>
      <c r="BE37">
        <v>1.9684723371262786E-2</v>
      </c>
      <c r="BF37">
        <v>1.9255620784004626E-2</v>
      </c>
      <c r="BG37">
        <v>1.8808475743286743E-2</v>
      </c>
      <c r="BH37">
        <v>1.8445451405488599E-2</v>
      </c>
      <c r="BI37">
        <v>1.8071018668055442E-2</v>
      </c>
      <c r="BJ37">
        <v>1.7771080750058434E-2</v>
      </c>
      <c r="BK37">
        <v>1.7463848932411218E-2</v>
      </c>
      <c r="BL37">
        <v>1.721812088205437E-2</v>
      </c>
      <c r="BM37">
        <v>1.6966862210154265E-2</v>
      </c>
      <c r="BN37">
        <v>1.6761806384124379E-2</v>
      </c>
      <c r="BO37">
        <v>1.6559172870409568E-2</v>
      </c>
      <c r="BP37">
        <v>1.6396735470292006E-2</v>
      </c>
      <c r="BQ37">
        <v>1.6241289774503516E-2</v>
      </c>
      <c r="BR37">
        <v>1.61308563941342E-2</v>
      </c>
      <c r="BS37">
        <v>1.6048242689089026E-2</v>
      </c>
      <c r="BT37">
        <v>1.6004996627476131E-2</v>
      </c>
      <c r="BU37">
        <v>1.5991028432235568E-2</v>
      </c>
      <c r="BV37">
        <v>1.6007741601860498E-2</v>
      </c>
      <c r="BW37">
        <v>1.6053230097101589E-2</v>
      </c>
      <c r="BX37">
        <v>1.6116654263548406E-2</v>
      </c>
      <c r="BY37">
        <v>1.619929311693305E-2</v>
      </c>
      <c r="BZ37">
        <v>1.6289294608185474E-2</v>
      </c>
      <c r="CA37">
        <v>1.6406018498061239E-2</v>
      </c>
      <c r="CB37">
        <v>1.6519364813298465E-2</v>
      </c>
      <c r="CC37">
        <v>1.6600453214567355E-2</v>
      </c>
      <c r="CD37">
        <v>1.6606312519277727E-2</v>
      </c>
      <c r="CE37">
        <v>1.6614442355889984E-2</v>
      </c>
      <c r="CF37">
        <v>1.6657221364205291E-2</v>
      </c>
      <c r="CG37">
        <v>1.6767008826021168E-2</v>
      </c>
      <c r="CH37">
        <v>1.6941506314903668E-2</v>
      </c>
      <c r="CI37">
        <v>1.7229514115908562E-2</v>
      </c>
      <c r="CJ37">
        <v>1.7630200632386499E-2</v>
      </c>
      <c r="CK37">
        <v>1.816837382481053E-2</v>
      </c>
      <c r="CL37">
        <v>1.8853117798613508E-2</v>
      </c>
      <c r="CM37">
        <v>1.9711811944230179E-2</v>
      </c>
      <c r="CN37">
        <v>2.0678328998387178E-2</v>
      </c>
      <c r="CO37">
        <v>2.1624303702569708E-2</v>
      </c>
      <c r="CP37">
        <v>2.2500956269324551E-2</v>
      </c>
      <c r="CQ37">
        <v>2.3334743333251962E-2</v>
      </c>
      <c r="CR37">
        <v>2.4156071873685452E-2</v>
      </c>
      <c r="CS37">
        <v>2.4903729995576666E-2</v>
      </c>
      <c r="CT37">
        <v>2.5601827111965805E-2</v>
      </c>
      <c r="CU37">
        <v>2.6350537791009782E-2</v>
      </c>
      <c r="CV37">
        <v>2.7339589937259604E-2</v>
      </c>
      <c r="CW37">
        <v>2.8521383289718542E-2</v>
      </c>
      <c r="CX37">
        <v>2.9784066731017494E-2</v>
      </c>
      <c r="CY37">
        <v>3.0857722998211535E-2</v>
      </c>
      <c r="CZ37">
        <v>3.1876717707601004E-2</v>
      </c>
      <c r="DA37">
        <v>3.2880636652779391E-2</v>
      </c>
      <c r="DB37">
        <v>3.3852023841764958E-2</v>
      </c>
      <c r="DC37">
        <v>3.4704489994729686E-2</v>
      </c>
      <c r="DD37">
        <v>3.5565504449109449E-2</v>
      </c>
      <c r="DE37">
        <v>3.6640917925458698E-2</v>
      </c>
      <c r="DF37">
        <v>3.7539052725976067E-2</v>
      </c>
      <c r="DG37">
        <v>3.8254001984290152E-2</v>
      </c>
      <c r="DH37">
        <v>3.8298085652124024E-2</v>
      </c>
      <c r="DI37">
        <v>3.8044589887930517E-2</v>
      </c>
      <c r="DJ37">
        <v>3.7195694250958526E-2</v>
      </c>
      <c r="DK37">
        <v>3.6288753846670824E-2</v>
      </c>
      <c r="DL37">
        <v>3.519398240849491E-2</v>
      </c>
      <c r="DM37">
        <v>3.4089347036678021E-2</v>
      </c>
      <c r="DN37">
        <v>3.2741710724110508E-2</v>
      </c>
      <c r="DO37">
        <v>3.1410696801949023E-2</v>
      </c>
      <c r="DP37">
        <v>3.0373904698924044E-2</v>
      </c>
      <c r="DQ37">
        <v>2.9533343774973232E-2</v>
      </c>
      <c r="DR37">
        <v>2.9127544459940792E-2</v>
      </c>
      <c r="DS37">
        <v>2.8857359822355464E-2</v>
      </c>
      <c r="DT37">
        <v>2.9137204313487264E-2</v>
      </c>
      <c r="DU37">
        <v>2.950415350389925E-2</v>
      </c>
      <c r="DV37">
        <v>3.0635609594834901E-2</v>
      </c>
      <c r="DW37">
        <v>3.1839035933397548E-2</v>
      </c>
      <c r="DX37">
        <v>3.4116744802302021E-2</v>
      </c>
      <c r="DY37">
        <v>3.6047548238422857E-2</v>
      </c>
      <c r="DZ37">
        <v>3.9474448068609579E-2</v>
      </c>
      <c r="EA37">
        <v>4.3859297580038044E-2</v>
      </c>
      <c r="EB37">
        <v>5.2598605671581915E-2</v>
      </c>
      <c r="EC37">
        <v>6.3759364398336765E-2</v>
      </c>
      <c r="ED37">
        <v>7.4277901854320386E-2</v>
      </c>
      <c r="EE37">
        <v>7.8439518585212642E-2</v>
      </c>
      <c r="EF37">
        <v>6.8145929881999842E-2</v>
      </c>
      <c r="EG37">
        <v>5.6240099798932339E-2</v>
      </c>
      <c r="EH37">
        <v>4.3652841085389492E-2</v>
      </c>
      <c r="EI37">
        <v>3.4826824109772871E-2</v>
      </c>
      <c r="EJ37">
        <v>2.8473203070473008E-2</v>
      </c>
      <c r="EK37">
        <v>2.390786115963223E-2</v>
      </c>
      <c r="EL37">
        <v>2.0685520998582486E-2</v>
      </c>
      <c r="EM37">
        <v>1.7887167233003258E-2</v>
      </c>
      <c r="EN37">
        <v>1.5513064822173375E-2</v>
      </c>
      <c r="EO37">
        <v>1.2640272933569199E-2</v>
      </c>
      <c r="EP37">
        <v>9.906694853946154E-3</v>
      </c>
      <c r="EQ37">
        <v>7.244506302675713E-3</v>
      </c>
      <c r="ER37">
        <v>5.2110145106760821E-3</v>
      </c>
      <c r="ES37">
        <v>3.7958470369682021E-3</v>
      </c>
      <c r="ET37">
        <v>4.3237796007133383E-3</v>
      </c>
      <c r="EU37">
        <v>7.0074587759512731E-3</v>
      </c>
      <c r="EV37">
        <v>1.1365466605109304E-2</v>
      </c>
      <c r="EW37">
        <v>1.4968862913575291E-2</v>
      </c>
      <c r="EX37">
        <v>1.8440564965752092E-2</v>
      </c>
      <c r="EY37">
        <v>2.0900433760152919E-2</v>
      </c>
      <c r="EZ37">
        <v>2.3365588697662663E-2</v>
      </c>
      <c r="FA37">
        <v>2.4592219242798374E-2</v>
      </c>
      <c r="FB37">
        <v>2.549755570514611E-2</v>
      </c>
      <c r="FC37">
        <v>2.5678900180335244E-2</v>
      </c>
      <c r="FD37">
        <v>2.6191148015601656E-2</v>
      </c>
      <c r="FE37">
        <v>2.6437233301411189E-2</v>
      </c>
      <c r="FF37">
        <v>2.7275235433068895E-2</v>
      </c>
      <c r="FG37">
        <v>2.8087811011991266E-2</v>
      </c>
      <c r="FH37">
        <v>2.929837643213783E-2</v>
      </c>
      <c r="FI37">
        <v>3.0149451102458091E-2</v>
      </c>
      <c r="FJ37">
        <v>3.1167890033826019E-2</v>
      </c>
      <c r="FK37">
        <v>3.1968784779776022E-2</v>
      </c>
      <c r="FL37">
        <v>3.2636842301487626E-2</v>
      </c>
      <c r="FM37">
        <v>3.2578519481456493E-2</v>
      </c>
      <c r="FN37">
        <v>3.2278855109524739E-2</v>
      </c>
      <c r="FO37">
        <v>3.2176182530419699E-2</v>
      </c>
      <c r="FP37">
        <v>3.2108058440453384E-2</v>
      </c>
      <c r="FQ37">
        <v>3.2699882764984645E-2</v>
      </c>
      <c r="FR37">
        <v>3.3052551799550051E-2</v>
      </c>
      <c r="FS37">
        <v>3.4638245414070006E-2</v>
      </c>
      <c r="FT37">
        <v>3.4917555923196154E-2</v>
      </c>
      <c r="FU37">
        <v>3.8452719597033613E-2</v>
      </c>
      <c r="FV37">
        <v>3.7989035416895765E-2</v>
      </c>
      <c r="FW37">
        <v>5.6314340622302485E-2</v>
      </c>
      <c r="FX37">
        <f t="shared" si="0"/>
        <v>3.0900920112139216E-2</v>
      </c>
      <c r="FY37">
        <f t="shared" si="1"/>
        <v>32.361495915688181</v>
      </c>
      <c r="FZ37">
        <f t="shared" si="2"/>
        <v>970.84487747064543</v>
      </c>
    </row>
    <row r="38" spans="1:182" x14ac:dyDescent="0.4">
      <c r="A38" t="s">
        <v>13</v>
      </c>
      <c r="B38">
        <v>3.1806456690369575E-3</v>
      </c>
      <c r="C38">
        <v>3.3131438112838358E-3</v>
      </c>
      <c r="D38">
        <v>3.5428354354114788E-3</v>
      </c>
      <c r="E38">
        <v>4.1191713541979145E-3</v>
      </c>
      <c r="F38">
        <v>4.3560267675567324E-3</v>
      </c>
      <c r="G38">
        <v>5.0665936317971809E-3</v>
      </c>
      <c r="H38">
        <v>5.2758151361865209E-3</v>
      </c>
      <c r="I38">
        <v>6.0413003902051619E-3</v>
      </c>
      <c r="J38">
        <v>6.2176656538354023E-3</v>
      </c>
      <c r="K38">
        <v>7.0093367905283829E-3</v>
      </c>
      <c r="L38">
        <v>7.1562058064910334E-3</v>
      </c>
      <c r="M38">
        <v>7.9593978663972786E-3</v>
      </c>
      <c r="N38">
        <v>8.0841614925644123E-3</v>
      </c>
      <c r="O38">
        <v>8.8869166623124062E-3</v>
      </c>
      <c r="P38">
        <v>8.9959152701820887E-3</v>
      </c>
      <c r="Q38">
        <v>9.7786952412608E-3</v>
      </c>
      <c r="R38">
        <v>9.8697721699598315E-3</v>
      </c>
      <c r="S38">
        <v>1.0586760146973274E-2</v>
      </c>
      <c r="T38">
        <v>1.0648746778540366E-2</v>
      </c>
      <c r="U38">
        <v>1.1280167365193848E-2</v>
      </c>
      <c r="V38">
        <v>1.1380178929756918E-2</v>
      </c>
      <c r="W38">
        <v>1.1927642837031452E-2</v>
      </c>
      <c r="X38">
        <v>1.209346298350962E-2</v>
      </c>
      <c r="Y38">
        <v>1.2511643849855326E-2</v>
      </c>
      <c r="Z38">
        <v>1.2747798948579704E-2</v>
      </c>
      <c r="AA38">
        <v>1.2984601827563792E-2</v>
      </c>
      <c r="AB38">
        <v>1.3285165611012202E-2</v>
      </c>
      <c r="AC38">
        <v>1.3297436372473586E-2</v>
      </c>
      <c r="AD38">
        <v>1.3644646729800628E-2</v>
      </c>
      <c r="AE38">
        <v>1.3414016507849905E-2</v>
      </c>
      <c r="AF38">
        <v>1.3784868915180928E-2</v>
      </c>
      <c r="AG38">
        <v>1.3338382641920946E-2</v>
      </c>
      <c r="AH38">
        <v>1.3713748465409752E-2</v>
      </c>
      <c r="AI38">
        <v>1.3100469342163752E-2</v>
      </c>
      <c r="AJ38">
        <v>1.3441408501934454E-2</v>
      </c>
      <c r="AK38">
        <v>1.2721863619548157E-2</v>
      </c>
      <c r="AL38">
        <v>1.3004768070435626E-2</v>
      </c>
      <c r="AM38">
        <v>1.2249668678331426E-2</v>
      </c>
      <c r="AN38">
        <v>1.2468114000738974E-2</v>
      </c>
      <c r="AO38">
        <v>1.1738619095791228E-2</v>
      </c>
      <c r="AP38">
        <v>1.1897662188691574E-2</v>
      </c>
      <c r="AQ38">
        <v>1.1236663087174036E-2</v>
      </c>
      <c r="AR38">
        <v>1.1348188622155635E-2</v>
      </c>
      <c r="AS38">
        <v>1.078043666542834E-2</v>
      </c>
      <c r="AT38">
        <v>1.0859553203363365E-2</v>
      </c>
      <c r="AU38">
        <v>1.0396286658930463E-2</v>
      </c>
      <c r="AV38">
        <v>1.0459580815213924E-2</v>
      </c>
      <c r="AW38">
        <v>1.0104894812125424E-2</v>
      </c>
      <c r="AX38">
        <v>1.0171161298250813E-2</v>
      </c>
      <c r="AY38">
        <v>9.9240606877246083E-3</v>
      </c>
      <c r="AZ38">
        <v>9.9865796718591436E-3</v>
      </c>
      <c r="BA38">
        <v>9.789564316055847E-3</v>
      </c>
      <c r="BB38">
        <v>9.8064868242406233E-3</v>
      </c>
      <c r="BC38">
        <v>9.6364252655230017E-3</v>
      </c>
      <c r="BD38">
        <v>9.6206854822770502E-3</v>
      </c>
      <c r="BE38">
        <v>9.4820961901587401E-3</v>
      </c>
      <c r="BF38">
        <v>9.4488157647469005E-3</v>
      </c>
      <c r="BG38">
        <v>9.342879946721826E-3</v>
      </c>
      <c r="BH38">
        <v>9.3015917222642516E-3</v>
      </c>
      <c r="BI38">
        <v>9.2267878838502449E-3</v>
      </c>
      <c r="BJ38">
        <v>9.1836531024394475E-3</v>
      </c>
      <c r="BK38">
        <v>9.1375010747191277E-3</v>
      </c>
      <c r="BL38">
        <v>9.0966331797118043E-3</v>
      </c>
      <c r="BM38">
        <v>9.0764178597135467E-3</v>
      </c>
      <c r="BN38">
        <v>9.0405743689138795E-3</v>
      </c>
      <c r="BO38">
        <v>9.0435758815157006E-3</v>
      </c>
      <c r="BP38">
        <v>9.0144628759405501E-3</v>
      </c>
      <c r="BQ38">
        <v>9.0378483264766246E-3</v>
      </c>
      <c r="BR38">
        <v>9.0160398217347514E-3</v>
      </c>
      <c r="BS38">
        <v>9.0562806091316877E-3</v>
      </c>
      <c r="BT38">
        <v>9.0403356399634677E-3</v>
      </c>
      <c r="BU38">
        <v>9.0912800366462279E-3</v>
      </c>
      <c r="BV38">
        <v>9.0743914851522545E-3</v>
      </c>
      <c r="BW38">
        <v>9.1194912750579612E-3</v>
      </c>
      <c r="BX38">
        <v>9.0773971986372014E-3</v>
      </c>
      <c r="BY38">
        <v>9.0894461799308143E-3</v>
      </c>
      <c r="BZ38">
        <v>9.0110787146089784E-3</v>
      </c>
      <c r="CA38">
        <v>9.0003978883707626E-3</v>
      </c>
      <c r="CB38">
        <v>8.91563512495748E-3</v>
      </c>
      <c r="CC38">
        <v>8.9102852147536354E-3</v>
      </c>
      <c r="CD38">
        <v>8.8361049551837576E-3</v>
      </c>
      <c r="CE38">
        <v>8.8428180324000814E-3</v>
      </c>
      <c r="CF38">
        <v>8.7836631837480816E-3</v>
      </c>
      <c r="CG38">
        <v>8.8036459567171852E-3</v>
      </c>
      <c r="CH38">
        <v>8.7613707132037418E-3</v>
      </c>
      <c r="CI38">
        <v>8.7944207719070928E-3</v>
      </c>
      <c r="CJ38">
        <v>8.7701849221911155E-3</v>
      </c>
      <c r="CK38">
        <v>8.8156367930772132E-3</v>
      </c>
      <c r="CL38">
        <v>8.810462272238518E-3</v>
      </c>
      <c r="CM38">
        <v>8.8674718279376976E-3</v>
      </c>
      <c r="CN38">
        <v>8.8824378965207257E-3</v>
      </c>
      <c r="CO38">
        <v>8.9500502313505596E-3</v>
      </c>
      <c r="CP38">
        <v>8.9863471365594447E-3</v>
      </c>
      <c r="CQ38">
        <v>9.0634695536784219E-3</v>
      </c>
      <c r="CR38">
        <v>9.1223710129504868E-3</v>
      </c>
      <c r="CS38">
        <v>9.2076859639329701E-3</v>
      </c>
      <c r="CT38">
        <v>9.2904449414554433E-3</v>
      </c>
      <c r="CU38">
        <v>9.3822576943308356E-3</v>
      </c>
      <c r="CV38">
        <v>9.4897969640317815E-3</v>
      </c>
      <c r="CW38">
        <v>9.5857010286160491E-3</v>
      </c>
      <c r="CX38">
        <v>9.7203088765102901E-3</v>
      </c>
      <c r="CY38">
        <v>9.8222718737734829E-3</v>
      </c>
      <c r="CZ38">
        <v>9.9883365945034868E-3</v>
      </c>
      <c r="DA38">
        <v>1.009384067285083E-2</v>
      </c>
      <c r="DB38">
        <v>1.0290285479287082E-2</v>
      </c>
      <c r="DC38">
        <v>1.0395305163226065E-2</v>
      </c>
      <c r="DD38">
        <v>1.0620123806173672E-2</v>
      </c>
      <c r="DE38">
        <v>1.0719217088141858E-2</v>
      </c>
      <c r="DF38">
        <v>1.0967624824536443E-2</v>
      </c>
      <c r="DG38">
        <v>1.1054557921765669E-2</v>
      </c>
      <c r="DH38">
        <v>1.1319445556074389E-2</v>
      </c>
      <c r="DI38">
        <v>1.1386716414901906E-2</v>
      </c>
      <c r="DJ38">
        <v>1.1656349427659368E-2</v>
      </c>
      <c r="DK38">
        <v>1.1693470297961148E-2</v>
      </c>
      <c r="DL38">
        <v>1.1948043385008527E-2</v>
      </c>
      <c r="DM38">
        <v>1.1935579149319959E-2</v>
      </c>
      <c r="DN38">
        <v>1.2143517440196452E-2</v>
      </c>
      <c r="DO38">
        <v>1.2076924010993436E-2</v>
      </c>
      <c r="DP38">
        <v>1.2246318293281502E-2</v>
      </c>
      <c r="DQ38">
        <v>1.2153799997030139E-2</v>
      </c>
      <c r="DR38">
        <v>1.2283869007466728E-2</v>
      </c>
      <c r="DS38">
        <v>1.2170635560221962E-2</v>
      </c>
      <c r="DT38">
        <v>1.2248027015748638E-2</v>
      </c>
      <c r="DU38">
        <v>1.2117741706579749E-2</v>
      </c>
      <c r="DV38">
        <v>1.2132543411559197E-2</v>
      </c>
      <c r="DW38">
        <v>1.199120875094745E-2</v>
      </c>
      <c r="DX38">
        <v>1.1939463767780071E-2</v>
      </c>
      <c r="DY38">
        <v>1.1795190742393153E-2</v>
      </c>
      <c r="DZ38">
        <v>1.1679649810952569E-2</v>
      </c>
      <c r="EA38">
        <v>1.1542456651729625E-2</v>
      </c>
      <c r="EB38">
        <v>1.1373852388720407E-2</v>
      </c>
      <c r="EC38">
        <v>1.1263797502918893E-2</v>
      </c>
      <c r="ED38">
        <v>1.1081155192728226E-2</v>
      </c>
      <c r="EE38">
        <v>1.103379240166746E-2</v>
      </c>
      <c r="EF38">
        <v>1.0845700228449899E-2</v>
      </c>
      <c r="EG38">
        <v>1.0840837038282996E-2</v>
      </c>
      <c r="EH38">
        <v>1.064129958767413E-2</v>
      </c>
      <c r="EI38">
        <v>1.0674531084359033E-2</v>
      </c>
      <c r="EJ38">
        <v>1.0471042665768671E-2</v>
      </c>
      <c r="EK38">
        <v>1.0542904737753102E-2</v>
      </c>
      <c r="EL38">
        <v>1.0344524882140589E-2</v>
      </c>
      <c r="EM38">
        <v>1.0457582042494321E-2</v>
      </c>
      <c r="EN38">
        <v>1.0273956568179575E-2</v>
      </c>
      <c r="EO38">
        <v>1.0433209797243012E-2</v>
      </c>
      <c r="EP38">
        <v>1.0272333211626078E-2</v>
      </c>
      <c r="EQ38">
        <v>1.0469324646652829E-2</v>
      </c>
      <c r="ER38">
        <v>1.0296509764998164E-2</v>
      </c>
      <c r="ES38">
        <v>1.0476468417882422E-2</v>
      </c>
      <c r="ET38">
        <v>1.0264965941937333E-2</v>
      </c>
      <c r="EU38">
        <v>1.0435858569968049E-2</v>
      </c>
      <c r="EV38">
        <v>1.0207854896211782E-2</v>
      </c>
      <c r="EW38">
        <v>1.0386915168680755E-2</v>
      </c>
      <c r="EX38">
        <v>1.0154811102504165E-2</v>
      </c>
      <c r="EY38">
        <v>1.0352959794604181E-2</v>
      </c>
      <c r="EZ38">
        <v>1.0123362125647581E-2</v>
      </c>
      <c r="FA38">
        <v>1.0349107973339666E-2</v>
      </c>
      <c r="FB38">
        <v>1.0125711364918941E-2</v>
      </c>
      <c r="FC38">
        <v>1.0387597605735457E-2</v>
      </c>
      <c r="FD38">
        <v>1.0173072882949831E-2</v>
      </c>
      <c r="FE38">
        <v>1.0482243625599295E-2</v>
      </c>
      <c r="FF38">
        <v>1.0280336229592433E-2</v>
      </c>
      <c r="FG38">
        <v>1.0650168901524907E-2</v>
      </c>
      <c r="FH38">
        <v>1.045469956884758E-2</v>
      </c>
      <c r="FI38">
        <v>1.0891425792262975E-2</v>
      </c>
      <c r="FJ38">
        <v>1.0693978899322531E-2</v>
      </c>
      <c r="FK38">
        <v>1.1220008969038945E-2</v>
      </c>
      <c r="FL38">
        <v>1.1018076484432544E-2</v>
      </c>
      <c r="FM38">
        <v>1.1672967039401714E-2</v>
      </c>
      <c r="FN38">
        <v>1.1462981103038949E-2</v>
      </c>
      <c r="FO38">
        <v>1.2316441868312432E-2</v>
      </c>
      <c r="FP38">
        <v>1.2092165252155226E-2</v>
      </c>
      <c r="FQ38">
        <v>1.3282519883928867E-2</v>
      </c>
      <c r="FR38">
        <v>1.3032550088683266E-2</v>
      </c>
      <c r="FS38">
        <v>1.4887319331232184E-2</v>
      </c>
      <c r="FT38">
        <v>1.458841735536094E-2</v>
      </c>
      <c r="FU38">
        <v>1.8151323000175267E-2</v>
      </c>
      <c r="FV38">
        <v>1.7743903025298633E-2</v>
      </c>
      <c r="FW38">
        <v>2.9546283460191294E-2</v>
      </c>
      <c r="FX38">
        <f t="shared" si="0"/>
        <v>1.0468948990724593E-2</v>
      </c>
      <c r="FY38">
        <f t="shared" si="1"/>
        <v>95.520572398049907</v>
      </c>
      <c r="FZ38">
        <f t="shared" si="2"/>
        <v>2865.6171719414974</v>
      </c>
    </row>
    <row r="39" spans="1:182" x14ac:dyDescent="0.4">
      <c r="FY39">
        <f>SUM(FY34:FY38)</f>
        <v>156.89848691115898</v>
      </c>
      <c r="FZ39">
        <f>SUM(FZ34:FZ38)</f>
        <v>4706.9546073347701</v>
      </c>
    </row>
  </sheetData>
  <phoneticPr fontId="1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A348A6-9371-4651-832B-5D905E2DDFB9}">
  <dimension ref="A1:GB40"/>
  <sheetViews>
    <sheetView workbookViewId="0">
      <selection activeCell="A25" sqref="A25"/>
    </sheetView>
  </sheetViews>
  <sheetFormatPr defaultRowHeight="13.9" x14ac:dyDescent="0.4"/>
  <cols>
    <col min="182" max="182" width="11.1328125" bestFit="1" customWidth="1"/>
  </cols>
  <sheetData>
    <row r="1" spans="1:184" x14ac:dyDescent="0.4">
      <c r="A1" t="s">
        <v>5</v>
      </c>
      <c r="FZ1" t="s">
        <v>17</v>
      </c>
      <c r="GA1" t="s">
        <v>18</v>
      </c>
    </row>
    <row r="2" spans="1:184" x14ac:dyDescent="0.4">
      <c r="A2" t="s">
        <v>9</v>
      </c>
      <c r="B2">
        <v>31121.880780345218</v>
      </c>
      <c r="C2">
        <v>43717.848654113564</v>
      </c>
      <c r="D2">
        <v>40797.82859549539</v>
      </c>
      <c r="E2">
        <v>18946.752764624314</v>
      </c>
      <c r="F2">
        <v>-11865.160074166506</v>
      </c>
      <c r="G2">
        <v>-37192.532018141064</v>
      </c>
      <c r="H2">
        <v>31486.971989734964</v>
      </c>
      <c r="I2">
        <v>-22030.711638491361</v>
      </c>
      <c r="J2">
        <v>-9421.6042872674388</v>
      </c>
      <c r="K2">
        <v>-6951.540299495603</v>
      </c>
      <c r="L2">
        <v>-11706.011418130884</v>
      </c>
      <c r="M2">
        <v>-17839.030457088378</v>
      </c>
      <c r="N2">
        <v>-16325.821047759997</v>
      </c>
      <c r="O2">
        <v>2230.707945199707</v>
      </c>
      <c r="P2">
        <v>24303.536384798615</v>
      </c>
      <c r="Q2">
        <v>6948.9477042573944</v>
      </c>
      <c r="R2">
        <v>-43771.543600751465</v>
      </c>
      <c r="S2">
        <v>-108977.18774906961</v>
      </c>
      <c r="T2">
        <v>123484.60716896699</v>
      </c>
      <c r="U2">
        <v>-121265.18387231819</v>
      </c>
      <c r="V2">
        <v>-104089.00908729884</v>
      </c>
      <c r="W2">
        <v>-43375.292312716774</v>
      </c>
      <c r="X2">
        <v>7482.3453462404532</v>
      </c>
      <c r="Y2">
        <v>33224.043727989578</v>
      </c>
      <c r="Z2">
        <v>25497.219338470029</v>
      </c>
      <c r="AA2">
        <v>1828.4371164459417</v>
      </c>
      <c r="AB2">
        <v>-6178.9325532044268</v>
      </c>
      <c r="AC2">
        <v>1902.5288339773006</v>
      </c>
      <c r="AD2">
        <v>8542.6449411261965</v>
      </c>
      <c r="AE2">
        <v>-3959.5815586885642</v>
      </c>
      <c r="AF2">
        <v>-31329.265825254439</v>
      </c>
      <c r="AG2">
        <v>37472.644294888778</v>
      </c>
      <c r="AH2">
        <v>-37966.25624632011</v>
      </c>
      <c r="AI2">
        <v>-11721.953871874832</v>
      </c>
      <c r="AJ2">
        <v>9990.2637722118525</v>
      </c>
      <c r="AK2">
        <v>17712.340522365164</v>
      </c>
      <c r="AL2">
        <v>8579.4326341121323</v>
      </c>
      <c r="AM2">
        <v>-2757.8794008104705</v>
      </c>
      <c r="AN2">
        <v>-1855.7630687052683</v>
      </c>
      <c r="AO2">
        <v>4277.1906365564755</v>
      </c>
      <c r="AP2">
        <v>6394.5730725322155</v>
      </c>
      <c r="AQ2">
        <v>3629.0616837687217</v>
      </c>
      <c r="AR2">
        <v>-1718.2666484390043</v>
      </c>
      <c r="AS2">
        <v>-6891.3556815288193</v>
      </c>
      <c r="AT2">
        <v>-9176.4924614151787</v>
      </c>
      <c r="AU2">
        <v>-6813.1191358879087</v>
      </c>
      <c r="AV2">
        <v>-1483.086031383124</v>
      </c>
      <c r="AW2">
        <v>4274.5686795676656</v>
      </c>
      <c r="AX2">
        <v>7739.5040679681788</v>
      </c>
      <c r="AY2">
        <v>6086.9503917909897</v>
      </c>
      <c r="AZ2">
        <v>-1334.2687384362657</v>
      </c>
      <c r="BA2">
        <v>-7762.4688560045279</v>
      </c>
      <c r="BB2">
        <v>-2544.6095687157926</v>
      </c>
      <c r="BC2">
        <v>13994.771390273421</v>
      </c>
      <c r="BD2">
        <v>39170.298773701608</v>
      </c>
      <c r="BE2">
        <v>69647.162260961035</v>
      </c>
      <c r="BF2">
        <v>102172.61424743677</v>
      </c>
      <c r="BG2">
        <v>133802.10199917434</v>
      </c>
      <c r="BH2">
        <v>160996.66493420672</v>
      </c>
      <c r="BI2">
        <v>179249.39757773749</v>
      </c>
      <c r="BJ2">
        <v>179186.87816869532</v>
      </c>
      <c r="BK2">
        <v>147937.61673988955</v>
      </c>
      <c r="BL2">
        <v>74357.320906552937</v>
      </c>
      <c r="BM2">
        <v>-47275.735393760224</v>
      </c>
      <c r="BN2">
        <v>-183474.86341359821</v>
      </c>
      <c r="BO2">
        <v>-291559.28866250842</v>
      </c>
      <c r="BP2">
        <v>291283.68865353253</v>
      </c>
      <c r="BQ2">
        <v>-282405.12928522786</v>
      </c>
      <c r="BR2">
        <v>-189457.72817021504</v>
      </c>
      <c r="BS2">
        <v>-77930.683658786686</v>
      </c>
      <c r="BT2">
        <v>28557.635635345094</v>
      </c>
      <c r="BU2">
        <v>109076.40317780351</v>
      </c>
      <c r="BV2">
        <v>149865.08782416268</v>
      </c>
      <c r="BW2">
        <v>146546.90803434764</v>
      </c>
      <c r="BX2">
        <v>99280.300496927332</v>
      </c>
      <c r="BY2">
        <v>15481.738110958178</v>
      </c>
      <c r="BZ2">
        <v>-62431.436479726588</v>
      </c>
      <c r="CA2">
        <v>-54647.779780978592</v>
      </c>
      <c r="CB2">
        <v>42393.877661441322</v>
      </c>
      <c r="CC2">
        <v>-35070.295416160552</v>
      </c>
      <c r="CD2">
        <v>763.75510436698323</v>
      </c>
      <c r="CE2">
        <v>15110.130681433511</v>
      </c>
      <c r="CF2">
        <v>13098.224535535666</v>
      </c>
      <c r="CG2">
        <v>4404.4428929356545</v>
      </c>
      <c r="CH2">
        <v>-3521.0009531941496</v>
      </c>
      <c r="CI2">
        <v>-2829.9617765560806</v>
      </c>
      <c r="CJ2">
        <v>6734.7805495727689</v>
      </c>
      <c r="CK2">
        <v>4329.2640869756433</v>
      </c>
      <c r="CL2">
        <v>-10148.735608245617</v>
      </c>
      <c r="CM2">
        <v>-32780.404826893959</v>
      </c>
      <c r="CN2">
        <v>42243.000134520582</v>
      </c>
      <c r="CO2">
        <v>-19444.815977139242</v>
      </c>
      <c r="CP2">
        <v>-36812.317106569921</v>
      </c>
      <c r="CQ2">
        <v>-14158.871158478189</v>
      </c>
      <c r="CR2">
        <v>5239.1740793226336</v>
      </c>
      <c r="CS2">
        <v>13992.780972226134</v>
      </c>
      <c r="CT2">
        <v>8763.7415549824746</v>
      </c>
      <c r="CU2">
        <v>-1077.4158057208792</v>
      </c>
      <c r="CV2">
        <v>-1566.2384202658636</v>
      </c>
      <c r="CW2">
        <v>-1054.7680789597621</v>
      </c>
      <c r="CX2">
        <v>1053.0875581431342</v>
      </c>
      <c r="CY2">
        <v>1097.366967963899</v>
      </c>
      <c r="CZ2">
        <v>174.22939632700866</v>
      </c>
      <c r="DA2">
        <v>1069.7170782074209</v>
      </c>
      <c r="DB2">
        <v>1155.1747782176733</v>
      </c>
      <c r="DC2">
        <v>-1666.3548514800011</v>
      </c>
      <c r="DD2">
        <v>-4100.3997109649054</v>
      </c>
      <c r="DE2">
        <v>-2295.3036523761007</v>
      </c>
      <c r="DF2">
        <v>5856.6462844503376</v>
      </c>
      <c r="DG2">
        <v>16066.028943469037</v>
      </c>
      <c r="DH2">
        <v>22648.349009264453</v>
      </c>
      <c r="DI2">
        <v>10436.883773526757</v>
      </c>
      <c r="DJ2">
        <v>-11294.65043189527</v>
      </c>
      <c r="DK2">
        <v>-37694.267731097701</v>
      </c>
      <c r="DL2">
        <v>-60097.85146746799</v>
      </c>
      <c r="DM2">
        <v>64953.087225185453</v>
      </c>
      <c r="DN2">
        <v>-66313.189868657821</v>
      </c>
      <c r="DO2">
        <v>-49260.232851814158</v>
      </c>
      <c r="DP2">
        <v>-27760.654025829037</v>
      </c>
      <c r="DQ2">
        <v>-6432.2229149102232</v>
      </c>
      <c r="DR2">
        <v>10433.15560150077</v>
      </c>
      <c r="DS2">
        <v>19500.894875044232</v>
      </c>
      <c r="DT2">
        <v>23276.686617483749</v>
      </c>
      <c r="DU2">
        <v>13129.616880683439</v>
      </c>
      <c r="DV2">
        <v>3889.4668929289764</v>
      </c>
      <c r="DW2">
        <v>-3516.7333705705141</v>
      </c>
      <c r="DX2">
        <v>-6255.1945947034292</v>
      </c>
      <c r="DY2">
        <v>-4850.1316374695507</v>
      </c>
      <c r="DZ2">
        <v>-1764.7842998041594</v>
      </c>
      <c r="EA2">
        <v>2456.7794851887188</v>
      </c>
      <c r="EB2">
        <v>6532.6045329701992</v>
      </c>
      <c r="EC2">
        <v>10362.866474294722</v>
      </c>
      <c r="ED2">
        <v>13559.319194049696</v>
      </c>
      <c r="EE2">
        <v>15356.49691289473</v>
      </c>
      <c r="EF2">
        <v>15616.52385584996</v>
      </c>
      <c r="EG2">
        <v>5607.9570898940283</v>
      </c>
      <c r="EH2">
        <v>-6050.7603598389978</v>
      </c>
      <c r="EI2">
        <v>-17085.6938330507</v>
      </c>
      <c r="EJ2">
        <v>13705.29227358879</v>
      </c>
      <c r="EK2">
        <v>-8597.4302219584042</v>
      </c>
      <c r="EL2">
        <v>2877.2749493910574</v>
      </c>
      <c r="EM2">
        <v>2069.3031324996259</v>
      </c>
      <c r="EN2">
        <v>-6680.9319439361479</v>
      </c>
      <c r="EO2">
        <v>-12570.044955761203</v>
      </c>
      <c r="EP2">
        <v>-9384.7997529059339</v>
      </c>
      <c r="EQ2">
        <v>446.18562529516441</v>
      </c>
      <c r="ER2">
        <v>9425.79024470285</v>
      </c>
      <c r="ES2">
        <v>-6930.9395012421919</v>
      </c>
      <c r="ET2">
        <v>-34774.113144438794</v>
      </c>
      <c r="EU2">
        <v>44578.862915097954</v>
      </c>
      <c r="EV2">
        <v>-48916.203695569864</v>
      </c>
      <c r="EW2">
        <v>-29845.705498455558</v>
      </c>
      <c r="EX2">
        <v>-7414.3153675279355</v>
      </c>
      <c r="EY2">
        <v>12603.625806336597</v>
      </c>
      <c r="EZ2">
        <v>24616.561008009819</v>
      </c>
      <c r="FA2">
        <v>23834.063880214508</v>
      </c>
      <c r="FB2">
        <v>11111.328175618079</v>
      </c>
      <c r="FC2">
        <v>-1830.9880326490502</v>
      </c>
      <c r="FD2">
        <v>-748.11529746522342</v>
      </c>
      <c r="FE2">
        <v>566.48942085502119</v>
      </c>
      <c r="FF2">
        <v>983.13184572816169</v>
      </c>
      <c r="FG2">
        <v>-2965.057596175915</v>
      </c>
      <c r="FH2">
        <v>1422.8896261199382</v>
      </c>
      <c r="FI2">
        <v>3322.0403717966265</v>
      </c>
      <c r="FJ2">
        <v>-1788.5830378785095</v>
      </c>
      <c r="FK2">
        <v>-16.789879415340238</v>
      </c>
      <c r="FL2">
        <v>-1154.769008169508</v>
      </c>
      <c r="FM2">
        <v>-3570.306872397694</v>
      </c>
      <c r="FN2">
        <v>-5150.7519523454184</v>
      </c>
      <c r="FO2">
        <v>-1767.1380810778464</v>
      </c>
      <c r="FP2">
        <v>8390.9513278174672</v>
      </c>
      <c r="FQ2">
        <v>8589.7059055780446</v>
      </c>
      <c r="FR2">
        <v>689.88125907082031</v>
      </c>
      <c r="FS2">
        <v>-14372.582347249219</v>
      </c>
      <c r="FT2">
        <v>-37244.732034798268</v>
      </c>
      <c r="FU2">
        <v>38001.24482092094</v>
      </c>
      <c r="FV2">
        <v>-35886.588866560378</v>
      </c>
      <c r="FW2">
        <v>6095.9954627335528</v>
      </c>
      <c r="FX2">
        <v>32053.403590561327</v>
      </c>
      <c r="FY2">
        <v>18517.820230322533</v>
      </c>
      <c r="FZ2">
        <f>_xlfn.VAR.P(B2:FY2)</f>
        <v>3714577141.0913553</v>
      </c>
      <c r="GA2">
        <f>FZ2/FZ8</f>
        <v>1.2623497067411096</v>
      </c>
      <c r="GB2" s="21">
        <f>GA2*100</f>
        <v>126.23497067411095</v>
      </c>
    </row>
    <row r="3" spans="1:184" x14ac:dyDescent="0.4">
      <c r="A3" t="s">
        <v>10</v>
      </c>
      <c r="B3">
        <v>-4646.6454696916153</v>
      </c>
      <c r="C3">
        <v>-16368.41295805528</v>
      </c>
      <c r="D3">
        <v>-18912.892081141352</v>
      </c>
      <c r="E3">
        <v>-8161.2812611539139</v>
      </c>
      <c r="F3">
        <v>9231.8386974390269</v>
      </c>
      <c r="G3">
        <v>21551.076139840705</v>
      </c>
      <c r="H3">
        <v>14490.276246629202</v>
      </c>
      <c r="I3">
        <v>-7345.6822715691696</v>
      </c>
      <c r="J3">
        <v>-18428.858012486278</v>
      </c>
      <c r="K3">
        <v>-14433.414321757959</v>
      </c>
      <c r="L3">
        <v>713.3120302660584</v>
      </c>
      <c r="M3">
        <v>18366.658282323333</v>
      </c>
      <c r="N3">
        <v>23855.213166662495</v>
      </c>
      <c r="O3">
        <v>2426.8596672116473</v>
      </c>
      <c r="P3">
        <v>-33524.971700711911</v>
      </c>
      <c r="Q3">
        <v>-39358.501960327041</v>
      </c>
      <c r="R3">
        <v>-15383.054145709762</v>
      </c>
      <c r="S3">
        <v>25265.316081341422</v>
      </c>
      <c r="T3">
        <v>60677.329469036507</v>
      </c>
      <c r="U3">
        <v>50895.410219650112</v>
      </c>
      <c r="V3">
        <v>14713.96058221883</v>
      </c>
      <c r="W3">
        <v>-22037.800527856783</v>
      </c>
      <c r="X3">
        <v>-44264.627248656638</v>
      </c>
      <c r="Y3">
        <v>-42914.278471940743</v>
      </c>
      <c r="Z3">
        <v>-15111.85892299746</v>
      </c>
      <c r="AA3">
        <v>19024.678727179558</v>
      </c>
      <c r="AB3">
        <v>26607.74026817103</v>
      </c>
      <c r="AC3">
        <v>5381.3080741290496</v>
      </c>
      <c r="AD3">
        <v>-18632.079648449391</v>
      </c>
      <c r="AE3">
        <v>-20957.314920859149</v>
      </c>
      <c r="AF3">
        <v>-2810.6470642754875</v>
      </c>
      <c r="AG3">
        <v>14948.480617310535</v>
      </c>
      <c r="AH3">
        <v>9086.1482889976414</v>
      </c>
      <c r="AI3">
        <v>-5026.9180028359533</v>
      </c>
      <c r="AJ3">
        <v>-13705.824862206196</v>
      </c>
      <c r="AK3">
        <v>-11491.619115240414</v>
      </c>
      <c r="AL3">
        <v>2379.0437733478402</v>
      </c>
      <c r="AM3">
        <v>13667.130319797172</v>
      </c>
      <c r="AN3">
        <v>9295.7340133927864</v>
      </c>
      <c r="AO3">
        <v>-3726.8747464729813</v>
      </c>
      <c r="AP3">
        <v>-13095.666567412165</v>
      </c>
      <c r="AQ3">
        <v>-16314.506301211641</v>
      </c>
      <c r="AR3">
        <v>-13668.981818006572</v>
      </c>
      <c r="AS3">
        <v>-6347.5092459455691</v>
      </c>
      <c r="AT3">
        <v>2793.4221388892124</v>
      </c>
      <c r="AU3">
        <v>11189.606864726358</v>
      </c>
      <c r="AV3">
        <v>19347.923500839555</v>
      </c>
      <c r="AW3">
        <v>28521.924412442888</v>
      </c>
      <c r="AX3">
        <v>40130.348496595579</v>
      </c>
      <c r="AY3">
        <v>55675.590869016843</v>
      </c>
      <c r="AZ3">
        <v>74805.096429223835</v>
      </c>
      <c r="BA3">
        <v>88343.019900938642</v>
      </c>
      <c r="BB3">
        <v>85634.801633429684</v>
      </c>
      <c r="BC3">
        <v>66873.705418615602</v>
      </c>
      <c r="BD3">
        <v>35280.453775398571</v>
      </c>
      <c r="BE3">
        <v>-5273.7531429362425</v>
      </c>
      <c r="BF3">
        <v>-50999.777899096429</v>
      </c>
      <c r="BG3">
        <v>-98416.677926450284</v>
      </c>
      <c r="BH3">
        <v>-143449.1028103533</v>
      </c>
      <c r="BI3">
        <v>-181053.75724333161</v>
      </c>
      <c r="BJ3">
        <v>-201292.12932512496</v>
      </c>
      <c r="BK3">
        <v>-190513.928110554</v>
      </c>
      <c r="BL3">
        <v>-136208.16627933935</v>
      </c>
      <c r="BM3">
        <v>-31841.734020769891</v>
      </c>
      <c r="BN3">
        <v>90891.39486596793</v>
      </c>
      <c r="BO3">
        <v>190448.94003868697</v>
      </c>
      <c r="BP3">
        <v>227275.92145162882</v>
      </c>
      <c r="BQ3">
        <v>184703.66528922765</v>
      </c>
      <c r="BR3">
        <v>101205.56807325387</v>
      </c>
      <c r="BS3">
        <v>3914.7129078265566</v>
      </c>
      <c r="BT3">
        <v>-86374.904146581117</v>
      </c>
      <c r="BU3">
        <v>-150592.69150883117</v>
      </c>
      <c r="BV3">
        <v>-176838.35298773641</v>
      </c>
      <c r="BW3">
        <v>-162259.95100836683</v>
      </c>
      <c r="BX3">
        <v>-106687.26097642795</v>
      </c>
      <c r="BY3">
        <v>-18626.53833748847</v>
      </c>
      <c r="BZ3">
        <v>61303.033013738677</v>
      </c>
      <c r="CA3">
        <v>93795.368332225422</v>
      </c>
      <c r="CB3">
        <v>77166.806745243375</v>
      </c>
      <c r="CC3">
        <v>28419.361157436833</v>
      </c>
      <c r="CD3">
        <v>-10115.372156491225</v>
      </c>
      <c r="CE3">
        <v>-25709.56253221802</v>
      </c>
      <c r="CF3">
        <v>-22373.542752720889</v>
      </c>
      <c r="CG3">
        <v>-9429.9242800910761</v>
      </c>
      <c r="CH3">
        <v>3311.0519186391512</v>
      </c>
      <c r="CI3">
        <v>4988.2004456650593</v>
      </c>
      <c r="CJ3">
        <v>-6364.5994949279284</v>
      </c>
      <c r="CK3">
        <v>-11400.09084225932</v>
      </c>
      <c r="CL3">
        <v>-6654.9071881001064</v>
      </c>
      <c r="CM3">
        <v>5815.9270383765224</v>
      </c>
      <c r="CN3">
        <v>19330.708665142018</v>
      </c>
      <c r="CO3">
        <v>16102.507904340588</v>
      </c>
      <c r="CP3">
        <v>2638.7414763379902</v>
      </c>
      <c r="CQ3">
        <v>-11531.193810902731</v>
      </c>
      <c r="CR3">
        <v>-20281.22599339921</v>
      </c>
      <c r="CS3">
        <v>-18877.917986530585</v>
      </c>
      <c r="CT3">
        <v>-6190.0059823510182</v>
      </c>
      <c r="CU3">
        <v>7902.5579581915335</v>
      </c>
      <c r="CV3">
        <v>12359.453111692621</v>
      </c>
      <c r="CW3">
        <v>7880.2726234267002</v>
      </c>
      <c r="CX3">
        <v>878.3094717356197</v>
      </c>
      <c r="CY3">
        <v>-3028.349690209795</v>
      </c>
      <c r="CZ3">
        <v>-4442.5404055425879</v>
      </c>
      <c r="DA3">
        <v>-5009.764271853127</v>
      </c>
      <c r="DB3">
        <v>-2794.55051212851</v>
      </c>
      <c r="DC3">
        <v>3139.5917334145715</v>
      </c>
      <c r="DD3">
        <v>8327.2467494855118</v>
      </c>
      <c r="DE3">
        <v>7898.7159574288708</v>
      </c>
      <c r="DF3">
        <v>-633.26043207935618</v>
      </c>
      <c r="DG3">
        <v>-13189.769409021066</v>
      </c>
      <c r="DH3">
        <v>-22127.951795428082</v>
      </c>
      <c r="DI3">
        <v>-18757.023346015634</v>
      </c>
      <c r="DJ3">
        <v>-5002.3085940955698</v>
      </c>
      <c r="DK3">
        <v>13215.462085873636</v>
      </c>
      <c r="DL3">
        <v>29462.130298935626</v>
      </c>
      <c r="DM3">
        <v>35958.199040554995</v>
      </c>
      <c r="DN3">
        <v>26739.240627208335</v>
      </c>
      <c r="DO3">
        <v>9696.7954198678744</v>
      </c>
      <c r="DP3">
        <v>-9470.5077824650925</v>
      </c>
      <c r="DQ3">
        <v>-26644.111758126863</v>
      </c>
      <c r="DR3">
        <v>-37941.208730220191</v>
      </c>
      <c r="DS3">
        <v>-40434.269735397829</v>
      </c>
      <c r="DT3">
        <v>-33751.439978702685</v>
      </c>
      <c r="DU3">
        <v>-19469.293226083824</v>
      </c>
      <c r="DV3">
        <v>-2965.68594507636</v>
      </c>
      <c r="DW3">
        <v>11247.045934223339</v>
      </c>
      <c r="DX3">
        <v>20046.179930071972</v>
      </c>
      <c r="DY3">
        <v>23857.31166627755</v>
      </c>
      <c r="DZ3">
        <v>23962.6151697803</v>
      </c>
      <c r="EA3">
        <v>21006.309068424114</v>
      </c>
      <c r="EB3">
        <v>15678.993787521336</v>
      </c>
      <c r="EC3">
        <v>8480.2130953525848</v>
      </c>
      <c r="ED3">
        <v>377.50569932670851</v>
      </c>
      <c r="EE3">
        <v>-7287.7637746007695</v>
      </c>
      <c r="EF3">
        <v>-11832.496330830281</v>
      </c>
      <c r="EG3">
        <v>-9827.4658283482713</v>
      </c>
      <c r="EH3">
        <v>-3270.8479686454966</v>
      </c>
      <c r="EI3">
        <v>4323.3275078981615</v>
      </c>
      <c r="EJ3">
        <v>7428.3284941016163</v>
      </c>
      <c r="EK3">
        <v>-1806.9659861885821</v>
      </c>
      <c r="EL3">
        <v>-11158.17150745714</v>
      </c>
      <c r="EM3">
        <v>-6465.825522505751</v>
      </c>
      <c r="EN3">
        <v>5823.2814666636414</v>
      </c>
      <c r="EO3">
        <v>13817.011214139009</v>
      </c>
      <c r="EP3">
        <v>10291.891648885226</v>
      </c>
      <c r="EQ3">
        <v>-3338.7725903750097</v>
      </c>
      <c r="ER3">
        <v>-18110.675842620054</v>
      </c>
      <c r="ES3">
        <v>-12436.847324792623</v>
      </c>
      <c r="ET3">
        <v>7759.5882511265154</v>
      </c>
      <c r="EU3">
        <v>23462.935912352539</v>
      </c>
      <c r="EV3">
        <v>17707.008404365901</v>
      </c>
      <c r="EW3">
        <v>4613.761804904635</v>
      </c>
      <c r="EX3">
        <v>-8101.3230730108262</v>
      </c>
      <c r="EY3">
        <v>-17289.613462759986</v>
      </c>
      <c r="EZ3">
        <v>-19972.792592773327</v>
      </c>
      <c r="FA3">
        <v>-13431.634543270129</v>
      </c>
      <c r="FB3">
        <v>1394.7832862712851</v>
      </c>
      <c r="FC3">
        <v>13231.55601991651</v>
      </c>
      <c r="FD3">
        <v>11211.433644360006</v>
      </c>
      <c r="FE3">
        <v>1298.7084934566176</v>
      </c>
      <c r="FF3">
        <v>-4818.7071431642526</v>
      </c>
      <c r="FG3">
        <v>-4698.7033752977632</v>
      </c>
      <c r="FH3">
        <v>-2865.5715941174676</v>
      </c>
      <c r="FI3">
        <v>-2494.1537387119515</v>
      </c>
      <c r="FJ3">
        <v>-3969.9368513835125</v>
      </c>
      <c r="FK3">
        <v>-1893.849653943809</v>
      </c>
      <c r="FL3">
        <v>2990.723165071287</v>
      </c>
      <c r="FM3">
        <v>7979.2586924580219</v>
      </c>
      <c r="FN3">
        <v>10242.809533728836</v>
      </c>
      <c r="FO3">
        <v>5040.3414759847337</v>
      </c>
      <c r="FP3">
        <v>-8109.4781509188133</v>
      </c>
      <c r="FQ3">
        <v>-15434.875275275916</v>
      </c>
      <c r="FR3">
        <v>-12650.761973122419</v>
      </c>
      <c r="FS3">
        <v>-436.91963984619031</v>
      </c>
      <c r="FT3">
        <v>19523.246672342801</v>
      </c>
      <c r="FU3">
        <v>36281.148425087791</v>
      </c>
      <c r="FV3">
        <v>19974.323066542805</v>
      </c>
      <c r="FW3">
        <v>-18911.27729940318</v>
      </c>
      <c r="FX3">
        <v>-42600.019915099278</v>
      </c>
      <c r="FY3">
        <v>-28926.421692617412</v>
      </c>
      <c r="FZ3">
        <f t="shared" ref="FZ3:FZ40" si="0">_xlfn.VAR.P(B3:FY3)</f>
        <v>2773633884.9239268</v>
      </c>
      <c r="GA3">
        <f>FZ3/FZ8</f>
        <v>0.94258263814444065</v>
      </c>
      <c r="GB3" s="21">
        <f t="shared" ref="GB3:GB39" si="1">GA3*100</f>
        <v>94.258263814444064</v>
      </c>
    </row>
    <row r="4" spans="1:184" x14ac:dyDescent="0.4">
      <c r="A4" t="s">
        <v>11</v>
      </c>
      <c r="B4">
        <v>-17756.980189260914</v>
      </c>
      <c r="C4">
        <v>-18305.916737162879</v>
      </c>
      <c r="D4">
        <v>-13022.635303602492</v>
      </c>
      <c r="E4">
        <v>-3255.8242906431428</v>
      </c>
      <c r="F4">
        <v>8235.7896435736402</v>
      </c>
      <c r="G4">
        <v>18475.683060742784</v>
      </c>
      <c r="H4">
        <v>24494.056495694364</v>
      </c>
      <c r="I4">
        <v>23998.070141846398</v>
      </c>
      <c r="J4">
        <v>17220.254018394688</v>
      </c>
      <c r="K4">
        <v>5051.8965021238946</v>
      </c>
      <c r="L4">
        <v>-11242.021721288236</v>
      </c>
      <c r="M4">
        <v>-28610.504020002616</v>
      </c>
      <c r="N4">
        <v>-41158.556184379559</v>
      </c>
      <c r="O4">
        <v>-43304.712511444799</v>
      </c>
      <c r="P4">
        <v>-33452.592548206165</v>
      </c>
      <c r="Q4">
        <v>-13970.123438025206</v>
      </c>
      <c r="R4">
        <v>10401.991427181321</v>
      </c>
      <c r="S4">
        <v>33808.853292174492</v>
      </c>
      <c r="T4">
        <v>50294.537032335778</v>
      </c>
      <c r="U4">
        <v>54505.376389676007</v>
      </c>
      <c r="V4">
        <v>44380.927114563594</v>
      </c>
      <c r="W4">
        <v>24309.337132052409</v>
      </c>
      <c r="X4">
        <v>181.35886243404138</v>
      </c>
      <c r="Y4">
        <v>-22114.619632518548</v>
      </c>
      <c r="Z4">
        <v>-37419.723745824449</v>
      </c>
      <c r="AA4">
        <v>-43448.697625548099</v>
      </c>
      <c r="AB4">
        <v>-38571.748834531776</v>
      </c>
      <c r="AC4">
        <v>-22752.787127486452</v>
      </c>
      <c r="AD4">
        <v>-2780.1412718585452</v>
      </c>
      <c r="AE4">
        <v>13977.421194881163</v>
      </c>
      <c r="AF4">
        <v>24448.822566287286</v>
      </c>
      <c r="AG4">
        <v>26686.894946812892</v>
      </c>
      <c r="AH4">
        <v>19960.247628041634</v>
      </c>
      <c r="AI4">
        <v>7802.6735032503348</v>
      </c>
      <c r="AJ4">
        <v>-5196.1226689325877</v>
      </c>
      <c r="AK4">
        <v>-14788.07269488983</v>
      </c>
      <c r="AL4">
        <v>-18657.681017629831</v>
      </c>
      <c r="AM4">
        <v>-17156.464713532321</v>
      </c>
      <c r="AN4">
        <v>-11319.442607400078</v>
      </c>
      <c r="AO4">
        <v>-2431.3606502088815</v>
      </c>
      <c r="AP4">
        <v>7547.6711444722951</v>
      </c>
      <c r="AQ4">
        <v>16497.59092025998</v>
      </c>
      <c r="AR4">
        <v>22308.612400736984</v>
      </c>
      <c r="AS4">
        <v>23318.05278816144</v>
      </c>
      <c r="AT4">
        <v>19578.421531562657</v>
      </c>
      <c r="AU4">
        <v>11806.05579855088</v>
      </c>
      <c r="AV4">
        <v>1089.0543524756586</v>
      </c>
      <c r="AW4">
        <v>-11373.969993158516</v>
      </c>
      <c r="AX4">
        <v>-24368.288200227522</v>
      </c>
      <c r="AY4">
        <v>-36658.398636236067</v>
      </c>
      <c r="AZ4">
        <v>-46979.423605041884</v>
      </c>
      <c r="BA4">
        <v>-54048.132890888992</v>
      </c>
      <c r="BB4">
        <v>-56905.822629056813</v>
      </c>
      <c r="BC4">
        <v>-55840.914719046959</v>
      </c>
      <c r="BD4">
        <v>-51384.938952325028</v>
      </c>
      <c r="BE4">
        <v>-43996.436493835223</v>
      </c>
      <c r="BF4">
        <v>-34119.23979990065</v>
      </c>
      <c r="BG4">
        <v>-22197.181326844144</v>
      </c>
      <c r="BH4">
        <v>-8674.0935309888046</v>
      </c>
      <c r="BI4">
        <v>6006.1911313423307</v>
      </c>
      <c r="BJ4">
        <v>21371.139897314697</v>
      </c>
      <c r="BK4">
        <v>36734.509165294003</v>
      </c>
      <c r="BL4">
        <v>50985.716576122497</v>
      </c>
      <c r="BM4">
        <v>62915.270157889194</v>
      </c>
      <c r="BN4">
        <v>71313.677938683133</v>
      </c>
      <c r="BO4">
        <v>74971.447946593311</v>
      </c>
      <c r="BP4">
        <v>72677.190069406439</v>
      </c>
      <c r="BQ4">
        <v>63730.356327762056</v>
      </c>
      <c r="BR4">
        <v>49497.94660509158</v>
      </c>
      <c r="BS4">
        <v>31848.154939237502</v>
      </c>
      <c r="BT4">
        <v>12644.604806840711</v>
      </c>
      <c r="BU4">
        <v>-6249.1497624685117</v>
      </c>
      <c r="BV4">
        <v>-22969.554739059909</v>
      </c>
      <c r="BW4">
        <v>-35988.447081397077</v>
      </c>
      <c r="BX4">
        <v>-45155.968995951902</v>
      </c>
      <c r="BY4">
        <v>-50804.846343140489</v>
      </c>
      <c r="BZ4">
        <v>-53305.74832994504</v>
      </c>
      <c r="CA4">
        <v>-53031.233526856937</v>
      </c>
      <c r="CB4">
        <v>-50484.724092714467</v>
      </c>
      <c r="CC4">
        <v>-46684.201137406999</v>
      </c>
      <c r="CD4">
        <v>-42775.962455860397</v>
      </c>
      <c r="CE4">
        <v>-39918.716237842622</v>
      </c>
      <c r="CF4">
        <v>-39280.885744740386</v>
      </c>
      <c r="CG4">
        <v>-41261.875551117882</v>
      </c>
      <c r="CH4">
        <v>-43537.801587941518</v>
      </c>
      <c r="CI4">
        <v>-43129.895596400282</v>
      </c>
      <c r="CJ4">
        <v>-37765.853662471054</v>
      </c>
      <c r="CK4">
        <v>-27768.045373134864</v>
      </c>
      <c r="CL4">
        <v>-14737.661275014805</v>
      </c>
      <c r="CM4">
        <v>-1163.7666182993657</v>
      </c>
      <c r="CN4">
        <v>10235.210744726921</v>
      </c>
      <c r="CO4">
        <v>16757.553129015407</v>
      </c>
      <c r="CP4">
        <v>16667.428498740366</v>
      </c>
      <c r="CQ4">
        <v>11696.76373065398</v>
      </c>
      <c r="CR4">
        <v>4433.2689003905552</v>
      </c>
      <c r="CS4">
        <v>-2543.0426653707977</v>
      </c>
      <c r="CT4">
        <v>-7101.2679241114729</v>
      </c>
      <c r="CU4">
        <v>-8812.0387192466733</v>
      </c>
      <c r="CV4">
        <v>-7680.722275071601</v>
      </c>
      <c r="CW4">
        <v>-4002.3421873389393</v>
      </c>
      <c r="CX4">
        <v>821.62349739648039</v>
      </c>
      <c r="CY4">
        <v>5124.3553509028234</v>
      </c>
      <c r="CZ4">
        <v>7267.2343395873713</v>
      </c>
      <c r="DA4">
        <v>6160.8905957767111</v>
      </c>
      <c r="DB4">
        <v>2596.2749146822198</v>
      </c>
      <c r="DC4">
        <v>-2158.8606678914548</v>
      </c>
      <c r="DD4">
        <v>-6825.6804669028879</v>
      </c>
      <c r="DE4">
        <v>-10285.961707354161</v>
      </c>
      <c r="DF4">
        <v>-12087.771905556918</v>
      </c>
      <c r="DG4">
        <v>-11947.200387528494</v>
      </c>
      <c r="DH4">
        <v>-9582.2390173228941</v>
      </c>
      <c r="DI4">
        <v>-4930.737766833724</v>
      </c>
      <c r="DJ4">
        <v>1217.2959422035476</v>
      </c>
      <c r="DK4">
        <v>7853.6182320255075</v>
      </c>
      <c r="DL4">
        <v>13968.469676378161</v>
      </c>
      <c r="DM4">
        <v>18552.09084900748</v>
      </c>
      <c r="DN4">
        <v>20843.937684359531</v>
      </c>
      <c r="DO4">
        <v>21055.244962589051</v>
      </c>
      <c r="DP4">
        <v>19545.830518894709</v>
      </c>
      <c r="DQ4">
        <v>16649.221922223296</v>
      </c>
      <c r="DR4">
        <v>12698.644824231789</v>
      </c>
      <c r="DS4">
        <v>8025.2854590453535</v>
      </c>
      <c r="DT4">
        <v>2949.7674690559943</v>
      </c>
      <c r="DU4">
        <v>-2218.4176825386357</v>
      </c>
      <c r="DV4">
        <v>-7184.9414073763865</v>
      </c>
      <c r="DW4">
        <v>-11714.410801457332</v>
      </c>
      <c r="DX4">
        <v>-15592.640949037068</v>
      </c>
      <c r="DY4">
        <v>-18578.621576420464</v>
      </c>
      <c r="DZ4">
        <v>-20230.629908546529</v>
      </c>
      <c r="EA4">
        <v>-20050.855559375676</v>
      </c>
      <c r="EB4">
        <v>-17693.030404659261</v>
      </c>
      <c r="EC4">
        <v>-13568.59758128222</v>
      </c>
      <c r="ED4">
        <v>-8268.3986924393666</v>
      </c>
      <c r="EE4">
        <v>-2379.8815956444059</v>
      </c>
      <c r="EF4">
        <v>3509.2374775843928</v>
      </c>
      <c r="EG4">
        <v>8782.4583083562611</v>
      </c>
      <c r="EH4">
        <v>12715.187040590085</v>
      </c>
      <c r="EI4">
        <v>14567.077843955445</v>
      </c>
      <c r="EJ4">
        <v>13624.226401396214</v>
      </c>
      <c r="EK4">
        <v>9602.4850501499805</v>
      </c>
      <c r="EL4">
        <v>3577.1133670663539</v>
      </c>
      <c r="EM4">
        <v>-3052.2818899446315</v>
      </c>
      <c r="EN4">
        <v>-8990.9864976067856</v>
      </c>
      <c r="EO4">
        <v>-13264.163242544517</v>
      </c>
      <c r="EP4">
        <v>-14741.429974523202</v>
      </c>
      <c r="EQ4">
        <v>-12348.618503651694</v>
      </c>
      <c r="ER4">
        <v>-5755.4351540817161</v>
      </c>
      <c r="ES4">
        <v>2690.3532779420275</v>
      </c>
      <c r="ET4">
        <v>10378.135201858999</v>
      </c>
      <c r="EU4">
        <v>15472.672675884323</v>
      </c>
      <c r="EV4">
        <v>16323.149438129843</v>
      </c>
      <c r="EW4">
        <v>11966.98368288287</v>
      </c>
      <c r="EX4">
        <v>4208.1259999478607</v>
      </c>
      <c r="EY4">
        <v>-4457.4874191619911</v>
      </c>
      <c r="EZ4">
        <v>-11546.388263630683</v>
      </c>
      <c r="FA4">
        <v>-15117.148028704418</v>
      </c>
      <c r="FB4">
        <v>-15202.801464471428</v>
      </c>
      <c r="FC4">
        <v>-12312.773361701122</v>
      </c>
      <c r="FD4">
        <v>-6992.7379452145096</v>
      </c>
      <c r="FE4">
        <v>-80.174845277944087</v>
      </c>
      <c r="FF4">
        <v>6451.8861618664359</v>
      </c>
      <c r="FG4">
        <v>10712.617162800421</v>
      </c>
      <c r="FH4">
        <v>12283.543035553326</v>
      </c>
      <c r="FI4">
        <v>11155.980217728789</v>
      </c>
      <c r="FJ4">
        <v>7586.0703318644473</v>
      </c>
      <c r="FK4">
        <v>2635.3627601420817</v>
      </c>
      <c r="FL4">
        <v>-2454.7322728624122</v>
      </c>
      <c r="FM4">
        <v>-6544.3803377077165</v>
      </c>
      <c r="FN4">
        <v>-8851.2570938969729</v>
      </c>
      <c r="FO4">
        <v>-8705.3361136544227</v>
      </c>
      <c r="FP4">
        <v>-5885.3563816265905</v>
      </c>
      <c r="FQ4">
        <v>-1858.2695569227556</v>
      </c>
      <c r="FR4">
        <v>1769.7882825406109</v>
      </c>
      <c r="FS4">
        <v>4348.0945569328942</v>
      </c>
      <c r="FT4">
        <v>5457.582045734297</v>
      </c>
      <c r="FU4">
        <v>4651.063944043136</v>
      </c>
      <c r="FV4">
        <v>1838.8735928726749</v>
      </c>
      <c r="FW4">
        <v>-1609.685591803184</v>
      </c>
      <c r="FX4">
        <v>-3960.568736579387</v>
      </c>
      <c r="FY4">
        <v>-3907.6848575982308</v>
      </c>
      <c r="FZ4">
        <f t="shared" si="0"/>
        <v>660357458.69792485</v>
      </c>
      <c r="GA4">
        <f>FZ4/FZ8</f>
        <v>0.22441371188934706</v>
      </c>
      <c r="GB4" s="21">
        <f t="shared" si="1"/>
        <v>22.441371188934706</v>
      </c>
    </row>
    <row r="5" spans="1:184" x14ac:dyDescent="0.4">
      <c r="A5" t="s">
        <v>12</v>
      </c>
      <c r="B5">
        <v>-31304.476900314541</v>
      </c>
      <c r="C5">
        <v>-31641.509200615896</v>
      </c>
      <c r="D5">
        <v>-31246.749443797489</v>
      </c>
      <c r="E5">
        <v>-30075.774333094774</v>
      </c>
      <c r="F5">
        <v>-28082.469117028133</v>
      </c>
      <c r="G5">
        <v>-25220.672230710283</v>
      </c>
      <c r="H5">
        <v>-21440.273729757864</v>
      </c>
      <c r="I5">
        <v>-16741.854135290978</v>
      </c>
      <c r="J5">
        <v>-11319.428581675649</v>
      </c>
      <c r="K5">
        <v>-5422.6969967688792</v>
      </c>
      <c r="L5">
        <v>694.85940683659214</v>
      </c>
      <c r="M5">
        <v>6779.518186624915</v>
      </c>
      <c r="N5">
        <v>12581.460201929796</v>
      </c>
      <c r="O5">
        <v>17872.755405312921</v>
      </c>
      <c r="P5">
        <v>22469.332393659857</v>
      </c>
      <c r="Q5">
        <v>26198.630941881609</v>
      </c>
      <c r="R5">
        <v>28888.427621849696</v>
      </c>
      <c r="S5">
        <v>30367.065310994454</v>
      </c>
      <c r="T5">
        <v>30466.401137738161</v>
      </c>
      <c r="U5">
        <v>29100.292510149418</v>
      </c>
      <c r="V5">
        <v>26493.023892490364</v>
      </c>
      <c r="W5">
        <v>22959.029394015735</v>
      </c>
      <c r="X5">
        <v>18816.193097919437</v>
      </c>
      <c r="Y5">
        <v>14382.547470098199</v>
      </c>
      <c r="Z5">
        <v>9975.6957117013735</v>
      </c>
      <c r="AA5">
        <v>5900.5049566379184</v>
      </c>
      <c r="AB5">
        <v>2385.9753452010536</v>
      </c>
      <c r="AC5">
        <v>-504.27516625307362</v>
      </c>
      <c r="AD5">
        <v>-2748.0435175679413</v>
      </c>
      <c r="AE5">
        <v>-4327.8606607050078</v>
      </c>
      <c r="AF5">
        <v>-5232.6162459139987</v>
      </c>
      <c r="AG5">
        <v>-5503.2830647750452</v>
      </c>
      <c r="AH5">
        <v>-5341.9941986974554</v>
      </c>
      <c r="AI5">
        <v>-5000.839679049488</v>
      </c>
      <c r="AJ5">
        <v>-4734.1225948330375</v>
      </c>
      <c r="AK5">
        <v>-4792.8110395612475</v>
      </c>
      <c r="AL5">
        <v>-5392.6167302668118</v>
      </c>
      <c r="AM5">
        <v>-6594.9273679485004</v>
      </c>
      <c r="AN5">
        <v>-8335.4885232590932</v>
      </c>
      <c r="AO5">
        <v>-10522.832043216791</v>
      </c>
      <c r="AP5">
        <v>-13064.427056671062</v>
      </c>
      <c r="AQ5">
        <v>-15867.742692471267</v>
      </c>
      <c r="AR5">
        <v>-18839.760077832994</v>
      </c>
      <c r="AS5">
        <v>-21886.714921900897</v>
      </c>
      <c r="AT5">
        <v>-24919.618744180625</v>
      </c>
      <c r="AU5">
        <v>-27852.43948519414</v>
      </c>
      <c r="AV5">
        <v>-30599.582543601537</v>
      </c>
      <c r="AW5">
        <v>-33075.45331806282</v>
      </c>
      <c r="AX5">
        <v>-35194.45720723804</v>
      </c>
      <c r="AY5">
        <v>-36870.97835157052</v>
      </c>
      <c r="AZ5">
        <v>-38019.250039728868</v>
      </c>
      <c r="BA5">
        <v>-38552.757687209429</v>
      </c>
      <c r="BB5">
        <v>-38383.005837942444</v>
      </c>
      <c r="BC5">
        <v>-37435.93022131957</v>
      </c>
      <c r="BD5">
        <v>-35712.678804920484</v>
      </c>
      <c r="BE5">
        <v>-33288.375697041804</v>
      </c>
      <c r="BF5">
        <v>-30252.85371460122</v>
      </c>
      <c r="BG5">
        <v>-26695.945674516533</v>
      </c>
      <c r="BH5">
        <v>-22707.484393705476</v>
      </c>
      <c r="BI5">
        <v>-18377.302689085795</v>
      </c>
      <c r="BJ5">
        <v>-13795.233377575238</v>
      </c>
      <c r="BK5">
        <v>-9051.1092760915562</v>
      </c>
      <c r="BL5">
        <v>-4234.7632015525205</v>
      </c>
      <c r="BM5">
        <v>563.97202912409557</v>
      </c>
      <c r="BN5">
        <v>5255.2635990206236</v>
      </c>
      <c r="BO5">
        <v>9749.2786912192332</v>
      </c>
      <c r="BP5">
        <v>13958.082629104812</v>
      </c>
      <c r="BQ5">
        <v>17809.945986792991</v>
      </c>
      <c r="BR5">
        <v>21273.781009943774</v>
      </c>
      <c r="BS5">
        <v>24344.35317339006</v>
      </c>
      <c r="BT5">
        <v>27020.998513166509</v>
      </c>
      <c r="BU5">
        <v>29303.122512318241</v>
      </c>
      <c r="BV5">
        <v>31190.129900769498</v>
      </c>
      <c r="BW5">
        <v>32681.419355259917</v>
      </c>
      <c r="BX5">
        <v>33776.365014252602</v>
      </c>
      <c r="BY5">
        <v>34474.362185847429</v>
      </c>
      <c r="BZ5">
        <v>34775.277705844841</v>
      </c>
      <c r="CA5">
        <v>34680.161799266905</v>
      </c>
      <c r="CB5">
        <v>34191.449749340092</v>
      </c>
      <c r="CC5">
        <v>33311.61336538037</v>
      </c>
      <c r="CD5">
        <v>32043.95392842924</v>
      </c>
      <c r="CE5">
        <v>30404.475877524364</v>
      </c>
      <c r="CF5">
        <v>28442.122408535139</v>
      </c>
      <c r="CG5">
        <v>26202.083703856857</v>
      </c>
      <c r="CH5">
        <v>23720.083740317805</v>
      </c>
      <c r="CI5">
        <v>21029.974802616071</v>
      </c>
      <c r="CJ5">
        <v>18164.26681792222</v>
      </c>
      <c r="CK5">
        <v>15152.616222555584</v>
      </c>
      <c r="CL5">
        <v>12023.650370810397</v>
      </c>
      <c r="CM5">
        <v>8805.8928048533271</v>
      </c>
      <c r="CN5">
        <v>5527.7448175094987</v>
      </c>
      <c r="CO5">
        <v>2219.6303068226407</v>
      </c>
      <c r="CP5">
        <v>-1074.2950950488016</v>
      </c>
      <c r="CQ5">
        <v>-4289.2355961112753</v>
      </c>
      <c r="CR5">
        <v>-7351.2466761661062</v>
      </c>
      <c r="CS5">
        <v>-10185.160739904846</v>
      </c>
      <c r="CT5">
        <v>-12715.356300540105</v>
      </c>
      <c r="CU5">
        <v>-14862.197448394129</v>
      </c>
      <c r="CV5">
        <v>-16543.505353383323</v>
      </c>
      <c r="CW5">
        <v>-17701.58420272018</v>
      </c>
      <c r="CX5">
        <v>-18284.906506089748</v>
      </c>
      <c r="CY5">
        <v>-18242.944012184595</v>
      </c>
      <c r="CZ5">
        <v>-17547.780705980374</v>
      </c>
      <c r="DA5">
        <v>-16253.711893246465</v>
      </c>
      <c r="DB5">
        <v>-14461.677508759314</v>
      </c>
      <c r="DC5">
        <v>-12282.144417969246</v>
      </c>
      <c r="DD5">
        <v>-9826.1860082478706</v>
      </c>
      <c r="DE5">
        <v>-7197.1768062560623</v>
      </c>
      <c r="DF5">
        <v>-4470.7481080088319</v>
      </c>
      <c r="DG5">
        <v>-1723.5609477056214</v>
      </c>
      <c r="DH5">
        <v>965.24696991088024</v>
      </c>
      <c r="DI5">
        <v>3516.4423735152709</v>
      </c>
      <c r="DJ5">
        <v>5850.7151800620513</v>
      </c>
      <c r="DK5">
        <v>7888.4480596250969</v>
      </c>
      <c r="DL5">
        <v>9549.9468705581785</v>
      </c>
      <c r="DM5">
        <v>10755.530762438993</v>
      </c>
      <c r="DN5">
        <v>11425.572049740964</v>
      </c>
      <c r="DO5">
        <v>11505.886815527412</v>
      </c>
      <c r="DP5">
        <v>11044.600389040153</v>
      </c>
      <c r="DQ5">
        <v>10117.617923745876</v>
      </c>
      <c r="DR5">
        <v>8801.4319098259275</v>
      </c>
      <c r="DS5">
        <v>7172.5348374616915</v>
      </c>
      <c r="DT5">
        <v>5307.4191968345476</v>
      </c>
      <c r="DU5">
        <v>3282.5774781258651</v>
      </c>
      <c r="DV5">
        <v>1174.5021715170124</v>
      </c>
      <c r="DW5">
        <v>-940.31423281063394</v>
      </c>
      <c r="DX5">
        <v>-2985.3792446756929</v>
      </c>
      <c r="DY5">
        <v>-4883.9572642874555</v>
      </c>
      <c r="DZ5">
        <v>-6558.3402534177931</v>
      </c>
      <c r="EA5">
        <v>-7941.3658535520781</v>
      </c>
      <c r="EB5">
        <v>-9009.201590418339</v>
      </c>
      <c r="EC5">
        <v>-9749.5026868726291</v>
      </c>
      <c r="ED5">
        <v>-10150.089593641678</v>
      </c>
      <c r="EE5">
        <v>-10198.701167294976</v>
      </c>
      <c r="EF5">
        <v>-9882.7590222249128</v>
      </c>
      <c r="EG5">
        <v>-9188.9970871101141</v>
      </c>
      <c r="EH5">
        <v>-8103.6276939404543</v>
      </c>
      <c r="EI5">
        <v>-6612.8621158838187</v>
      </c>
      <c r="EJ5">
        <v>-4726.3909156126201</v>
      </c>
      <c r="EK5">
        <v>-2549.4638557528579</v>
      </c>
      <c r="EL5">
        <v>-212.13099133256617</v>
      </c>
      <c r="EM5">
        <v>2155.3220440977175</v>
      </c>
      <c r="EN5">
        <v>4422.6096169874372</v>
      </c>
      <c r="EO5">
        <v>6458.9472521382049</v>
      </c>
      <c r="EP5">
        <v>8146.592536701165</v>
      </c>
      <c r="EQ5">
        <v>9429.0898673137817</v>
      </c>
      <c r="ER5">
        <v>10271.570213110379</v>
      </c>
      <c r="ES5">
        <v>10640.492169210458</v>
      </c>
      <c r="ET5">
        <v>10500.979932343575</v>
      </c>
      <c r="EU5">
        <v>9817.7412253636448</v>
      </c>
      <c r="EV5">
        <v>8581.6724052035861</v>
      </c>
      <c r="EW5">
        <v>6889.8587062747083</v>
      </c>
      <c r="EX5">
        <v>4870.6713226993752</v>
      </c>
      <c r="EY5">
        <v>2653.7447101987464</v>
      </c>
      <c r="EZ5">
        <v>368.7133244939464</v>
      </c>
      <c r="FA5">
        <v>-1854.7883786938839</v>
      </c>
      <c r="FB5">
        <v>-3899.97947948715</v>
      </c>
      <c r="FC5">
        <v>-5703.3258613340367</v>
      </c>
      <c r="FD5">
        <v>-7221.5910102512053</v>
      </c>
      <c r="FE5">
        <v>-8413.9257465341689</v>
      </c>
      <c r="FF5">
        <v>-9239.9981840082419</v>
      </c>
      <c r="FG5">
        <v>-9659.5885999003531</v>
      </c>
      <c r="FH5">
        <v>-9639.798853589482</v>
      </c>
      <c r="FI5">
        <v>-9187.2311089335089</v>
      </c>
      <c r="FJ5">
        <v>-8357.2955827505812</v>
      </c>
      <c r="FK5">
        <v>-7215.7986165169013</v>
      </c>
      <c r="FL5">
        <v>-5829.0441979213656</v>
      </c>
      <c r="FM5">
        <v>-4265.3127019493841</v>
      </c>
      <c r="FN5">
        <v>-2591.3879013692554</v>
      </c>
      <c r="FO5">
        <v>-865.98348499708914</v>
      </c>
      <c r="FP5">
        <v>854.60670854117939</v>
      </c>
      <c r="FQ5">
        <v>2514.196128406928</v>
      </c>
      <c r="FR5">
        <v>4056.741214680992</v>
      </c>
      <c r="FS5">
        <v>5426.7703711223494</v>
      </c>
      <c r="FT5">
        <v>6576.1932848724564</v>
      </c>
      <c r="FU5">
        <v>7485.8685676879586</v>
      </c>
      <c r="FV5">
        <v>8144.0160098658271</v>
      </c>
      <c r="FW5">
        <v>8539.4106245628936</v>
      </c>
      <c r="FX5">
        <v>8660.9672919601107</v>
      </c>
      <c r="FY5">
        <v>8504.3315727188146</v>
      </c>
      <c r="FZ5">
        <f t="shared" si="0"/>
        <v>312616196.66190714</v>
      </c>
      <c r="GA5">
        <f>FZ5/FZ8</f>
        <v>0.10623846246540343</v>
      </c>
      <c r="GB5" s="21">
        <f t="shared" si="1"/>
        <v>10.623846246540342</v>
      </c>
    </row>
    <row r="6" spans="1:184" x14ac:dyDescent="0.4">
      <c r="A6" t="s">
        <v>13</v>
      </c>
      <c r="B6">
        <v>5022.5749175228484</v>
      </c>
      <c r="C6">
        <v>5070.1198865418737</v>
      </c>
      <c r="D6">
        <v>5094.411601704749</v>
      </c>
      <c r="E6">
        <v>5094.1020965440584</v>
      </c>
      <c r="F6">
        <v>5068.0107840197561</v>
      </c>
      <c r="G6">
        <v>5015.8755557736768</v>
      </c>
      <c r="H6">
        <v>4938.3823611431908</v>
      </c>
      <c r="I6">
        <v>4836.5386713202715</v>
      </c>
      <c r="J6">
        <v>4711.4734498176549</v>
      </c>
      <c r="K6">
        <v>4564.3854024090833</v>
      </c>
      <c r="L6">
        <v>4396.5866354775717</v>
      </c>
      <c r="M6">
        <v>4209.4616010406244</v>
      </c>
      <c r="N6">
        <v>4004.4531954314007</v>
      </c>
      <c r="O6">
        <v>3783.0347100036379</v>
      </c>
      <c r="P6">
        <v>3546.751382717659</v>
      </c>
      <c r="Q6">
        <v>3297.1664381854389</v>
      </c>
      <c r="R6">
        <v>3035.8431010189888</v>
      </c>
      <c r="S6">
        <v>2764.3445958302982</v>
      </c>
      <c r="T6">
        <v>2484.3661271048077</v>
      </c>
      <c r="U6">
        <v>2197.9580343283051</v>
      </c>
      <c r="V6">
        <v>1906.5955343705173</v>
      </c>
      <c r="W6">
        <v>1611.5117804273505</v>
      </c>
      <c r="X6">
        <v>1313.9005784440051</v>
      </c>
      <c r="Y6">
        <v>1014.9435202573368</v>
      </c>
      <c r="Z6">
        <v>715.83408324923403</v>
      </c>
      <c r="AA6">
        <v>417.82007996793618</v>
      </c>
      <c r="AB6">
        <v>122.17182466679515</v>
      </c>
      <c r="AC6">
        <v>-169.80469674661981</v>
      </c>
      <c r="AD6">
        <v>-456.7945804512201</v>
      </c>
      <c r="AE6">
        <v>-737.4829226258571</v>
      </c>
      <c r="AF6">
        <v>-1010.554819449424</v>
      </c>
      <c r="AG6">
        <v>-1274.6953671007996</v>
      </c>
      <c r="AH6">
        <v>-1528.4728266285947</v>
      </c>
      <c r="AI6">
        <v>-1769.9466171626027</v>
      </c>
      <c r="AJ6">
        <v>-1996.9410921374274</v>
      </c>
      <c r="AK6">
        <v>-2207.4702957918489</v>
      </c>
      <c r="AL6">
        <v>-2399.8357927349953</v>
      </c>
      <c r="AM6">
        <v>-2572.6967474004687</v>
      </c>
      <c r="AN6">
        <v>-2724.7917011520858</v>
      </c>
      <c r="AO6">
        <v>-2854.8591953536816</v>
      </c>
      <c r="AP6">
        <v>-2961.6377713689908</v>
      </c>
      <c r="AQ6">
        <v>-3043.8659705618247</v>
      </c>
      <c r="AR6">
        <v>-3100.282334296</v>
      </c>
      <c r="AS6">
        <v>-3129.6254039353116</v>
      </c>
      <c r="AT6">
        <v>-3130.6337208435307</v>
      </c>
      <c r="AU6">
        <v>-3102.0458263844903</v>
      </c>
      <c r="AV6">
        <v>-3042.6003975985313</v>
      </c>
      <c r="AW6">
        <v>-2951.0366542324082</v>
      </c>
      <c r="AX6">
        <v>-2826.0939517093975</v>
      </c>
      <c r="AY6">
        <v>-2666.5342155827911</v>
      </c>
      <c r="AZ6">
        <v>-2471.2755674619038</v>
      </c>
      <c r="BA6">
        <v>-2239.985750625643</v>
      </c>
      <c r="BB6">
        <v>-1974.3136768318363</v>
      </c>
      <c r="BC6">
        <v>-1676.6734755214748</v>
      </c>
      <c r="BD6">
        <v>-1349.7611588621367</v>
      </c>
      <c r="BE6">
        <v>-996.32778586263157</v>
      </c>
      <c r="BF6">
        <v>-619.12441553177996</v>
      </c>
      <c r="BG6">
        <v>-220.9021068783768</v>
      </c>
      <c r="BH6">
        <v>195.58808108875746</v>
      </c>
      <c r="BI6">
        <v>627.5950893607951</v>
      </c>
      <c r="BJ6">
        <v>1072.3678589289375</v>
      </c>
      <c r="BK6">
        <v>1527.1553307843606</v>
      </c>
      <c r="BL6">
        <v>1989.2064459182875</v>
      </c>
      <c r="BM6">
        <v>2455.7701453218942</v>
      </c>
      <c r="BN6">
        <v>2924.0953699863385</v>
      </c>
      <c r="BO6">
        <v>3391.4310609028307</v>
      </c>
      <c r="BP6">
        <v>3855.026159062556</v>
      </c>
      <c r="BQ6">
        <v>4312.129605456701</v>
      </c>
      <c r="BR6">
        <v>4759.9903410764819</v>
      </c>
      <c r="BS6">
        <v>5195.8573069130471</v>
      </c>
      <c r="BT6">
        <v>5616.9794439575853</v>
      </c>
      <c r="BU6">
        <v>6020.6056932013234</v>
      </c>
      <c r="BV6">
        <v>6403.985748756284</v>
      </c>
      <c r="BW6">
        <v>6764.3753579192198</v>
      </c>
      <c r="BX6">
        <v>7099.0545945316026</v>
      </c>
      <c r="BY6">
        <v>7405.5089991913665</v>
      </c>
      <c r="BZ6">
        <v>7681.9544239976858</v>
      </c>
      <c r="CA6">
        <v>7927.3126953373012</v>
      </c>
      <c r="CB6">
        <v>8141.3863373489494</v>
      </c>
      <c r="CC6">
        <v>8324.4192396931903</v>
      </c>
      <c r="CD6">
        <v>8476.78575343792</v>
      </c>
      <c r="CE6">
        <v>8598.8777366187878</v>
      </c>
      <c r="CF6">
        <v>8691.0870472715451</v>
      </c>
      <c r="CG6">
        <v>8753.8055434318467</v>
      </c>
      <c r="CH6">
        <v>8787.4250831354238</v>
      </c>
      <c r="CI6">
        <v>8792.3375244179679</v>
      </c>
      <c r="CJ6">
        <v>8768.9347253151773</v>
      </c>
      <c r="CK6">
        <v>8717.608543862747</v>
      </c>
      <c r="CL6">
        <v>8638.7508380963791</v>
      </c>
      <c r="CM6">
        <v>8532.7534660517777</v>
      </c>
      <c r="CN6">
        <v>8400.0082857646485</v>
      </c>
      <c r="CO6">
        <v>8240.9071552706591</v>
      </c>
      <c r="CP6">
        <v>8055.8419326055537</v>
      </c>
      <c r="CQ6">
        <v>7845.2044758050088</v>
      </c>
      <c r="CR6">
        <v>7609.386642904723</v>
      </c>
      <c r="CS6">
        <v>7348.780291940393</v>
      </c>
      <c r="CT6">
        <v>7063.7772809477465</v>
      </c>
      <c r="CU6">
        <v>6754.7694679624528</v>
      </c>
      <c r="CV6">
        <v>6422.1487110202161</v>
      </c>
      <c r="CW6">
        <v>6066.3068681567638</v>
      </c>
      <c r="CX6">
        <v>5687.6726073621339</v>
      </c>
      <c r="CY6">
        <v>5287.2194055065593</v>
      </c>
      <c r="CZ6">
        <v>4867.5660085046893</v>
      </c>
      <c r="DA6">
        <v>4431.809182452449</v>
      </c>
      <c r="DB6">
        <v>3983.0947553271926</v>
      </c>
      <c r="DC6">
        <v>3524.5762748667676</v>
      </c>
      <c r="DD6">
        <v>3059.4073868242522</v>
      </c>
      <c r="DE6">
        <v>2590.7549937711301</v>
      </c>
      <c r="DF6">
        <v>2121.8375553234109</v>
      </c>
      <c r="DG6">
        <v>1655.8865074284931</v>
      </c>
      <c r="DH6">
        <v>1196.1337323300231</v>
      </c>
      <c r="DI6">
        <v>745.81146264520612</v>
      </c>
      <c r="DJ6">
        <v>308.15325397913148</v>
      </c>
      <c r="DK6">
        <v>-113.60449776538553</v>
      </c>
      <c r="DL6">
        <v>-516.21973731628168</v>
      </c>
      <c r="DM6">
        <v>-896.45870390137861</v>
      </c>
      <c r="DN6">
        <v>-1251.1367562936375</v>
      </c>
      <c r="DO6">
        <v>-1577.4291064691006</v>
      </c>
      <c r="DP6">
        <v>-1874.1874997766008</v>
      </c>
      <c r="DQ6">
        <v>-2141.7521437551259</v>
      </c>
      <c r="DR6">
        <v>-2380.7483914225595</v>
      </c>
      <c r="DS6">
        <v>-2591.8015957968018</v>
      </c>
      <c r="DT6">
        <v>-2775.5371098957276</v>
      </c>
      <c r="DU6">
        <v>-2932.5802867372449</v>
      </c>
      <c r="DV6">
        <v>-3063.5564793392523</v>
      </c>
      <c r="DW6">
        <v>-3169.0908992584045</v>
      </c>
      <c r="DX6">
        <v>-3249.8081922065321</v>
      </c>
      <c r="DY6">
        <v>-3306.3328624342303</v>
      </c>
      <c r="DZ6">
        <v>-3339.2894141920915</v>
      </c>
      <c r="EA6">
        <v>-3349.3023517307265</v>
      </c>
      <c r="EB6">
        <v>-3336.9961793007196</v>
      </c>
      <c r="EC6">
        <v>-3302.9954011526788</v>
      </c>
      <c r="ED6">
        <v>-3247.9340206178404</v>
      </c>
      <c r="EE6">
        <v>-3172.5276351846624</v>
      </c>
      <c r="EF6">
        <v>-3077.8090845187244</v>
      </c>
      <c r="EG6">
        <v>-2965.4988939993464</v>
      </c>
      <c r="EH6">
        <v>-2837.8936641553837</v>
      </c>
      <c r="EI6">
        <v>-2697.4006763635825</v>
      </c>
      <c r="EJ6">
        <v>-2546.4272120007254</v>
      </c>
      <c r="EK6">
        <v>-2387.3805524435766</v>
      </c>
      <c r="EL6">
        <v>-2222.6679790688904</v>
      </c>
      <c r="EM6">
        <v>-2054.6967732534486</v>
      </c>
      <c r="EN6">
        <v>-1885.8742163740017</v>
      </c>
      <c r="EO6">
        <v>-1718.6075898073286</v>
      </c>
      <c r="EP6">
        <v>-1555.3041749301856</v>
      </c>
      <c r="EQ6">
        <v>-1398.3666226159239</v>
      </c>
      <c r="ER6">
        <v>-1250.0941696860637</v>
      </c>
      <c r="ES6">
        <v>-1112.1400564699079</v>
      </c>
      <c r="ET6">
        <v>-984.84531021338262</v>
      </c>
      <c r="EU6">
        <v>-868.16260414215958</v>
      </c>
      <c r="EV6">
        <v>-761.99427080004807</v>
      </c>
      <c r="EW6">
        <v>-666.21235956692362</v>
      </c>
      <c r="EX6">
        <v>-580.68285837775511</v>
      </c>
      <c r="EY6">
        <v>-505.27175516751504</v>
      </c>
      <c r="EZ6">
        <v>-439.84503787115136</v>
      </c>
      <c r="FA6">
        <v>-384.26869442362477</v>
      </c>
      <c r="FB6">
        <v>-338.40871275991412</v>
      </c>
      <c r="FC6">
        <v>-302.13108081496193</v>
      </c>
      <c r="FD6">
        <v>-275.30178652374707</v>
      </c>
      <c r="FE6">
        <v>-257.78681782122203</v>
      </c>
      <c r="FF6">
        <v>-249.45216264235023</v>
      </c>
      <c r="FG6">
        <v>-250.15261217324314</v>
      </c>
      <c r="FH6">
        <v>-259.61258982435356</v>
      </c>
      <c r="FI6">
        <v>-277.20035439029289</v>
      </c>
      <c r="FJ6">
        <v>-302.18445551210334</v>
      </c>
      <c r="FK6">
        <v>-333.81660053036921</v>
      </c>
      <c r="FL6">
        <v>-371.3449473971059</v>
      </c>
      <c r="FM6">
        <v>-414.01765406430513</v>
      </c>
      <c r="FN6">
        <v>-461.08287848396958</v>
      </c>
      <c r="FO6">
        <v>-511.78877860812008</v>
      </c>
      <c r="FP6">
        <v>-565.38351238873111</v>
      </c>
      <c r="FQ6">
        <v>-621.11523777784441</v>
      </c>
      <c r="FR6">
        <v>-678.2321127274372</v>
      </c>
      <c r="FS6">
        <v>-735.98229518951302</v>
      </c>
      <c r="FT6">
        <v>-793.61394311609092</v>
      </c>
      <c r="FU6">
        <v>-850.37521445917628</v>
      </c>
      <c r="FV6">
        <v>-905.51426717076083</v>
      </c>
      <c r="FW6">
        <v>-958.27925920284997</v>
      </c>
      <c r="FX6">
        <v>-1007.9183485074627</v>
      </c>
      <c r="FY6">
        <v>-1053.8393458878254</v>
      </c>
      <c r="FZ6">
        <f t="shared" si="0"/>
        <v>14196985.331042821</v>
      </c>
      <c r="GA6">
        <f>FZ6/FZ8</f>
        <v>4.8246569093957021E-3</v>
      </c>
      <c r="GB6" s="21">
        <f t="shared" si="1"/>
        <v>0.4824656909395702</v>
      </c>
    </row>
    <row r="7" spans="1:184" x14ac:dyDescent="0.4">
      <c r="A7" t="s">
        <v>14</v>
      </c>
      <c r="B7">
        <v>17563.646861399004</v>
      </c>
      <c r="C7">
        <v>17527.870355178617</v>
      </c>
      <c r="D7">
        <v>17490.657431341191</v>
      </c>
      <c r="E7">
        <v>17452.025023723458</v>
      </c>
      <c r="F7">
        <v>17411.990066162216</v>
      </c>
      <c r="G7">
        <v>17370.569492494182</v>
      </c>
      <c r="H7">
        <v>17327.78023655614</v>
      </c>
      <c r="I7">
        <v>17283.63923218484</v>
      </c>
      <c r="J7">
        <v>17238.163413217022</v>
      </c>
      <c r="K7">
        <v>17191.369713489461</v>
      </c>
      <c r="L7">
        <v>17143.275066838898</v>
      </c>
      <c r="M7">
        <v>17093.896407102122</v>
      </c>
      <c r="N7">
        <v>17043.250668115863</v>
      </c>
      <c r="O7">
        <v>16991.354783716888</v>
      </c>
      <c r="P7">
        <v>16938.225687741946</v>
      </c>
      <c r="Q7">
        <v>16883.880314027807</v>
      </c>
      <c r="R7">
        <v>16828.33559641122</v>
      </c>
      <c r="S7">
        <v>16771.608468728933</v>
      </c>
      <c r="T7">
        <v>16713.715864817732</v>
      </c>
      <c r="U7">
        <v>16654.674718514343</v>
      </c>
      <c r="V7">
        <v>16594.50196365553</v>
      </c>
      <c r="W7">
        <v>16533.214534078066</v>
      </c>
      <c r="X7">
        <v>16470.829363618705</v>
      </c>
      <c r="Y7">
        <v>16407.363386114179</v>
      </c>
      <c r="Z7">
        <v>16342.833535401272</v>
      </c>
      <c r="AA7">
        <v>16277.256745316747</v>
      </c>
      <c r="AB7">
        <v>16210.649949697325</v>
      </c>
      <c r="AC7">
        <v>16143.030082379795</v>
      </c>
      <c r="AD7">
        <v>16074.414077200901</v>
      </c>
      <c r="AE7">
        <v>16004.818867997417</v>
      </c>
      <c r="AF7">
        <v>15934.261388606066</v>
      </c>
      <c r="AG7">
        <v>15862.758572863639</v>
      </c>
      <c r="AH7">
        <v>15790.327354606887</v>
      </c>
      <c r="AI7">
        <v>15716.984667672541</v>
      </c>
      <c r="AJ7">
        <v>15642.747445897396</v>
      </c>
      <c r="AK7">
        <v>15567.632623118176</v>
      </c>
      <c r="AL7">
        <v>15491.657133171664</v>
      </c>
      <c r="AM7">
        <v>15414.83790989459</v>
      </c>
      <c r="AN7">
        <v>15337.191887123739</v>
      </c>
      <c r="AO7">
        <v>15258.73599869586</v>
      </c>
      <c r="AP7">
        <v>15179.487178447707</v>
      </c>
      <c r="AQ7">
        <v>15099.462360216032</v>
      </c>
      <c r="AR7">
        <v>15018.678477837588</v>
      </c>
      <c r="AS7">
        <v>14937.152465149156</v>
      </c>
      <c r="AT7">
        <v>14854.901255987465</v>
      </c>
      <c r="AU7">
        <v>14771.941784189299</v>
      </c>
      <c r="AV7">
        <v>14688.29111926798</v>
      </c>
      <c r="AW7">
        <v>14603.966873443191</v>
      </c>
      <c r="AX7">
        <v>14518.986794611203</v>
      </c>
      <c r="AY7">
        <v>14433.369942581545</v>
      </c>
      <c r="AZ7">
        <v>14347.140721445081</v>
      </c>
      <c r="BA7">
        <v>14260.325283789954</v>
      </c>
      <c r="BB7">
        <v>14172.950079117203</v>
      </c>
      <c r="BC7">
        <v>14085.041606998977</v>
      </c>
      <c r="BD7">
        <v>13996.626367007477</v>
      </c>
      <c r="BE7">
        <v>13907.730858714865</v>
      </c>
      <c r="BF7">
        <v>13818.381581693313</v>
      </c>
      <c r="BG7">
        <v>13728.605035515</v>
      </c>
      <c r="BH7">
        <v>13638.427719752101</v>
      </c>
      <c r="BI7">
        <v>13547.876133976792</v>
      </c>
      <c r="BJ7">
        <v>13456.976777761247</v>
      </c>
      <c r="BK7">
        <v>13365.756150677644</v>
      </c>
      <c r="BL7">
        <v>13274.240752298148</v>
      </c>
      <c r="BM7">
        <v>13182.457082194935</v>
      </c>
      <c r="BN7">
        <v>13090.431639940189</v>
      </c>
      <c r="BO7">
        <v>12998.190925106081</v>
      </c>
      <c r="BP7">
        <v>12905.761437264784</v>
      </c>
      <c r="BQ7">
        <v>12813.169675988478</v>
      </c>
      <c r="BR7">
        <v>12720.442140849325</v>
      </c>
      <c r="BS7">
        <v>12627.60533141952</v>
      </c>
      <c r="BT7">
        <v>12534.685747271214</v>
      </c>
      <c r="BU7">
        <v>12441.709887976602</v>
      </c>
      <c r="BV7">
        <v>12348.704253107855</v>
      </c>
      <c r="BW7">
        <v>12255.69534223713</v>
      </c>
      <c r="BX7">
        <v>12162.70986666831</v>
      </c>
      <c r="BY7">
        <v>12069.775384631987</v>
      </c>
      <c r="BZ7">
        <v>11976.919666090424</v>
      </c>
      <c r="CA7">
        <v>11884.170481005907</v>
      </c>
      <c r="CB7">
        <v>11791.555599340727</v>
      </c>
      <c r="CC7">
        <v>11699.102791057157</v>
      </c>
      <c r="CD7">
        <v>11606.839826117483</v>
      </c>
      <c r="CE7">
        <v>11514.794474483979</v>
      </c>
      <c r="CF7">
        <v>11422.994506118926</v>
      </c>
      <c r="CG7">
        <v>11331.4676909846</v>
      </c>
      <c r="CH7">
        <v>11240.24179904329</v>
      </c>
      <c r="CI7">
        <v>11149.344600257265</v>
      </c>
      <c r="CJ7">
        <v>11058.803864588814</v>
      </c>
      <c r="CK7">
        <v>10968.647362000216</v>
      </c>
      <c r="CL7">
        <v>10878.902862453751</v>
      </c>
      <c r="CM7">
        <v>10789.5981359117</v>
      </c>
      <c r="CN7">
        <v>10700.760952336335</v>
      </c>
      <c r="CO7">
        <v>10612.419081689946</v>
      </c>
      <c r="CP7">
        <v>10524.600293934809</v>
      </c>
      <c r="CQ7">
        <v>10437.332359033202</v>
      </c>
      <c r="CR7">
        <v>10350.643046947403</v>
      </c>
      <c r="CS7">
        <v>10264.560127639705</v>
      </c>
      <c r="CT7">
        <v>10179.111371072373</v>
      </c>
      <c r="CU7">
        <v>10094.324547207694</v>
      </c>
      <c r="CV7">
        <v>10010.227426007948</v>
      </c>
      <c r="CW7">
        <v>9926.8477774354178</v>
      </c>
      <c r="CX7">
        <v>9844.2133714523789</v>
      </c>
      <c r="CY7">
        <v>9762.3519780211082</v>
      </c>
      <c r="CZ7">
        <v>9681.2913671038932</v>
      </c>
      <c r="DA7">
        <v>9601.0593086630106</v>
      </c>
      <c r="DB7">
        <v>9521.6835726607387</v>
      </c>
      <c r="DC7">
        <v>9443.1919290593632</v>
      </c>
      <c r="DD7">
        <v>9365.612049805899</v>
      </c>
      <c r="DE7">
        <v>9288.9712147863229</v>
      </c>
      <c r="DF7">
        <v>9213.2966058713573</v>
      </c>
      <c r="DG7">
        <v>9138.6152933576504</v>
      </c>
      <c r="DH7">
        <v>9064.9539012456189</v>
      </c>
      <c r="DI7">
        <v>8992.338703162126</v>
      </c>
      <c r="DJ7">
        <v>8920.7946497461107</v>
      </c>
      <c r="DK7">
        <v>8850.3438513388446</v>
      </c>
      <c r="DL7">
        <v>8781.0027589123056</v>
      </c>
      <c r="DM7">
        <v>8712.7828267144541</v>
      </c>
      <c r="DN7">
        <v>8645.6914636426318</v>
      </c>
      <c r="DO7">
        <v>8579.7347602989175</v>
      </c>
      <c r="DP7">
        <v>8514.9184001358662</v>
      </c>
      <c r="DQ7">
        <v>8451.2469708230365</v>
      </c>
      <c r="DR7">
        <v>8388.7247860842635</v>
      </c>
      <c r="DS7">
        <v>8327.3561596433537</v>
      </c>
      <c r="DT7">
        <v>8267.1454052241224</v>
      </c>
      <c r="DU7">
        <v>8208.0968365503995</v>
      </c>
      <c r="DV7">
        <v>8150.2147673460095</v>
      </c>
      <c r="DW7">
        <v>8093.503369873546</v>
      </c>
      <c r="DX7">
        <v>8037.9662505507495</v>
      </c>
      <c r="DY7">
        <v>7983.6068743341511</v>
      </c>
      <c r="DZ7">
        <v>7930.4287061802734</v>
      </c>
      <c r="EA7">
        <v>7878.4352110456466</v>
      </c>
      <c r="EB7">
        <v>7827.6298538867841</v>
      </c>
      <c r="EC7">
        <v>7778.0160996602208</v>
      </c>
      <c r="ED7">
        <v>7729.5974133224809</v>
      </c>
      <c r="EE7">
        <v>7682.3772598300829</v>
      </c>
      <c r="EF7">
        <v>7636.3591041395657</v>
      </c>
      <c r="EG7">
        <v>7591.5464112074424</v>
      </c>
      <c r="EH7">
        <v>7547.942645990247</v>
      </c>
      <c r="EI7">
        <v>7505.5512734444956</v>
      </c>
      <c r="EJ7">
        <v>7464.3757585267194</v>
      </c>
      <c r="EK7">
        <v>7424.4195661934418</v>
      </c>
      <c r="EL7">
        <v>7385.6861614011859</v>
      </c>
      <c r="EM7">
        <v>7348.1790091064877</v>
      </c>
      <c r="EN7">
        <v>7311.9015742658576</v>
      </c>
      <c r="EO7">
        <v>7276.8573218358342</v>
      </c>
      <c r="EP7">
        <v>7243.04971677293</v>
      </c>
      <c r="EQ7">
        <v>7210.4822240336816</v>
      </c>
      <c r="ER7">
        <v>7179.1583085746051</v>
      </c>
      <c r="ES7">
        <v>7149.0814353522373</v>
      </c>
      <c r="ET7">
        <v>7120.2550693230896</v>
      </c>
      <c r="EU7">
        <v>7092.6826754436961</v>
      </c>
      <c r="EV7">
        <v>7066.3677186705818</v>
      </c>
      <c r="EW7">
        <v>7041.3136639602671</v>
      </c>
      <c r="EX7">
        <v>7017.5239762692809</v>
      </c>
      <c r="EY7">
        <v>6995.0021205541489</v>
      </c>
      <c r="EZ7">
        <v>6973.7515617713943</v>
      </c>
      <c r="FA7">
        <v>6953.7757648775478</v>
      </c>
      <c r="FB7">
        <v>6935.0781948291278</v>
      </c>
      <c r="FC7">
        <v>6917.6623165826613</v>
      </c>
      <c r="FD7">
        <v>6901.5315950946797</v>
      </c>
      <c r="FE7">
        <v>6886.6894953216961</v>
      </c>
      <c r="FF7">
        <v>6873.1394822202474</v>
      </c>
      <c r="FG7">
        <v>6860.8850207468531</v>
      </c>
      <c r="FH7">
        <v>6849.9295758580392</v>
      </c>
      <c r="FI7">
        <v>6840.2766125103362</v>
      </c>
      <c r="FJ7">
        <v>6831.9295956602591</v>
      </c>
      <c r="FK7">
        <v>6824.8919902643383</v>
      </c>
      <c r="FL7">
        <v>6819.1672612791044</v>
      </c>
      <c r="FM7">
        <v>6814.7588736610778</v>
      </c>
      <c r="FN7">
        <v>6811.6702923667808</v>
      </c>
      <c r="FO7">
        <v>6809.9049823527448</v>
      </c>
      <c r="FP7">
        <v>6809.4664085754875</v>
      </c>
      <c r="FQ7">
        <v>6810.3580359915441</v>
      </c>
      <c r="FR7">
        <v>6812.583329557433</v>
      </c>
      <c r="FS7">
        <v>6816.1457542296794</v>
      </c>
      <c r="FT7">
        <v>6821.0487749648091</v>
      </c>
      <c r="FU7">
        <v>6827.2958567193537</v>
      </c>
      <c r="FV7">
        <v>6834.8904644498316</v>
      </c>
      <c r="FW7">
        <v>6843.8360631127662</v>
      </c>
      <c r="FX7">
        <v>6854.1361176646897</v>
      </c>
      <c r="FY7">
        <v>6865.7940930621207</v>
      </c>
      <c r="FZ7">
        <f t="shared" si="0"/>
        <v>13632445.83293906</v>
      </c>
      <c r="GA7">
        <f>FZ7/FZ8</f>
        <v>4.6328056588208714E-3</v>
      </c>
      <c r="GB7" s="21">
        <f t="shared" si="1"/>
        <v>0.46328056588208716</v>
      </c>
    </row>
    <row r="8" spans="1:184" x14ac:dyDescent="0.4">
      <c r="A8" t="s">
        <v>16</v>
      </c>
      <c r="B8">
        <f>SUM(B2:B7)</f>
        <v>0</v>
      </c>
      <c r="C8">
        <f t="shared" ref="C8:BN8" si="2">SUM(C2:C7)</f>
        <v>0</v>
      </c>
      <c r="D8">
        <f t="shared" si="2"/>
        <v>200.62079999999696</v>
      </c>
      <c r="E8">
        <f t="shared" si="2"/>
        <v>0</v>
      </c>
      <c r="F8">
        <f t="shared" si="2"/>
        <v>0</v>
      </c>
      <c r="G8">
        <f t="shared" si="2"/>
        <v>0</v>
      </c>
      <c r="H8">
        <f t="shared" si="2"/>
        <v>71297.193599999999</v>
      </c>
      <c r="I8">
        <f t="shared" si="2"/>
        <v>0</v>
      </c>
      <c r="J8">
        <f t="shared" si="2"/>
        <v>0</v>
      </c>
      <c r="K8">
        <f t="shared" si="2"/>
        <v>0</v>
      </c>
      <c r="L8">
        <f t="shared" si="2"/>
        <v>0</v>
      </c>
      <c r="M8">
        <f t="shared" si="2"/>
        <v>0</v>
      </c>
      <c r="N8">
        <f t="shared" si="2"/>
        <v>0</v>
      </c>
      <c r="O8">
        <f t="shared" si="2"/>
        <v>0</v>
      </c>
      <c r="P8">
        <f t="shared" si="2"/>
        <v>280.28160000000207</v>
      </c>
      <c r="Q8">
        <f t="shared" si="2"/>
        <v>0</v>
      </c>
      <c r="R8">
        <f t="shared" si="2"/>
        <v>0</v>
      </c>
      <c r="S8">
        <f t="shared" si="2"/>
        <v>0</v>
      </c>
      <c r="T8">
        <f t="shared" si="2"/>
        <v>284120.95679999993</v>
      </c>
      <c r="U8">
        <f t="shared" si="2"/>
        <v>32088.527999999991</v>
      </c>
      <c r="V8">
        <f t="shared" si="2"/>
        <v>0</v>
      </c>
      <c r="W8">
        <f t="shared" si="2"/>
        <v>0</v>
      </c>
      <c r="X8">
        <f t="shared" si="2"/>
        <v>0</v>
      </c>
      <c r="Y8">
        <f t="shared" si="2"/>
        <v>0</v>
      </c>
      <c r="Z8">
        <f t="shared" si="2"/>
        <v>0</v>
      </c>
      <c r="AA8">
        <f t="shared" si="2"/>
        <v>0</v>
      </c>
      <c r="AB8">
        <f t="shared" si="2"/>
        <v>575.85599999999977</v>
      </c>
      <c r="AC8">
        <f t="shared" si="2"/>
        <v>0</v>
      </c>
      <c r="AD8">
        <f t="shared" si="2"/>
        <v>0</v>
      </c>
      <c r="AE8">
        <f t="shared" si="2"/>
        <v>0</v>
      </c>
      <c r="AF8">
        <f t="shared" si="2"/>
        <v>0</v>
      </c>
      <c r="AG8">
        <f t="shared" si="2"/>
        <v>88192.8</v>
      </c>
      <c r="AH8">
        <f t="shared" si="2"/>
        <v>0</v>
      </c>
      <c r="AI8">
        <f t="shared" si="2"/>
        <v>0</v>
      </c>
      <c r="AJ8">
        <f t="shared" si="2"/>
        <v>0</v>
      </c>
      <c r="AK8">
        <f t="shared" si="2"/>
        <v>0</v>
      </c>
      <c r="AL8">
        <f t="shared" si="2"/>
        <v>0</v>
      </c>
      <c r="AM8">
        <f t="shared" si="2"/>
        <v>0</v>
      </c>
      <c r="AN8">
        <f t="shared" si="2"/>
        <v>397.44000000000051</v>
      </c>
      <c r="AO8">
        <f t="shared" si="2"/>
        <v>0</v>
      </c>
      <c r="AP8">
        <f t="shared" si="2"/>
        <v>0</v>
      </c>
      <c r="AQ8">
        <f t="shared" si="2"/>
        <v>0</v>
      </c>
      <c r="AR8">
        <f t="shared" si="2"/>
        <v>0</v>
      </c>
      <c r="AS8">
        <f t="shared" si="2"/>
        <v>0</v>
      </c>
      <c r="AT8">
        <f t="shared" si="2"/>
        <v>0</v>
      </c>
      <c r="AU8">
        <f t="shared" si="2"/>
        <v>0</v>
      </c>
      <c r="AV8">
        <f t="shared" si="2"/>
        <v>0</v>
      </c>
      <c r="AW8">
        <f t="shared" si="2"/>
        <v>0</v>
      </c>
      <c r="AX8">
        <f t="shared" si="2"/>
        <v>0</v>
      </c>
      <c r="AY8">
        <f t="shared" si="2"/>
        <v>0</v>
      </c>
      <c r="AZ8">
        <f t="shared" si="2"/>
        <v>348.01919999999518</v>
      </c>
      <c r="BA8">
        <f t="shared" si="2"/>
        <v>0</v>
      </c>
      <c r="BB8">
        <f t="shared" si="2"/>
        <v>0</v>
      </c>
      <c r="BC8">
        <f t="shared" si="2"/>
        <v>0</v>
      </c>
      <c r="BD8">
        <f t="shared" si="2"/>
        <v>0</v>
      </c>
      <c r="BE8">
        <f t="shared" si="2"/>
        <v>0</v>
      </c>
      <c r="BF8">
        <f t="shared" si="2"/>
        <v>0</v>
      </c>
      <c r="BG8">
        <f t="shared" si="2"/>
        <v>0</v>
      </c>
      <c r="BH8">
        <f t="shared" si="2"/>
        <v>0</v>
      </c>
      <c r="BI8">
        <f t="shared" si="2"/>
        <v>0</v>
      </c>
      <c r="BJ8">
        <f t="shared" si="2"/>
        <v>0</v>
      </c>
      <c r="BK8">
        <f t="shared" si="2"/>
        <v>0</v>
      </c>
      <c r="BL8">
        <f t="shared" si="2"/>
        <v>163.55520000000251</v>
      </c>
      <c r="BM8">
        <f t="shared" si="2"/>
        <v>0</v>
      </c>
      <c r="BN8">
        <f t="shared" si="2"/>
        <v>0</v>
      </c>
      <c r="BO8">
        <f t="shared" ref="BO8:DZ8" si="3">SUM(BO2:BO7)</f>
        <v>0</v>
      </c>
      <c r="BP8">
        <f t="shared" si="3"/>
        <v>621955.67039999983</v>
      </c>
      <c r="BQ8">
        <f t="shared" si="3"/>
        <v>964.13760000001639</v>
      </c>
      <c r="BR8">
        <f t="shared" si="3"/>
        <v>0</v>
      </c>
      <c r="BS8">
        <f t="shared" si="3"/>
        <v>0</v>
      </c>
      <c r="BT8">
        <f t="shared" si="3"/>
        <v>0</v>
      </c>
      <c r="BU8">
        <f t="shared" si="3"/>
        <v>0</v>
      </c>
      <c r="BV8">
        <f t="shared" si="3"/>
        <v>0</v>
      </c>
      <c r="BW8">
        <f t="shared" si="3"/>
        <v>0</v>
      </c>
      <c r="BX8">
        <f t="shared" si="3"/>
        <v>475.19999999999709</v>
      </c>
      <c r="BY8">
        <f t="shared" si="3"/>
        <v>0</v>
      </c>
      <c r="BZ8">
        <f t="shared" si="3"/>
        <v>0</v>
      </c>
      <c r="CA8">
        <f t="shared" si="3"/>
        <v>40608.000000000007</v>
      </c>
      <c r="CB8">
        <f t="shared" si="3"/>
        <v>123200.352</v>
      </c>
      <c r="CC8">
        <f t="shared" si="3"/>
        <v>0</v>
      </c>
      <c r="CD8">
        <f t="shared" si="3"/>
        <v>0</v>
      </c>
      <c r="CE8">
        <f t="shared" si="3"/>
        <v>0</v>
      </c>
      <c r="CF8">
        <f t="shared" si="3"/>
        <v>0</v>
      </c>
      <c r="CG8">
        <f t="shared" si="3"/>
        <v>0</v>
      </c>
      <c r="CH8">
        <f t="shared" si="3"/>
        <v>0</v>
      </c>
      <c r="CI8">
        <f t="shared" si="3"/>
        <v>0</v>
      </c>
      <c r="CJ8">
        <f t="shared" si="3"/>
        <v>596.3327999999965</v>
      </c>
      <c r="CK8">
        <f t="shared" si="3"/>
        <v>0</v>
      </c>
      <c r="CL8">
        <f t="shared" si="3"/>
        <v>0</v>
      </c>
      <c r="CM8">
        <f t="shared" si="3"/>
        <v>0</v>
      </c>
      <c r="CN8">
        <f t="shared" si="3"/>
        <v>96437.433600000004</v>
      </c>
      <c r="CO8">
        <f t="shared" si="3"/>
        <v>34488.2016</v>
      </c>
      <c r="CP8">
        <f t="shared" si="3"/>
        <v>0</v>
      </c>
      <c r="CQ8">
        <f t="shared" si="3"/>
        <v>0</v>
      </c>
      <c r="CR8">
        <f t="shared" si="3"/>
        <v>0</v>
      </c>
      <c r="CS8">
        <f t="shared" si="3"/>
        <v>0</v>
      </c>
      <c r="CT8">
        <f t="shared" si="3"/>
        <v>0</v>
      </c>
      <c r="CU8">
        <f t="shared" si="3"/>
        <v>0</v>
      </c>
      <c r="CV8">
        <f t="shared" si="3"/>
        <v>3001.363199999998</v>
      </c>
      <c r="CW8">
        <f t="shared" si="3"/>
        <v>1114.7327999999998</v>
      </c>
      <c r="CX8">
        <f t="shared" si="3"/>
        <v>0</v>
      </c>
      <c r="CY8">
        <f t="shared" si="3"/>
        <v>0</v>
      </c>
      <c r="CZ8">
        <f t="shared" si="3"/>
        <v>0</v>
      </c>
      <c r="DA8">
        <f t="shared" si="3"/>
        <v>0</v>
      </c>
      <c r="DB8">
        <f t="shared" si="3"/>
        <v>0</v>
      </c>
      <c r="DC8">
        <f t="shared" si="3"/>
        <v>0</v>
      </c>
      <c r="DD8">
        <f t="shared" si="3"/>
        <v>0</v>
      </c>
      <c r="DE8">
        <f t="shared" si="3"/>
        <v>0</v>
      </c>
      <c r="DF8">
        <f t="shared" si="3"/>
        <v>0</v>
      </c>
      <c r="DG8">
        <f t="shared" si="3"/>
        <v>0</v>
      </c>
      <c r="DH8">
        <f t="shared" si="3"/>
        <v>2164.4928</v>
      </c>
      <c r="DI8">
        <f t="shared" si="3"/>
        <v>3.7152000000023691</v>
      </c>
      <c r="DJ8">
        <f t="shared" si="3"/>
        <v>0</v>
      </c>
      <c r="DK8">
        <f t="shared" si="3"/>
        <v>0</v>
      </c>
      <c r="DL8">
        <f t="shared" si="3"/>
        <v>1147.4784</v>
      </c>
      <c r="DM8">
        <f t="shared" si="3"/>
        <v>138035.23199999999</v>
      </c>
      <c r="DN8">
        <f t="shared" si="3"/>
        <v>90.115200000000186</v>
      </c>
      <c r="DO8">
        <f t="shared" si="3"/>
        <v>0</v>
      </c>
      <c r="DP8">
        <f t="shared" si="3"/>
        <v>0</v>
      </c>
      <c r="DQ8">
        <f t="shared" si="3"/>
        <v>0</v>
      </c>
      <c r="DR8">
        <f t="shared" si="3"/>
        <v>0</v>
      </c>
      <c r="DS8">
        <f t="shared" si="3"/>
        <v>0</v>
      </c>
      <c r="DT8">
        <f t="shared" si="3"/>
        <v>3274.0416000000005</v>
      </c>
      <c r="DU8">
        <f t="shared" si="3"/>
        <v>0</v>
      </c>
      <c r="DV8">
        <f t="shared" si="3"/>
        <v>0</v>
      </c>
      <c r="DW8">
        <f t="shared" si="3"/>
        <v>0</v>
      </c>
      <c r="DX8">
        <f t="shared" si="3"/>
        <v>1.1231999999999971</v>
      </c>
      <c r="DY8">
        <f t="shared" si="3"/>
        <v>221.87519999999859</v>
      </c>
      <c r="DZ8">
        <f t="shared" si="3"/>
        <v>0</v>
      </c>
      <c r="EA8">
        <f t="shared" ref="EA8:FY8" si="4">SUM(EA2:EA7)</f>
        <v>0</v>
      </c>
      <c r="EB8">
        <f t="shared" si="4"/>
        <v>0</v>
      </c>
      <c r="EC8">
        <f t="shared" si="4"/>
        <v>0</v>
      </c>
      <c r="ED8">
        <f t="shared" si="4"/>
        <v>0</v>
      </c>
      <c r="EE8">
        <f t="shared" si="4"/>
        <v>0</v>
      </c>
      <c r="EF8">
        <f t="shared" si="4"/>
        <v>1969.0560000000005</v>
      </c>
      <c r="EG8">
        <f t="shared" si="4"/>
        <v>0</v>
      </c>
      <c r="EH8">
        <f t="shared" si="4"/>
        <v>0</v>
      </c>
      <c r="EI8">
        <f t="shared" si="4"/>
        <v>0</v>
      </c>
      <c r="EJ8">
        <f t="shared" si="4"/>
        <v>34949.404799999989</v>
      </c>
      <c r="EK8">
        <f t="shared" si="4"/>
        <v>1685.6640000000007</v>
      </c>
      <c r="EL8">
        <f t="shared" si="4"/>
        <v>247.10400000000118</v>
      </c>
      <c r="EM8">
        <f t="shared" si="4"/>
        <v>0</v>
      </c>
      <c r="EN8">
        <f t="shared" si="4"/>
        <v>0</v>
      </c>
      <c r="EO8">
        <f t="shared" si="4"/>
        <v>0</v>
      </c>
      <c r="EP8">
        <f t="shared" si="4"/>
        <v>0</v>
      </c>
      <c r="EQ8">
        <f t="shared" si="4"/>
        <v>0</v>
      </c>
      <c r="ER8">
        <f t="shared" si="4"/>
        <v>1760.3136000000013</v>
      </c>
      <c r="ES8">
        <f t="shared" si="4"/>
        <v>0</v>
      </c>
      <c r="ET8">
        <f t="shared" si="4"/>
        <v>0</v>
      </c>
      <c r="EU8">
        <f t="shared" si="4"/>
        <v>99556.732799999998</v>
      </c>
      <c r="EV8">
        <f t="shared" si="4"/>
        <v>0</v>
      </c>
      <c r="EW8">
        <f t="shared" si="4"/>
        <v>0</v>
      </c>
      <c r="EX8">
        <f t="shared" si="4"/>
        <v>0</v>
      </c>
      <c r="EY8">
        <f t="shared" si="4"/>
        <v>0</v>
      </c>
      <c r="EZ8">
        <f t="shared" si="4"/>
        <v>0</v>
      </c>
      <c r="FA8">
        <f t="shared" si="4"/>
        <v>0</v>
      </c>
      <c r="FB8">
        <f t="shared" si="4"/>
        <v>0</v>
      </c>
      <c r="FC8">
        <f t="shared" si="4"/>
        <v>0</v>
      </c>
      <c r="FD8">
        <f t="shared" si="4"/>
        <v>2875.2192000000005</v>
      </c>
      <c r="FE8">
        <f t="shared" si="4"/>
        <v>0</v>
      </c>
      <c r="FF8">
        <f t="shared" si="4"/>
        <v>0</v>
      </c>
      <c r="FG8">
        <f t="shared" si="4"/>
        <v>0</v>
      </c>
      <c r="FH8">
        <f t="shared" si="4"/>
        <v>7791.3792000000012</v>
      </c>
      <c r="FI8">
        <f t="shared" si="4"/>
        <v>9359.7119999999995</v>
      </c>
      <c r="FJ8">
        <f t="shared" si="4"/>
        <v>0</v>
      </c>
      <c r="FK8">
        <f t="shared" si="4"/>
        <v>0</v>
      </c>
      <c r="FL8">
        <f t="shared" si="4"/>
        <v>0</v>
      </c>
      <c r="FM8">
        <f t="shared" si="4"/>
        <v>0</v>
      </c>
      <c r="FN8">
        <f t="shared" si="4"/>
        <v>0</v>
      </c>
      <c r="FO8">
        <f t="shared" si="4"/>
        <v>0</v>
      </c>
      <c r="FP8">
        <f t="shared" si="4"/>
        <v>1494.8063999999995</v>
      </c>
      <c r="FQ8">
        <f t="shared" si="4"/>
        <v>0</v>
      </c>
      <c r="FR8">
        <f t="shared" si="4"/>
        <v>0</v>
      </c>
      <c r="FS8">
        <f t="shared" si="4"/>
        <v>1045.5264000000006</v>
      </c>
      <c r="FT8">
        <f t="shared" si="4"/>
        <v>339.7248000000036</v>
      </c>
      <c r="FU8">
        <f t="shared" si="4"/>
        <v>92396.246400000004</v>
      </c>
      <c r="FV8">
        <f t="shared" si="4"/>
        <v>0</v>
      </c>
      <c r="FW8">
        <f t="shared" si="4"/>
        <v>0</v>
      </c>
      <c r="FX8">
        <f t="shared" si="4"/>
        <v>0</v>
      </c>
      <c r="FY8">
        <f t="shared" si="4"/>
        <v>0</v>
      </c>
      <c r="FZ8">
        <f t="shared" si="0"/>
        <v>2942589617.8016567</v>
      </c>
      <c r="GB8" s="21">
        <f>SUM(GB2:GB7)</f>
        <v>254.50419818085172</v>
      </c>
    </row>
    <row r="9" spans="1:184" x14ac:dyDescent="0.4">
      <c r="A9" t="s">
        <v>6</v>
      </c>
      <c r="GB9" s="21"/>
    </row>
    <row r="10" spans="1:184" x14ac:dyDescent="0.4">
      <c r="A10" t="s">
        <v>9</v>
      </c>
      <c r="B10">
        <v>256432.60503108753</v>
      </c>
      <c r="C10">
        <v>411585.33142267115</v>
      </c>
      <c r="D10">
        <v>607200.90747439838</v>
      </c>
      <c r="E10">
        <v>148702.48663203849</v>
      </c>
      <c r="F10">
        <v>-220020.22007346686</v>
      </c>
      <c r="G10">
        <v>-561553.79238666443</v>
      </c>
      <c r="H10">
        <v>501597.13428073685</v>
      </c>
      <c r="I10">
        <v>-405299.38912321464</v>
      </c>
      <c r="J10">
        <v>-154728.00979677492</v>
      </c>
      <c r="K10">
        <v>15814.80213113947</v>
      </c>
      <c r="L10">
        <v>71678.612573680381</v>
      </c>
      <c r="M10">
        <v>22689.093207332047</v>
      </c>
      <c r="N10">
        <v>-72107.361291432288</v>
      </c>
      <c r="O10">
        <v>-110809.87872441659</v>
      </c>
      <c r="P10">
        <v>292563.11171456648</v>
      </c>
      <c r="Q10">
        <v>-174622.26011957962</v>
      </c>
      <c r="R10">
        <v>-483365.26730236167</v>
      </c>
      <c r="S10">
        <v>-934155.57968641212</v>
      </c>
      <c r="T10">
        <v>1050344.9478156837</v>
      </c>
      <c r="U10">
        <v>-480081.12364670762</v>
      </c>
      <c r="V10">
        <v>-974772.3670006895</v>
      </c>
      <c r="W10">
        <v>-338588.78668849735</v>
      </c>
      <c r="X10">
        <v>241541.70279417295</v>
      </c>
      <c r="Y10">
        <v>501572.15857734164</v>
      </c>
      <c r="Z10">
        <v>267397.49732207344</v>
      </c>
      <c r="AA10">
        <v>-269489.12503059342</v>
      </c>
      <c r="AB10">
        <v>198796.80893152629</v>
      </c>
      <c r="AC10">
        <v>-197172.38069713494</v>
      </c>
      <c r="AD10">
        <v>239498.81383536552</v>
      </c>
      <c r="AE10">
        <v>112320.44138784693</v>
      </c>
      <c r="AF10">
        <v>-393935.99465838884</v>
      </c>
      <c r="AG10">
        <v>453020.27807781048</v>
      </c>
      <c r="AH10">
        <v>-470475.20327903773</v>
      </c>
      <c r="AI10">
        <v>-41362.84120333544</v>
      </c>
      <c r="AJ10">
        <v>278774.21612613596</v>
      </c>
      <c r="AK10">
        <v>334019.2363955371</v>
      </c>
      <c r="AL10">
        <v>76425.863321246288</v>
      </c>
      <c r="AM10">
        <v>-231895.53045543819</v>
      </c>
      <c r="AN10">
        <v>204588.76892198579</v>
      </c>
      <c r="AO10">
        <v>-192707.46850049568</v>
      </c>
      <c r="AP10">
        <v>-49356.439826108108</v>
      </c>
      <c r="AQ10">
        <v>59025.829764538255</v>
      </c>
      <c r="AR10">
        <v>120773.51192017106</v>
      </c>
      <c r="AS10">
        <v>145489.35625091585</v>
      </c>
      <c r="AT10">
        <v>148607.51452520283</v>
      </c>
      <c r="AU10">
        <v>140952.31564514703</v>
      </c>
      <c r="AV10">
        <v>116439.42159505424</v>
      </c>
      <c r="AW10">
        <v>65297.854990406217</v>
      </c>
      <c r="AX10">
        <v>-21994.556802061135</v>
      </c>
      <c r="AY10">
        <v>-149484.52569577115</v>
      </c>
      <c r="AZ10">
        <v>206719.05822905424</v>
      </c>
      <c r="BA10">
        <v>-313415.70940310165</v>
      </c>
      <c r="BB10">
        <v>-162542.04072647856</v>
      </c>
      <c r="BC10">
        <v>145074.78096336147</v>
      </c>
      <c r="BD10">
        <v>555548.71318791644</v>
      </c>
      <c r="BE10">
        <v>1015296.3351657009</v>
      </c>
      <c r="BF10">
        <v>1475544.9800506623</v>
      </c>
      <c r="BG10">
        <v>1894461.2622918971</v>
      </c>
      <c r="BH10">
        <v>2226336.0936769815</v>
      </c>
      <c r="BI10">
        <v>2415370.1519397786</v>
      </c>
      <c r="BJ10">
        <v>2351075.5476210816</v>
      </c>
      <c r="BK10">
        <v>1888735.0005809311</v>
      </c>
      <c r="BL10">
        <v>1413249.0818569828</v>
      </c>
      <c r="BM10">
        <v>-624217.42805333168</v>
      </c>
      <c r="BN10">
        <v>-2352495.2525175326</v>
      </c>
      <c r="BO10">
        <v>-3775528.1701243133</v>
      </c>
      <c r="BP10">
        <v>3766472.0273447661</v>
      </c>
      <c r="BQ10">
        <v>-3652026.1055324282</v>
      </c>
      <c r="BR10">
        <v>-2915260.6455310816</v>
      </c>
      <c r="BS10">
        <v>-1587712.3149025764</v>
      </c>
      <c r="BT10">
        <v>-273503.45677130192</v>
      </c>
      <c r="BU10">
        <v>738030.87387126405</v>
      </c>
      <c r="BV10">
        <v>1269849.7988852425</v>
      </c>
      <c r="BW10">
        <v>1282123.0469532115</v>
      </c>
      <c r="BX10">
        <v>1409883.0080207856</v>
      </c>
      <c r="BY10">
        <v>-48697.725795391671</v>
      </c>
      <c r="BZ10">
        <v>-853080.00889123953</v>
      </c>
      <c r="CA10">
        <v>-806462.20265997038</v>
      </c>
      <c r="CB10">
        <v>566164.98467476515</v>
      </c>
      <c r="CC10">
        <v>-471684.41141126986</v>
      </c>
      <c r="CD10">
        <v>130.06502414696479</v>
      </c>
      <c r="CE10">
        <v>247399.75718367906</v>
      </c>
      <c r="CF10">
        <v>277950.16571008007</v>
      </c>
      <c r="CG10">
        <v>147689.05009461794</v>
      </c>
      <c r="CH10">
        <v>-78168.36411320878</v>
      </c>
      <c r="CI10">
        <v>-256034.72479088022</v>
      </c>
      <c r="CJ10">
        <v>311124.6971175237</v>
      </c>
      <c r="CK10">
        <v>-282323.41669974528</v>
      </c>
      <c r="CL10">
        <v>-376300.18418977072</v>
      </c>
      <c r="CM10">
        <v>-577323.471492977</v>
      </c>
      <c r="CN10">
        <v>649031.13995065494</v>
      </c>
      <c r="CO10">
        <v>430464.66640144662</v>
      </c>
      <c r="CP10">
        <v>-614195.53372582234</v>
      </c>
      <c r="CQ10">
        <v>-197677.63681728853</v>
      </c>
      <c r="CR10">
        <v>184428.52621093814</v>
      </c>
      <c r="CS10">
        <v>333332.65882810391</v>
      </c>
      <c r="CT10">
        <v>140540.75883791715</v>
      </c>
      <c r="CU10">
        <v>-205274.37127518991</v>
      </c>
      <c r="CV10">
        <v>167396.87145833604</v>
      </c>
      <c r="CW10">
        <v>-4526.780467437542</v>
      </c>
      <c r="CX10">
        <v>-144566.68055634992</v>
      </c>
      <c r="CY10">
        <v>34124.440233301808</v>
      </c>
      <c r="CZ10">
        <v>105154.41658996971</v>
      </c>
      <c r="DA10">
        <v>59862.565165258391</v>
      </c>
      <c r="DB10">
        <v>-69328.376402247741</v>
      </c>
      <c r="DC10">
        <v>76226.388380615172</v>
      </c>
      <c r="DD10">
        <v>-60179.83687640664</v>
      </c>
      <c r="DE10">
        <v>-213329.75107778693</v>
      </c>
      <c r="DF10">
        <v>-159238.84845984998</v>
      </c>
      <c r="DG10">
        <v>-40424.743594526466</v>
      </c>
      <c r="DH10">
        <v>657708.38697979134</v>
      </c>
      <c r="DI10">
        <v>-156654.27572147382</v>
      </c>
      <c r="DJ10">
        <v>-657701.49310540291</v>
      </c>
      <c r="DK10">
        <v>-1174939.0057846964</v>
      </c>
      <c r="DL10">
        <v>-1338913.9204890963</v>
      </c>
      <c r="DM10">
        <v>1421764.0464813542</v>
      </c>
      <c r="DN10">
        <v>-1434824.953749924</v>
      </c>
      <c r="DO10">
        <v>-1151675.7668552082</v>
      </c>
      <c r="DP10">
        <v>-948923.7300897087</v>
      </c>
      <c r="DQ10">
        <v>-751594.54840075667</v>
      </c>
      <c r="DR10">
        <v>-425811.12851299962</v>
      </c>
      <c r="DS10">
        <v>-239984.21704870751</v>
      </c>
      <c r="DT10">
        <v>541881.87160884321</v>
      </c>
      <c r="DU10">
        <v>-78135.727320315578</v>
      </c>
      <c r="DV10">
        <v>-102353.55061229864</v>
      </c>
      <c r="DW10">
        <v>-114722.71296953638</v>
      </c>
      <c r="DX10">
        <v>-63263.959376459599</v>
      </c>
      <c r="DY10">
        <v>9346.7449785648278</v>
      </c>
      <c r="DZ10">
        <v>-86358.267383769868</v>
      </c>
      <c r="EA10">
        <v>-182921.84049112926</v>
      </c>
      <c r="EB10">
        <v>-163811.26841743721</v>
      </c>
      <c r="EC10">
        <v>-54369.138303800668</v>
      </c>
      <c r="ED10">
        <v>96395.456121512441</v>
      </c>
      <c r="EE10">
        <v>243899.1610329606</v>
      </c>
      <c r="EF10">
        <v>936842.38250019215</v>
      </c>
      <c r="EG10">
        <v>159219.66494845471</v>
      </c>
      <c r="EH10">
        <v>-315787.73069886176</v>
      </c>
      <c r="EI10">
        <v>-925063.37506050919</v>
      </c>
      <c r="EJ10">
        <v>764918.07929570088</v>
      </c>
      <c r="EK10">
        <v>-556174.94804724422</v>
      </c>
      <c r="EL10">
        <v>360817.65516318165</v>
      </c>
      <c r="EM10">
        <v>300225.74219657941</v>
      </c>
      <c r="EN10">
        <v>224613.3711960779</v>
      </c>
      <c r="EO10">
        <v>51087.359861932593</v>
      </c>
      <c r="EP10">
        <v>-132031.16293187905</v>
      </c>
      <c r="EQ10">
        <v>-227717.7804929546</v>
      </c>
      <c r="ER10">
        <v>349456.03440187912</v>
      </c>
      <c r="ES10">
        <v>-256600.29193848744</v>
      </c>
      <c r="ET10">
        <v>-638936.77936167689</v>
      </c>
      <c r="EU10">
        <v>750242.81552103674</v>
      </c>
      <c r="EV10">
        <v>-807411.79481864208</v>
      </c>
      <c r="EW10">
        <v>-626749.97496324265</v>
      </c>
      <c r="EX10">
        <v>-189096.28508293757</v>
      </c>
      <c r="EY10">
        <v>297104.93335056811</v>
      </c>
      <c r="EZ10">
        <v>640023.71802332078</v>
      </c>
      <c r="FA10">
        <v>619857.76389656507</v>
      </c>
      <c r="FB10">
        <v>182193.63763125447</v>
      </c>
      <c r="FC10">
        <v>-346318.53423256573</v>
      </c>
      <c r="FD10">
        <v>246815.06391449057</v>
      </c>
      <c r="FE10">
        <v>-156676.20253489082</v>
      </c>
      <c r="FF10">
        <v>108443.56350728462</v>
      </c>
      <c r="FG10">
        <v>-119921.70231650642</v>
      </c>
      <c r="FH10">
        <v>-106382.82059950553</v>
      </c>
      <c r="FI10">
        <v>212249.54980594449</v>
      </c>
      <c r="FJ10">
        <v>-227528.92753050153</v>
      </c>
      <c r="FK10">
        <v>-11832.769690227473</v>
      </c>
      <c r="FL10">
        <v>145680.90553619087</v>
      </c>
      <c r="FM10">
        <v>141156.00442339355</v>
      </c>
      <c r="FN10">
        <v>-31267.697027792477</v>
      </c>
      <c r="FO10">
        <v>-200739.21955137042</v>
      </c>
      <c r="FP10">
        <v>312947.13125904946</v>
      </c>
      <c r="FQ10">
        <v>-245480.31962451391</v>
      </c>
      <c r="FR10">
        <v>-382963.38476749364</v>
      </c>
      <c r="FS10">
        <v>-503368.32513968577</v>
      </c>
      <c r="FT10">
        <v>-856317.800797162</v>
      </c>
      <c r="FU10">
        <v>855170.86004200473</v>
      </c>
      <c r="FV10">
        <v>-791462.29527874675</v>
      </c>
      <c r="FW10">
        <v>159732.20223029476</v>
      </c>
      <c r="FX10">
        <v>689052.44895474962</v>
      </c>
      <c r="FY10">
        <v>280332.9822243501</v>
      </c>
      <c r="FZ10">
        <f t="shared" si="0"/>
        <v>701111598615.52747</v>
      </c>
      <c r="GA10">
        <f>FZ10/FZ16</f>
        <v>1.2156538306258569</v>
      </c>
      <c r="GB10" s="21">
        <f t="shared" si="1"/>
        <v>121.56538306258568</v>
      </c>
    </row>
    <row r="11" spans="1:184" x14ac:dyDescent="0.4">
      <c r="A11" t="s">
        <v>10</v>
      </c>
      <c r="B11">
        <v>-289771.34825891937</v>
      </c>
      <c r="C11">
        <v>-424154.28390096175</v>
      </c>
      <c r="D11">
        <v>-429847.51187437773</v>
      </c>
      <c r="E11">
        <v>-263024.13790082827</v>
      </c>
      <c r="F11">
        <v>14718.732699807602</v>
      </c>
      <c r="G11">
        <v>275536.64954323909</v>
      </c>
      <c r="H11">
        <v>310607.74086567777</v>
      </c>
      <c r="I11">
        <v>98997.154455299955</v>
      </c>
      <c r="J11">
        <v>-89337.48440664541</v>
      </c>
      <c r="K11">
        <v>-161970.80869998728</v>
      </c>
      <c r="L11">
        <v>-110978.08621475421</v>
      </c>
      <c r="M11">
        <v>17964.808605814105</v>
      </c>
      <c r="N11">
        <v>123777.22402167511</v>
      </c>
      <c r="O11">
        <v>73115.053253982871</v>
      </c>
      <c r="P11">
        <v>-149682.39408029243</v>
      </c>
      <c r="Q11">
        <v>-252713.13136066502</v>
      </c>
      <c r="R11">
        <v>-161300.70480913355</v>
      </c>
      <c r="S11">
        <v>117886.01227195066</v>
      </c>
      <c r="T11">
        <v>469956.65680907067</v>
      </c>
      <c r="U11">
        <v>498263.31479328941</v>
      </c>
      <c r="V11">
        <v>228574.39443920905</v>
      </c>
      <c r="W11">
        <v>-193785.46342783142</v>
      </c>
      <c r="X11">
        <v>-541459.89776554331</v>
      </c>
      <c r="Y11">
        <v>-605856.2233297769</v>
      </c>
      <c r="Z11">
        <v>-257767.59892036102</v>
      </c>
      <c r="AA11">
        <v>308223.20191752072</v>
      </c>
      <c r="AB11">
        <v>540758.64558183355</v>
      </c>
      <c r="AC11">
        <v>78711.841622029897</v>
      </c>
      <c r="AD11">
        <v>-476746.65670317406</v>
      </c>
      <c r="AE11">
        <v>-428415.24372216238</v>
      </c>
      <c r="AF11">
        <v>50315.818860680301</v>
      </c>
      <c r="AG11">
        <v>392502.02869728807</v>
      </c>
      <c r="AH11">
        <v>231164.9504040083</v>
      </c>
      <c r="AI11">
        <v>-94762.135072268793</v>
      </c>
      <c r="AJ11">
        <v>-317835.45689736598</v>
      </c>
      <c r="AK11">
        <v>-311437.61648327636</v>
      </c>
      <c r="AL11">
        <v>-42660.797888031622</v>
      </c>
      <c r="AM11">
        <v>234764.60516054538</v>
      </c>
      <c r="AN11">
        <v>259521.84907175758</v>
      </c>
      <c r="AO11">
        <v>64319.203822878168</v>
      </c>
      <c r="AP11">
        <v>-147749.46983468742</v>
      </c>
      <c r="AQ11">
        <v>-300766.5526677015</v>
      </c>
      <c r="AR11">
        <v>-365280.1132040142</v>
      </c>
      <c r="AS11">
        <v>-337009.35489363858</v>
      </c>
      <c r="AT11">
        <v>-234785.5633018497</v>
      </c>
      <c r="AU11">
        <v>-79443.400447588167</v>
      </c>
      <c r="AV11">
        <v>121537.979655357</v>
      </c>
      <c r="AW11">
        <v>363537.10100112669</v>
      </c>
      <c r="AX11">
        <v>641536.21487745363</v>
      </c>
      <c r="AY11">
        <v>944754.99822933553</v>
      </c>
      <c r="AZ11">
        <v>1223436.1509551639</v>
      </c>
      <c r="BA11">
        <v>1354697.6539035547</v>
      </c>
      <c r="BB11">
        <v>1245178.1615903294</v>
      </c>
      <c r="BC11">
        <v>923023.60215808765</v>
      </c>
      <c r="BD11">
        <v>445894.19077485183</v>
      </c>
      <c r="BE11">
        <v>-128162.50426510759</v>
      </c>
      <c r="BF11">
        <v>-745909.66860295145</v>
      </c>
      <c r="BG11">
        <v>-1361049.76917499</v>
      </c>
      <c r="BH11">
        <v>-1923409.570256013</v>
      </c>
      <c r="BI11">
        <v>-2372725.602067098</v>
      </c>
      <c r="BJ11">
        <v>-2593421.9642180973</v>
      </c>
      <c r="BK11">
        <v>-2431370.4046874903</v>
      </c>
      <c r="BL11">
        <v>-1755339.4301011786</v>
      </c>
      <c r="BM11">
        <v>-492387.04926683375</v>
      </c>
      <c r="BN11">
        <v>997963.43287282775</v>
      </c>
      <c r="BO11">
        <v>2243928.9665962602</v>
      </c>
      <c r="BP11">
        <v>2780666.515374783</v>
      </c>
      <c r="BQ11">
        <v>2351009.1918473812</v>
      </c>
      <c r="BR11">
        <v>1362777.1221144192</v>
      </c>
      <c r="BS11">
        <v>158399.17327954556</v>
      </c>
      <c r="BT11">
        <v>-978422.16668058059</v>
      </c>
      <c r="BU11">
        <v>-1787776.497922217</v>
      </c>
      <c r="BV11">
        <v>-2110901.9974532169</v>
      </c>
      <c r="BW11">
        <v>-1924026.7211514493</v>
      </c>
      <c r="BX11">
        <v>-1259551.1321690814</v>
      </c>
      <c r="BY11">
        <v>-245130.59916099897</v>
      </c>
      <c r="BZ11">
        <v>686044.29790944734</v>
      </c>
      <c r="CA11">
        <v>1117058.0860761963</v>
      </c>
      <c r="CB11">
        <v>1003965.5725765781</v>
      </c>
      <c r="CC11">
        <v>497061.45063735091</v>
      </c>
      <c r="CD11">
        <v>30798.711179940568</v>
      </c>
      <c r="CE11">
        <v>-229270.8459376253</v>
      </c>
      <c r="CF11">
        <v>-284316.31983666995</v>
      </c>
      <c r="CG11">
        <v>-187038.04012413806</v>
      </c>
      <c r="CH11">
        <v>-11664.765520027306</v>
      </c>
      <c r="CI11">
        <v>86485.426495334163</v>
      </c>
      <c r="CJ11">
        <v>291.17672983060402</v>
      </c>
      <c r="CK11">
        <v>-114400.09589005567</v>
      </c>
      <c r="CL11">
        <v>-137499.33479314894</v>
      </c>
      <c r="CM11">
        <v>-8060.9007159882658</v>
      </c>
      <c r="CN11">
        <v>233063.93977848999</v>
      </c>
      <c r="CO11">
        <v>297813.62193022075</v>
      </c>
      <c r="CP11">
        <v>146228.14606718865</v>
      </c>
      <c r="CQ11">
        <v>-130500.80866907796</v>
      </c>
      <c r="CR11">
        <v>-370596.50401987805</v>
      </c>
      <c r="CS11">
        <v>-410154.98581005959</v>
      </c>
      <c r="CT11">
        <v>-166272.87286481433</v>
      </c>
      <c r="CU11">
        <v>181540.04211930028</v>
      </c>
      <c r="CV11">
        <v>366098.98315766896</v>
      </c>
      <c r="CW11">
        <v>257666.56155601461</v>
      </c>
      <c r="CX11">
        <v>5009.6867691785155</v>
      </c>
      <c r="CY11">
        <v>-201516.88129223979</v>
      </c>
      <c r="CZ11">
        <v>-271388.44607468217</v>
      </c>
      <c r="DA11">
        <v>-188512.44707690319</v>
      </c>
      <c r="DB11">
        <v>-3273.6545740159199</v>
      </c>
      <c r="DC11">
        <v>187022.49440420512</v>
      </c>
      <c r="DD11">
        <v>278664.82073266152</v>
      </c>
      <c r="DE11">
        <v>228682.58022354715</v>
      </c>
      <c r="DF11">
        <v>43051.348393134103</v>
      </c>
      <c r="DG11">
        <v>-205434.29228177623</v>
      </c>
      <c r="DH11">
        <v>-399848.08903153177</v>
      </c>
      <c r="DI11">
        <v>-393485.66613468423</v>
      </c>
      <c r="DJ11">
        <v>-199405.39107353895</v>
      </c>
      <c r="DK11">
        <v>98724.37841499463</v>
      </c>
      <c r="DL11">
        <v>397761.82358795911</v>
      </c>
      <c r="DM11">
        <v>540272.53527270083</v>
      </c>
      <c r="DN11">
        <v>406639.46163574251</v>
      </c>
      <c r="DO11">
        <v>125011.84668986348</v>
      </c>
      <c r="DP11">
        <v>-195750.94920658489</v>
      </c>
      <c r="DQ11">
        <v>-469671.9980031302</v>
      </c>
      <c r="DR11">
        <v>-616541.16987198044</v>
      </c>
      <c r="DS11">
        <v>-586966.44072371384</v>
      </c>
      <c r="DT11">
        <v>-423298.34382043837</v>
      </c>
      <c r="DU11">
        <v>-199045.47465205484</v>
      </c>
      <c r="DV11">
        <v>34453.483529880243</v>
      </c>
      <c r="DW11">
        <v>250300.20735465619</v>
      </c>
      <c r="DX11">
        <v>430855.50648116443</v>
      </c>
      <c r="DY11">
        <v>587029.85311390052</v>
      </c>
      <c r="DZ11">
        <v>716472.22719772125</v>
      </c>
      <c r="EA11">
        <v>738292.82440332172</v>
      </c>
      <c r="EB11">
        <v>588329.6855703909</v>
      </c>
      <c r="EC11">
        <v>296757.86385289417</v>
      </c>
      <c r="ED11">
        <v>-74114.446519776757</v>
      </c>
      <c r="EE11">
        <v>-461219.7233072276</v>
      </c>
      <c r="EF11">
        <v>-756265.22043812484</v>
      </c>
      <c r="EG11">
        <v>-767694.55398681108</v>
      </c>
      <c r="EH11">
        <v>-478754.76303411031</v>
      </c>
      <c r="EI11">
        <v>68327.964362172366</v>
      </c>
      <c r="EJ11">
        <v>623246.26663716382</v>
      </c>
      <c r="EK11">
        <v>462759.85585500632</v>
      </c>
      <c r="EL11">
        <v>-163473.07024411025</v>
      </c>
      <c r="EM11">
        <v>-396067.14293953904</v>
      </c>
      <c r="EN11">
        <v>-247962.77338388684</v>
      </c>
      <c r="EO11">
        <v>15414.656669364591</v>
      </c>
      <c r="EP11">
        <v>186682.64999533718</v>
      </c>
      <c r="EQ11">
        <v>158381.01366110012</v>
      </c>
      <c r="ER11">
        <v>-58992.517968753324</v>
      </c>
      <c r="ES11">
        <v>-171084.27789351434</v>
      </c>
      <c r="ET11">
        <v>-40704.824229387603</v>
      </c>
      <c r="EU11">
        <v>248737.6843730059</v>
      </c>
      <c r="EV11">
        <v>327833.79736257822</v>
      </c>
      <c r="EW11">
        <v>173943.42915392632</v>
      </c>
      <c r="EX11">
        <v>-104895.65308292347</v>
      </c>
      <c r="EY11">
        <v>-383653.09875038319</v>
      </c>
      <c r="EZ11">
        <v>-533764.65064297372</v>
      </c>
      <c r="FA11">
        <v>-421239.26481996506</v>
      </c>
      <c r="FB11">
        <v>14530.083633769489</v>
      </c>
      <c r="FC11">
        <v>467244.21297684393</v>
      </c>
      <c r="FD11">
        <v>504313.33922087838</v>
      </c>
      <c r="FE11">
        <v>-6885.8705117250265</v>
      </c>
      <c r="FF11">
        <v>-407471.54360892094</v>
      </c>
      <c r="FG11">
        <v>-251147.13650910015</v>
      </c>
      <c r="FH11">
        <v>63121.875893862903</v>
      </c>
      <c r="FI11">
        <v>218872.6190997237</v>
      </c>
      <c r="FJ11">
        <v>98368.302632408988</v>
      </c>
      <c r="FK11">
        <v>-27556.356501890194</v>
      </c>
      <c r="FL11">
        <v>-76322.209563329641</v>
      </c>
      <c r="FM11">
        <v>-39134.252591355173</v>
      </c>
      <c r="FN11">
        <v>73982.099551331688</v>
      </c>
      <c r="FO11">
        <v>98437.12719558645</v>
      </c>
      <c r="FP11">
        <v>-94240.437494586149</v>
      </c>
      <c r="FQ11">
        <v>-257934.89597611909</v>
      </c>
      <c r="FR11">
        <v>-247454.02466018268</v>
      </c>
      <c r="FS11">
        <v>-38015.120199203273</v>
      </c>
      <c r="FT11">
        <v>356266.27443995787</v>
      </c>
      <c r="FU11">
        <v>708304.11757181503</v>
      </c>
      <c r="FV11">
        <v>369024.68012511532</v>
      </c>
      <c r="FW11">
        <v>-429228.43591470487</v>
      </c>
      <c r="FX11">
        <v>-860528.16778237629</v>
      </c>
      <c r="FY11">
        <v>-453750.77597233269</v>
      </c>
      <c r="FZ11">
        <f t="shared" si="0"/>
        <v>492987740167.15363</v>
      </c>
      <c r="GA11">
        <f>FZ11/FZ16</f>
        <v>0.8547889322744292</v>
      </c>
      <c r="GB11" s="21">
        <f t="shared" si="1"/>
        <v>85.478893227442924</v>
      </c>
    </row>
    <row r="12" spans="1:184" x14ac:dyDescent="0.4">
      <c r="A12" t="s">
        <v>11</v>
      </c>
      <c r="B12">
        <v>-103554.08510713387</v>
      </c>
      <c r="C12">
        <v>-120831.14660960675</v>
      </c>
      <c r="D12">
        <v>-87760.328229031569</v>
      </c>
      <c r="E12">
        <v>-12161.85276658264</v>
      </c>
      <c r="F12">
        <v>79389.738910817745</v>
      </c>
      <c r="G12">
        <v>156577.76264256763</v>
      </c>
      <c r="H12">
        <v>189204.64533920627</v>
      </c>
      <c r="I12">
        <v>155671.99594628369</v>
      </c>
      <c r="J12">
        <v>66531.956410983563</v>
      </c>
      <c r="K12">
        <v>-59233.402391416843</v>
      </c>
      <c r="L12">
        <v>-198101.31159158854</v>
      </c>
      <c r="M12">
        <v>-313097.75438665744</v>
      </c>
      <c r="N12">
        <v>-361040.06855830428</v>
      </c>
      <c r="O12">
        <v>-309103.99653693638</v>
      </c>
      <c r="P12">
        <v>-169277.25240201611</v>
      </c>
      <c r="Q12">
        <v>15879.022293013688</v>
      </c>
      <c r="R12">
        <v>204314.66870673868</v>
      </c>
      <c r="S12">
        <v>358561.7231580955</v>
      </c>
      <c r="T12">
        <v>443043.97634862206</v>
      </c>
      <c r="U12">
        <v>426908.45567151374</v>
      </c>
      <c r="V12">
        <v>303253.55662351294</v>
      </c>
      <c r="W12">
        <v>113819.12391783154</v>
      </c>
      <c r="X12">
        <v>-88255.858606627196</v>
      </c>
      <c r="Y12">
        <v>-249860.82431314458</v>
      </c>
      <c r="Z12">
        <v>-328438.24252118589</v>
      </c>
      <c r="AA12">
        <v>-323145.99220012751</v>
      </c>
      <c r="AB12">
        <v>-243151.07506593713</v>
      </c>
      <c r="AC12">
        <v>-105718.10193629014</v>
      </c>
      <c r="AD12">
        <v>37355.013699643474</v>
      </c>
      <c r="AE12">
        <v>136347.64670641953</v>
      </c>
      <c r="AF12">
        <v>179314.80227544712</v>
      </c>
      <c r="AG12">
        <v>163598.6637529679</v>
      </c>
      <c r="AH12">
        <v>93691.543932938672</v>
      </c>
      <c r="AI12">
        <v>-2455.3653090780026</v>
      </c>
      <c r="AJ12">
        <v>-91125.5595702719</v>
      </c>
      <c r="AK12">
        <v>-140872.77727874083</v>
      </c>
      <c r="AL12">
        <v>-134849.61320565036</v>
      </c>
      <c r="AM12">
        <v>-81103.332484354716</v>
      </c>
      <c r="AN12">
        <v>5738.5839194280961</v>
      </c>
      <c r="AO12">
        <v>109662.47193535698</v>
      </c>
      <c r="AP12">
        <v>211318.04856988962</v>
      </c>
      <c r="AQ12">
        <v>290827.90042503615</v>
      </c>
      <c r="AR12">
        <v>328545.35064276378</v>
      </c>
      <c r="AS12">
        <v>309486.5196931354</v>
      </c>
      <c r="AT12">
        <v>236133.89747305965</v>
      </c>
      <c r="AU12">
        <v>117651.27962858632</v>
      </c>
      <c r="AV12">
        <v>-33238.167157912401</v>
      </c>
      <c r="AW12">
        <v>-202982.31484317052</v>
      </c>
      <c r="AX12">
        <v>-377881.56742876774</v>
      </c>
      <c r="AY12">
        <v>-543949.21529338951</v>
      </c>
      <c r="AZ12">
        <v>-686789.79360231734</v>
      </c>
      <c r="BA12">
        <v>-791747.3041757606</v>
      </c>
      <c r="BB12">
        <v>-847612.31474241288</v>
      </c>
      <c r="BC12">
        <v>-856225.1471414452</v>
      </c>
      <c r="BD12">
        <v>-821851.28827386652</v>
      </c>
      <c r="BE12">
        <v>-747950.47406605119</v>
      </c>
      <c r="BF12">
        <v>-637825.47108364466</v>
      </c>
      <c r="BG12">
        <v>-494779.0458922917</v>
      </c>
      <c r="BH12">
        <v>-322113.96505763801</v>
      </c>
      <c r="BI12">
        <v>-123132.99514532705</v>
      </c>
      <c r="BJ12">
        <v>98237.233860841152</v>
      </c>
      <c r="BK12">
        <v>333747.1310264467</v>
      </c>
      <c r="BL12">
        <v>567213.21288687689</v>
      </c>
      <c r="BM12">
        <v>780624.48869951256</v>
      </c>
      <c r="BN12">
        <v>955969.96772173245</v>
      </c>
      <c r="BO12">
        <v>1075238.6592109164</v>
      </c>
      <c r="BP12">
        <v>1120390.0940407494</v>
      </c>
      <c r="BQ12">
        <v>1079385.8666295514</v>
      </c>
      <c r="BR12">
        <v>964571.27946708968</v>
      </c>
      <c r="BS12">
        <v>794143.52393305441</v>
      </c>
      <c r="BT12">
        <v>586228.26658792596</v>
      </c>
      <c r="BU12">
        <v>358949.97325303673</v>
      </c>
      <c r="BV12">
        <v>130433.10974971403</v>
      </c>
      <c r="BW12">
        <v>-83418.586053153995</v>
      </c>
      <c r="BX12">
        <v>-275494.03027542023</v>
      </c>
      <c r="BY12">
        <v>-440545.29258093715</v>
      </c>
      <c r="BZ12">
        <v>-573253.3168091554</v>
      </c>
      <c r="CA12">
        <v>-668330.90986482729</v>
      </c>
      <c r="CB12">
        <v>-722579.66937631706</v>
      </c>
      <c r="CC12">
        <v>-741015.08545623079</v>
      </c>
      <c r="CD12">
        <v>-730629.8735521473</v>
      </c>
      <c r="CE12">
        <v>-698367.72387602471</v>
      </c>
      <c r="CF12">
        <v>-651305.20046546985</v>
      </c>
      <c r="CG12">
        <v>-592942.47035827418</v>
      </c>
      <c r="CH12">
        <v>-514405.77938361204</v>
      </c>
      <c r="CI12">
        <v>-404073.55653388094</v>
      </c>
      <c r="CJ12">
        <v>-257859.64248035202</v>
      </c>
      <c r="CK12">
        <v>-98178.06432481778</v>
      </c>
      <c r="CL12">
        <v>46697.752992008369</v>
      </c>
      <c r="CM12">
        <v>158541.53762878361</v>
      </c>
      <c r="CN12">
        <v>224108.6814712256</v>
      </c>
      <c r="CO12">
        <v>230873.80427062078</v>
      </c>
      <c r="CP12">
        <v>174375.60717193218</v>
      </c>
      <c r="CQ12">
        <v>80658.008983439053</v>
      </c>
      <c r="CR12">
        <v>-16706.261740699607</v>
      </c>
      <c r="CS12">
        <v>-84324.603537324481</v>
      </c>
      <c r="CT12">
        <v>-98107.934053452904</v>
      </c>
      <c r="CU12">
        <v>-68817.873921029939</v>
      </c>
      <c r="CV12">
        <v>-16016.058805701667</v>
      </c>
      <c r="CW12">
        <v>41622.516916056695</v>
      </c>
      <c r="CX12">
        <v>87504.340046467143</v>
      </c>
      <c r="CY12">
        <v>105820.79354190946</v>
      </c>
      <c r="CZ12">
        <v>81610.819627552526</v>
      </c>
      <c r="DA12">
        <v>8516.2703682595675</v>
      </c>
      <c r="DB12">
        <v>-93254.428778849513</v>
      </c>
      <c r="DC12">
        <v>-196773.19677437775</v>
      </c>
      <c r="DD12">
        <v>-274975.7911745896</v>
      </c>
      <c r="DE12">
        <v>-305752.37135617918</v>
      </c>
      <c r="DF12">
        <v>-286400.02537377947</v>
      </c>
      <c r="DG12">
        <v>-218871.5610723272</v>
      </c>
      <c r="DH12">
        <v>-105082.19429759093</v>
      </c>
      <c r="DI12">
        <v>49608.431555446921</v>
      </c>
      <c r="DJ12">
        <v>226209.58854517134</v>
      </c>
      <c r="DK12">
        <v>402199.23749864748</v>
      </c>
      <c r="DL12">
        <v>555021.59619313956</v>
      </c>
      <c r="DM12">
        <v>662120.88240591332</v>
      </c>
      <c r="DN12">
        <v>706434.08915158943</v>
      </c>
      <c r="DO12">
        <v>692307.14252314833</v>
      </c>
      <c r="DP12">
        <v>627323.84042627271</v>
      </c>
      <c r="DQ12">
        <v>518480.88513431576</v>
      </c>
      <c r="DR12">
        <v>372768.74698031764</v>
      </c>
      <c r="DS12">
        <v>197506.24193331006</v>
      </c>
      <c r="DT12">
        <v>2151.5110748608186</v>
      </c>
      <c r="DU12">
        <v>-200191.09188897605</v>
      </c>
      <c r="DV12">
        <v>-395556.65349434654</v>
      </c>
      <c r="DW12">
        <v>-570053.2422319249</v>
      </c>
      <c r="DX12">
        <v>-710002.42933998758</v>
      </c>
      <c r="DY12">
        <v>-802238.3156383282</v>
      </c>
      <c r="DZ12">
        <v>-832878.15635555168</v>
      </c>
      <c r="EA12">
        <v>-787902.30624539254</v>
      </c>
      <c r="EB12">
        <v>-659027.60468102281</v>
      </c>
      <c r="EC12">
        <v>-465261.17165253707</v>
      </c>
      <c r="ED12">
        <v>-232516.3587038031</v>
      </c>
      <c r="EE12">
        <v>13292.414707583877</v>
      </c>
      <c r="EF12">
        <v>246237.74539789776</v>
      </c>
      <c r="EG12">
        <v>440685.65397349012</v>
      </c>
      <c r="EH12">
        <v>572284.43422581698</v>
      </c>
      <c r="EI12">
        <v>616677.26264142524</v>
      </c>
      <c r="EJ12">
        <v>549717.62712780153</v>
      </c>
      <c r="EK12">
        <v>363286.5674960828</v>
      </c>
      <c r="EL12">
        <v>108633.18288387427</v>
      </c>
      <c r="EM12">
        <v>-148081.86700383775</v>
      </c>
      <c r="EN12">
        <v>-347249.54746234178</v>
      </c>
      <c r="EO12">
        <v>-457373.90549995052</v>
      </c>
      <c r="EP12">
        <v>-459280.07940506085</v>
      </c>
      <c r="EQ12">
        <v>-342039.96763743914</v>
      </c>
      <c r="ER12">
        <v>-125025.15170740448</v>
      </c>
      <c r="ES12">
        <v>107127.72286146041</v>
      </c>
      <c r="ET12">
        <v>290053.04504031176</v>
      </c>
      <c r="EU12">
        <v>391103.33497004921</v>
      </c>
      <c r="EV12">
        <v>384001.25418947678</v>
      </c>
      <c r="EW12">
        <v>258199.01109113498</v>
      </c>
      <c r="EX12">
        <v>61047.517254282182</v>
      </c>
      <c r="EY12">
        <v>-145709.35742433069</v>
      </c>
      <c r="EZ12">
        <v>-300690.42881359515</v>
      </c>
      <c r="FA12">
        <v>-357466.556792852</v>
      </c>
      <c r="FB12">
        <v>-323925.46437052841</v>
      </c>
      <c r="FC12">
        <v>-221326.84362845638</v>
      </c>
      <c r="FD12">
        <v>-71173.000718798896</v>
      </c>
      <c r="FE12">
        <v>99763.352033061354</v>
      </c>
      <c r="FF12">
        <v>243845.15016488783</v>
      </c>
      <c r="FG12">
        <v>317257.27113977342</v>
      </c>
      <c r="FH12">
        <v>312434.32504560106</v>
      </c>
      <c r="FI12">
        <v>231547.7430331698</v>
      </c>
      <c r="FJ12">
        <v>85870.913593053236</v>
      </c>
      <c r="FK12">
        <v>-82099.550152311014</v>
      </c>
      <c r="FL12">
        <v>-221800.78327995579</v>
      </c>
      <c r="FM12">
        <v>-288747.26885287563</v>
      </c>
      <c r="FN12">
        <v>-265857.38187099225</v>
      </c>
      <c r="FO12">
        <v>-158175.05361299575</v>
      </c>
      <c r="FP12">
        <v>11079.044273503607</v>
      </c>
      <c r="FQ12">
        <v>170375.68081210522</v>
      </c>
      <c r="FR12">
        <v>264571.50356650655</v>
      </c>
      <c r="FS12">
        <v>286962.19293965155</v>
      </c>
      <c r="FT12">
        <v>241722.95910435199</v>
      </c>
      <c r="FU12">
        <v>132356.58930478696</v>
      </c>
      <c r="FV12">
        <v>-28249.983798030717</v>
      </c>
      <c r="FW12">
        <v>-188970.77277478922</v>
      </c>
      <c r="FX12">
        <v>-289120.01073103416</v>
      </c>
      <c r="FY12">
        <v>-283636.45609382272</v>
      </c>
      <c r="FZ12">
        <f t="shared" si="0"/>
        <v>167048690078.24493</v>
      </c>
      <c r="GA12">
        <f>FZ12/FZ16</f>
        <v>0.28964487307820236</v>
      </c>
      <c r="GB12" s="21">
        <f t="shared" si="1"/>
        <v>28.964487307820235</v>
      </c>
    </row>
    <row r="13" spans="1:184" x14ac:dyDescent="0.4">
      <c r="A13" t="s">
        <v>12</v>
      </c>
      <c r="B13">
        <v>-168076.08099468111</v>
      </c>
      <c r="C13">
        <v>-172019.2798447581</v>
      </c>
      <c r="D13">
        <v>-175967.83420438124</v>
      </c>
      <c r="E13">
        <v>-178665.43305329813</v>
      </c>
      <c r="F13">
        <v>-178484.87648704884</v>
      </c>
      <c r="G13">
        <v>-173787.7563058071</v>
      </c>
      <c r="H13">
        <v>-162927.42317737796</v>
      </c>
      <c r="I13">
        <v>-144737.9778011335</v>
      </c>
      <c r="J13">
        <v>-119818.87291352764</v>
      </c>
      <c r="K13">
        <v>-89273.720492272434</v>
      </c>
      <c r="L13">
        <v>-54238.988837092809</v>
      </c>
      <c r="M13">
        <v>-15858.549683597099</v>
      </c>
      <c r="N13">
        <v>24698.558243019168</v>
      </c>
      <c r="O13">
        <v>66030.404120311054</v>
      </c>
      <c r="P13">
        <v>106009.52530350845</v>
      </c>
      <c r="Q13">
        <v>142336.10345269594</v>
      </c>
      <c r="R13">
        <v>172711.87328882521</v>
      </c>
      <c r="S13">
        <v>194845.69822997518</v>
      </c>
      <c r="T13">
        <v>206486.47041301031</v>
      </c>
      <c r="U13">
        <v>206155.51261452257</v>
      </c>
      <c r="V13">
        <v>195295.05547725613</v>
      </c>
      <c r="W13">
        <v>176196.26552101658</v>
      </c>
      <c r="X13">
        <v>151182.95590923008</v>
      </c>
      <c r="Y13">
        <v>122579.80971804628</v>
      </c>
      <c r="Z13">
        <v>92708.491295331711</v>
      </c>
      <c r="AA13">
        <v>63797.198232296294</v>
      </c>
      <c r="AB13">
        <v>37554.561461951329</v>
      </c>
      <c r="AC13">
        <v>14689.075095257775</v>
      </c>
      <c r="AD13">
        <v>-4341.3204746082483</v>
      </c>
      <c r="AE13">
        <v>-19116.766727973551</v>
      </c>
      <c r="AF13">
        <v>-29265.822618499471</v>
      </c>
      <c r="AG13">
        <v>-34898.053610849645</v>
      </c>
      <c r="AH13">
        <v>-37678.513252381308</v>
      </c>
      <c r="AI13">
        <v>-39780.559454050133</v>
      </c>
      <c r="AJ13">
        <v>-43406.109824929779</v>
      </c>
      <c r="AK13">
        <v>-50726.953203123398</v>
      </c>
      <c r="AL13">
        <v>-63574.479106421873</v>
      </c>
      <c r="AM13">
        <v>-82300.947398180928</v>
      </c>
      <c r="AN13">
        <v>-106041.12911948464</v>
      </c>
      <c r="AO13">
        <v>-133651.88196424831</v>
      </c>
      <c r="AP13">
        <v>-163976.26832810621</v>
      </c>
      <c r="AQ13">
        <v>-195857.35060669295</v>
      </c>
      <c r="AR13">
        <v>-228144.63680385036</v>
      </c>
      <c r="AS13">
        <v>-259756.67529075011</v>
      </c>
      <c r="AT13">
        <v>-289797.70390845352</v>
      </c>
      <c r="AU13">
        <v>-317440.06692718138</v>
      </c>
      <c r="AV13">
        <v>-341862.32074081962</v>
      </c>
      <c r="AW13">
        <v>-362243.02174325369</v>
      </c>
      <c r="AX13">
        <v>-377760.72632836952</v>
      </c>
      <c r="AY13">
        <v>-387593.83547538921</v>
      </c>
      <c r="AZ13">
        <v>-390919.56288770237</v>
      </c>
      <c r="BA13">
        <v>-386908.1883463281</v>
      </c>
      <c r="BB13">
        <v>-374710.85360734636</v>
      </c>
      <c r="BC13">
        <v>-353648.32278616785</v>
      </c>
      <c r="BD13">
        <v>-323902.50672857655</v>
      </c>
      <c r="BE13">
        <v>-286459.36512862588</v>
      </c>
      <c r="BF13">
        <v>-242461.8270410994</v>
      </c>
      <c r="BG13">
        <v>-193052.82152078158</v>
      </c>
      <c r="BH13">
        <v>-139375.27762245564</v>
      </c>
      <c r="BI13">
        <v>-82572.124400906265</v>
      </c>
      <c r="BJ13">
        <v>-23786.290910917738</v>
      </c>
      <c r="BK13">
        <v>35839.293792726312</v>
      </c>
      <c r="BL13">
        <v>95161.700655241337</v>
      </c>
      <c r="BM13">
        <v>153038.0006218444</v>
      </c>
      <c r="BN13">
        <v>208325.26463775052</v>
      </c>
      <c r="BO13">
        <v>259880.56364817594</v>
      </c>
      <c r="BP13">
        <v>306590.44698203349</v>
      </c>
      <c r="BQ13">
        <v>347581.30489650974</v>
      </c>
      <c r="BR13">
        <v>382563.43746901536</v>
      </c>
      <c r="BS13">
        <v>411637.16035995091</v>
      </c>
      <c r="BT13">
        <v>434974.31404892425</v>
      </c>
      <c r="BU13">
        <v>452747.93975469482</v>
      </c>
      <c r="BV13">
        <v>465131.06047584943</v>
      </c>
      <c r="BW13">
        <v>472296.60004203219</v>
      </c>
      <c r="BX13">
        <v>474417.26417422073</v>
      </c>
      <c r="BY13">
        <v>471667.71393161244</v>
      </c>
      <c r="BZ13">
        <v>464237.44605815667</v>
      </c>
      <c r="CA13">
        <v>452348.06308952108</v>
      </c>
      <c r="CB13">
        <v>436257.44377619517</v>
      </c>
      <c r="CC13">
        <v>416229.27558981068</v>
      </c>
      <c r="CD13">
        <v>392496.45659885171</v>
      </c>
      <c r="CE13">
        <v>365254.6349186835</v>
      </c>
      <c r="CF13">
        <v>334936.6740295816</v>
      </c>
      <c r="CG13">
        <v>301848.0120491127</v>
      </c>
      <c r="CH13">
        <v>266141.12894104962</v>
      </c>
      <c r="CI13">
        <v>227937.88001969695</v>
      </c>
      <c r="CJ13">
        <v>187337.83705662051</v>
      </c>
      <c r="CK13">
        <v>144403.22750297806</v>
      </c>
      <c r="CL13">
        <v>99185.038639488965</v>
      </c>
      <c r="CM13">
        <v>51734.470148558939</v>
      </c>
      <c r="CN13">
        <v>2113.2791114861443</v>
      </c>
      <c r="CO13">
        <v>-49474.30475917273</v>
      </c>
      <c r="CP13">
        <v>-102256.84038704728</v>
      </c>
      <c r="CQ13">
        <v>-154921.0483717079</v>
      </c>
      <c r="CR13">
        <v>-205978.6636458071</v>
      </c>
      <c r="CS13">
        <v>-253923.24435280252</v>
      </c>
      <c r="CT13">
        <v>-297240.55086009536</v>
      </c>
      <c r="CU13">
        <v>-334319.27135951642</v>
      </c>
      <c r="CV13">
        <v>-363340.29620625818</v>
      </c>
      <c r="CW13">
        <v>-382672.4738595371</v>
      </c>
      <c r="CX13">
        <v>-390747.24950616137</v>
      </c>
      <c r="CY13">
        <v>-386013.34256213059</v>
      </c>
      <c r="CZ13">
        <v>-367457.2758344998</v>
      </c>
      <c r="DA13">
        <v>-336133.22755542572</v>
      </c>
      <c r="DB13">
        <v>-294268.18478305609</v>
      </c>
      <c r="DC13">
        <v>-244299.00043778971</v>
      </c>
      <c r="DD13">
        <v>-188670.25386562588</v>
      </c>
      <c r="DE13">
        <v>-129712.67920708709</v>
      </c>
      <c r="DF13">
        <v>-69296.103064514085</v>
      </c>
      <c r="DG13">
        <v>-9079.643066750381</v>
      </c>
      <c r="DH13">
        <v>49303.68283180338</v>
      </c>
      <c r="DI13">
        <v>104221.00372034979</v>
      </c>
      <c r="DJ13">
        <v>154037.61886098082</v>
      </c>
      <c r="DK13">
        <v>197111.50820733173</v>
      </c>
      <c r="DL13">
        <v>231798.82188592904</v>
      </c>
      <c r="DM13">
        <v>256455.69844614557</v>
      </c>
      <c r="DN13">
        <v>269438.23012875905</v>
      </c>
      <c r="DO13">
        <v>269659.21642078314</v>
      </c>
      <c r="DP13">
        <v>258263.46079268857</v>
      </c>
      <c r="DQ13">
        <v>236973.00029799039</v>
      </c>
      <c r="DR13">
        <v>207515.00068011889</v>
      </c>
      <c r="DS13">
        <v>171616.62768250296</v>
      </c>
      <c r="DT13">
        <v>131005.04704857423</v>
      </c>
      <c r="DU13">
        <v>87407.424521761495</v>
      </c>
      <c r="DV13">
        <v>42550.925845495396</v>
      </c>
      <c r="DW13">
        <v>-1837.2832367950577</v>
      </c>
      <c r="DX13">
        <v>-44030.036981679237</v>
      </c>
      <c r="DY13">
        <v>-82296.482405879025</v>
      </c>
      <c r="DZ13">
        <v>-114891.01756672502</v>
      </c>
      <c r="EA13">
        <v>-140382.98017389901</v>
      </c>
      <c r="EB13">
        <v>-158621.41844038013</v>
      </c>
      <c r="EC13">
        <v>-169794.81920931753</v>
      </c>
      <c r="ED13">
        <v>-174096.82009300764</v>
      </c>
      <c r="EE13">
        <v>-171724.14263450168</v>
      </c>
      <c r="EF13">
        <v>-162888.49320757441</v>
      </c>
      <c r="EG13">
        <v>-147813.94066829668</v>
      </c>
      <c r="EH13">
        <v>-126731.20069760656</v>
      </c>
      <c r="EI13">
        <v>-99860.294532562577</v>
      </c>
      <c r="EJ13">
        <v>-67716.099375033882</v>
      </c>
      <c r="EK13">
        <v>-32089.590110354529</v>
      </c>
      <c r="EL13">
        <v>4894.0207040866198</v>
      </c>
      <c r="EM13">
        <v>41105.847945988084</v>
      </c>
      <c r="EN13">
        <v>74417.00649304832</v>
      </c>
      <c r="EO13">
        <v>102686.70397973938</v>
      </c>
      <c r="EP13">
        <v>124047.64361829063</v>
      </c>
      <c r="EQ13">
        <v>137946.90714586255</v>
      </c>
      <c r="ER13">
        <v>144321.90220700868</v>
      </c>
      <c r="ES13">
        <v>143162.21695650881</v>
      </c>
      <c r="ET13">
        <v>134468.5364002944</v>
      </c>
      <c r="EU13">
        <v>118244.96105781033</v>
      </c>
      <c r="EV13">
        <v>94782.714116975461</v>
      </c>
      <c r="EW13">
        <v>65548.068443638753</v>
      </c>
      <c r="EX13">
        <v>32408.442416986531</v>
      </c>
      <c r="EY13">
        <v>-2740.1060273161856</v>
      </c>
      <c r="EZ13">
        <v>-38001.518953605315</v>
      </c>
      <c r="FA13">
        <v>-71479.738426215423</v>
      </c>
      <c r="FB13">
        <v>-101469.09605450061</v>
      </c>
      <c r="FC13">
        <v>-127049.30759699063</v>
      </c>
      <c r="FD13">
        <v>-147586.56156422931</v>
      </c>
      <c r="FE13">
        <v>-162474.64118762332</v>
      </c>
      <c r="FF13">
        <v>-171110.71474667784</v>
      </c>
      <c r="FG13">
        <v>-172892.03970451761</v>
      </c>
      <c r="FH13">
        <v>-167301.59290480503</v>
      </c>
      <c r="FI13">
        <v>-154366.15338304674</v>
      </c>
      <c r="FJ13">
        <v>-134970.40826202769</v>
      </c>
      <c r="FK13">
        <v>-110191.43880881996</v>
      </c>
      <c r="FL13">
        <v>-81118.384905715619</v>
      </c>
      <c r="FM13">
        <v>-48888.717734969512</v>
      </c>
      <c r="FN13">
        <v>-14657.867444842166</v>
      </c>
      <c r="FO13">
        <v>20397.393636449109</v>
      </c>
      <c r="FP13">
        <v>55103.066576063429</v>
      </c>
      <c r="FQ13">
        <v>88287.314825260313</v>
      </c>
      <c r="FR13">
        <v>118781.23578688865</v>
      </c>
      <c r="FS13">
        <v>145427.66267017176</v>
      </c>
      <c r="FT13">
        <v>167247.74431517487</v>
      </c>
      <c r="FU13">
        <v>183964.21937122103</v>
      </c>
      <c r="FV13">
        <v>195477.99289505646</v>
      </c>
      <c r="FW13">
        <v>201700.16247216502</v>
      </c>
      <c r="FX13">
        <v>202544.3580471469</v>
      </c>
      <c r="FY13">
        <v>198021.24794040032</v>
      </c>
      <c r="FZ13">
        <f t="shared" si="0"/>
        <v>47988241528.676918</v>
      </c>
      <c r="GA13">
        <f>FZ13/FZ16</f>
        <v>8.3206567619951127E-2</v>
      </c>
      <c r="GB13" s="21">
        <f t="shared" si="1"/>
        <v>8.3206567619951119</v>
      </c>
    </row>
    <row r="14" spans="1:184" x14ac:dyDescent="0.4">
      <c r="A14" t="s">
        <v>13</v>
      </c>
      <c r="B14">
        <v>91785.034306406218</v>
      </c>
      <c r="C14">
        <v>91794.952937556169</v>
      </c>
      <c r="D14">
        <v>91400.36951037019</v>
      </c>
      <c r="E14">
        <v>90584.145686698728</v>
      </c>
      <c r="F14">
        <v>89332.414322978468</v>
      </c>
      <c r="G14">
        <v>87644.279113859549</v>
      </c>
      <c r="H14">
        <v>85531.768597142451</v>
      </c>
      <c r="I14">
        <v>83011.173395461607</v>
      </c>
      <c r="J14">
        <v>80100.223820131068</v>
      </c>
      <c r="K14">
        <v>76817.361687367986</v>
      </c>
      <c r="L14">
        <v>73182.185909482534</v>
      </c>
      <c r="M14">
        <v>69214.951791001367</v>
      </c>
      <c r="N14">
        <v>64936.490507406677</v>
      </c>
      <c r="O14">
        <v>60367.90749723796</v>
      </c>
      <c r="P14">
        <v>55530.896666607267</v>
      </c>
      <c r="Q14">
        <v>50447.299038520316</v>
      </c>
      <c r="R14">
        <v>45138.955635982595</v>
      </c>
      <c r="S14">
        <v>39627.707481999125</v>
      </c>
      <c r="T14">
        <v>33936.487329307129</v>
      </c>
      <c r="U14">
        <v>28091.295472726051</v>
      </c>
      <c r="V14">
        <v>22113.868090308388</v>
      </c>
      <c r="W14">
        <v>16023.955170969566</v>
      </c>
      <c r="X14">
        <v>9840.9107708248775</v>
      </c>
      <c r="Y14">
        <v>3583.9404078726366</v>
      </c>
      <c r="Z14">
        <v>-2727.7112024872622</v>
      </c>
      <c r="AA14">
        <v>-9074.5474729057751</v>
      </c>
      <c r="AB14">
        <v>-15436.983825539704</v>
      </c>
      <c r="AC14">
        <v>-21795.335592523188</v>
      </c>
      <c r="AD14">
        <v>-28129.89308348365</v>
      </c>
      <c r="AE14">
        <v>-34420.94660804834</v>
      </c>
      <c r="AF14">
        <v>-40648.786475844943</v>
      </c>
      <c r="AG14">
        <v>-46793.702996501786</v>
      </c>
      <c r="AH14">
        <v>-52835.059552445018</v>
      </c>
      <c r="AI14">
        <v>-58748.170975733199</v>
      </c>
      <c r="AJ14">
        <v>-64506.449110461806</v>
      </c>
      <c r="AK14">
        <v>-70084.835359560355</v>
      </c>
      <c r="AL14">
        <v>-75460.607487381902</v>
      </c>
      <c r="AM14">
        <v>-80614.021805655095</v>
      </c>
      <c r="AN14">
        <v>-85525.998968345579</v>
      </c>
      <c r="AO14">
        <v>-90177.459629419493</v>
      </c>
      <c r="AP14">
        <v>-94549.324442843121</v>
      </c>
      <c r="AQ14">
        <v>-98622.514062581991</v>
      </c>
      <c r="AR14">
        <v>-102377.94914260259</v>
      </c>
      <c r="AS14">
        <v>-105796.55033687112</v>
      </c>
      <c r="AT14">
        <v>-108859.23829935325</v>
      </c>
      <c r="AU14">
        <v>-111546.93368401515</v>
      </c>
      <c r="AV14">
        <v>-113840.55087847059</v>
      </c>
      <c r="AW14">
        <v>-115720.97920492169</v>
      </c>
      <c r="AX14">
        <v>-117169.10171921845</v>
      </c>
      <c r="AY14">
        <v>-118165.93353239755</v>
      </c>
      <c r="AZ14">
        <v>-118693.58190079362</v>
      </c>
      <c r="BA14">
        <v>-118741.05702046602</v>
      </c>
      <c r="BB14">
        <v>-118316.50200917077</v>
      </c>
      <c r="BC14">
        <v>-117435.08512765809</v>
      </c>
      <c r="BD14">
        <v>-116114.39068694992</v>
      </c>
      <c r="BE14">
        <v>-114372.47994769778</v>
      </c>
      <c r="BF14">
        <v>-112227.41417055405</v>
      </c>
      <c r="BG14">
        <v>-109697.2546161701</v>
      </c>
      <c r="BH14">
        <v>-106800.06254519752</v>
      </c>
      <c r="BI14">
        <v>-103553.89921828883</v>
      </c>
      <c r="BJ14">
        <v>-99976.825896094786</v>
      </c>
      <c r="BK14">
        <v>-96086.903839267208</v>
      </c>
      <c r="BL14">
        <v>-91902.194308458071</v>
      </c>
      <c r="BM14">
        <v>-87440.758564319141</v>
      </c>
      <c r="BN14">
        <v>-82720.657867502479</v>
      </c>
      <c r="BO14">
        <v>-77759.953478659183</v>
      </c>
      <c r="BP14">
        <v>-72576.70665844105</v>
      </c>
      <c r="BQ14">
        <v>-67188.978667499963</v>
      </c>
      <c r="BR14">
        <v>-61614.830766487925</v>
      </c>
      <c r="BS14">
        <v>-55872.324216056033</v>
      </c>
      <c r="BT14">
        <v>-49979.5202768569</v>
      </c>
      <c r="BU14">
        <v>-43954.480209541158</v>
      </c>
      <c r="BV14">
        <v>-37815.247054585256</v>
      </c>
      <c r="BW14">
        <v>-31579.764683525078</v>
      </c>
      <c r="BX14">
        <v>-25265.757718361856</v>
      </c>
      <c r="BY14">
        <v>-18889.444680165383</v>
      </c>
      <c r="BZ14">
        <v>-12462.746637267817</v>
      </c>
      <c r="CA14">
        <v>-5997.8273844130454</v>
      </c>
      <c r="CB14">
        <v>490.93041949195322</v>
      </c>
      <c r="CC14">
        <v>6990.1981897972873</v>
      </c>
      <c r="CD14">
        <v>13487.543918847747</v>
      </c>
      <c r="CE14">
        <v>19970.664119442052</v>
      </c>
      <c r="CF14">
        <v>26427.255304379156</v>
      </c>
      <c r="CG14">
        <v>32845.01398645778</v>
      </c>
      <c r="CH14">
        <v>39211.636678476352</v>
      </c>
      <c r="CI14">
        <v>45514.819893233536</v>
      </c>
      <c r="CJ14">
        <v>51742.260143527878</v>
      </c>
      <c r="CK14">
        <v>57881.653942157689</v>
      </c>
      <c r="CL14">
        <v>63920.697801922215</v>
      </c>
      <c r="CM14">
        <v>69847.088235619944</v>
      </c>
      <c r="CN14">
        <v>75648.521756049595</v>
      </c>
      <c r="CO14">
        <v>81312.694876009482</v>
      </c>
      <c r="CP14">
        <v>86827.304108298908</v>
      </c>
      <c r="CQ14">
        <v>92180.045965715428</v>
      </c>
      <c r="CR14">
        <v>97358.616961058462</v>
      </c>
      <c r="CS14">
        <v>102350.71360712626</v>
      </c>
      <c r="CT14">
        <v>107144.03241671779</v>
      </c>
      <c r="CU14">
        <v>111726.26990263199</v>
      </c>
      <c r="CV14">
        <v>116085.12257766671</v>
      </c>
      <c r="CW14">
        <v>120208.28695462091</v>
      </c>
      <c r="CX14">
        <v>124083.56294397637</v>
      </c>
      <c r="CY14">
        <v>127697.85552994802</v>
      </c>
      <c r="CZ14">
        <v>131033.01152930962</v>
      </c>
      <c r="DA14">
        <v>134069.87743340177</v>
      </c>
      <c r="DB14">
        <v>136789.44495667878</v>
      </c>
      <c r="DC14">
        <v>139172.72399365064</v>
      </c>
      <c r="DD14">
        <v>141200.72282853595</v>
      </c>
      <c r="DE14">
        <v>142854.56749625417</v>
      </c>
      <c r="DF14">
        <v>144115.8791889589</v>
      </c>
      <c r="DG14">
        <v>144966.40164038929</v>
      </c>
      <c r="DH14">
        <v>145387.8719830896</v>
      </c>
      <c r="DI14">
        <v>145362.02240894653</v>
      </c>
      <c r="DJ14">
        <v>144870.56705773214</v>
      </c>
      <c r="DK14">
        <v>143895.18271258043</v>
      </c>
      <c r="DL14">
        <v>142417.4737176554</v>
      </c>
      <c r="DM14">
        <v>140418.99397784116</v>
      </c>
      <c r="DN14">
        <v>137881.295133735</v>
      </c>
      <c r="DO14">
        <v>134791.37394341378</v>
      </c>
      <c r="DP14">
        <v>131159.12215088581</v>
      </c>
      <c r="DQ14">
        <v>127004.2818592182</v>
      </c>
      <c r="DR14">
        <v>122347.69549931702</v>
      </c>
      <c r="DS14">
        <v>117210.20550209004</v>
      </c>
      <c r="DT14">
        <v>111612.654298443</v>
      </c>
      <c r="DU14">
        <v>105575.88431928249</v>
      </c>
      <c r="DV14">
        <v>99120.737995515636</v>
      </c>
      <c r="DW14">
        <v>92268.051224527997</v>
      </c>
      <c r="DX14">
        <v>85038.633769617882</v>
      </c>
      <c r="DY14">
        <v>77453.288860564237</v>
      </c>
      <c r="DZ14">
        <v>69532.819727144786</v>
      </c>
      <c r="EA14">
        <v>61298.029599137779</v>
      </c>
      <c r="EB14">
        <v>52769.721706322103</v>
      </c>
      <c r="EC14">
        <v>43968.699278474029</v>
      </c>
      <c r="ED14">
        <v>34915.713380026631</v>
      </c>
      <c r="EE14">
        <v>25634.599006165168</v>
      </c>
      <c r="EF14">
        <v>16164.175982800953</v>
      </c>
      <c r="EG14">
        <v>6555.6266181400861</v>
      </c>
      <c r="EH14">
        <v>-3131.5866315094172</v>
      </c>
      <c r="EI14">
        <v>-12836.397929687053</v>
      </c>
      <c r="EJ14">
        <v>-22497.741439933248</v>
      </c>
      <c r="EK14">
        <v>-32054.55132578878</v>
      </c>
      <c r="EL14">
        <v>-41445.761750794132</v>
      </c>
      <c r="EM14">
        <v>-50610.306878489966</v>
      </c>
      <c r="EN14">
        <v>-59487.12087241601</v>
      </c>
      <c r="EO14">
        <v>-68015.137896113622</v>
      </c>
      <c r="EP14">
        <v>-76133.292113122239</v>
      </c>
      <c r="EQ14">
        <v>-83780.928150916123</v>
      </c>
      <c r="ER14">
        <v>-90902.8713221043</v>
      </c>
      <c r="ES14">
        <v>-97467.095158090524</v>
      </c>
      <c r="ET14">
        <v>-103475.23326274351</v>
      </c>
      <c r="EU14">
        <v>-108937.52862512076</v>
      </c>
      <c r="EV14">
        <v>-113864.86548317023</v>
      </c>
      <c r="EW14">
        <v>-118268.61251795612</v>
      </c>
      <c r="EX14">
        <v>-122160.24427838562</v>
      </c>
      <c r="EY14">
        <v>-125551.23531336532</v>
      </c>
      <c r="EZ14">
        <v>-128453.06017180113</v>
      </c>
      <c r="FA14">
        <v>-130877.19340260082</v>
      </c>
      <c r="FB14">
        <v>-132835.10955467101</v>
      </c>
      <c r="FC14">
        <v>-134338.28317691723</v>
      </c>
      <c r="FD14">
        <v>-135398.18881824694</v>
      </c>
      <c r="FE14">
        <v>-136026.30102756701</v>
      </c>
      <c r="FF14">
        <v>-136234.09435378329</v>
      </c>
      <c r="FG14">
        <v>-136033.60559155783</v>
      </c>
      <c r="FH14">
        <v>-135443.31008860358</v>
      </c>
      <c r="FI14">
        <v>-134499.06419823304</v>
      </c>
      <c r="FJ14">
        <v>-133241.17997242496</v>
      </c>
      <c r="FK14">
        <v>-131710.1267819599</v>
      </c>
      <c r="FL14">
        <v>-129946.39820738928</v>
      </c>
      <c r="FM14">
        <v>-127990.48782926615</v>
      </c>
      <c r="FN14">
        <v>-125882.8892281414</v>
      </c>
      <c r="FO14">
        <v>-123664.09598456841</v>
      </c>
      <c r="FP14">
        <v>-121374.60167909818</v>
      </c>
      <c r="FQ14">
        <v>-119054.89989228384</v>
      </c>
      <c r="FR14">
        <v>-116745.484204676</v>
      </c>
      <c r="FS14">
        <v>-114486.84819682816</v>
      </c>
      <c r="FT14">
        <v>-112319.48544929177</v>
      </c>
      <c r="FU14">
        <v>-110283.88954261848</v>
      </c>
      <c r="FV14">
        <v>-108420.5540573613</v>
      </c>
      <c r="FW14">
        <v>-106769.97257407173</v>
      </c>
      <c r="FX14">
        <v>-105372.63867330211</v>
      </c>
      <c r="FY14">
        <v>-104258.67667429947</v>
      </c>
      <c r="FZ14">
        <f t="shared" si="0"/>
        <v>8828280112.7505627</v>
      </c>
      <c r="GA14">
        <f>FZ14/FZ16</f>
        <v>1.5307309931964958E-2</v>
      </c>
      <c r="GB14" s="21">
        <f t="shared" si="1"/>
        <v>1.5307309931964959</v>
      </c>
    </row>
    <row r="15" spans="1:184" x14ac:dyDescent="0.4">
      <c r="A15" t="s">
        <v>14</v>
      </c>
      <c r="B15">
        <v>213183.87502324063</v>
      </c>
      <c r="C15">
        <v>213624.42599509927</v>
      </c>
      <c r="D15">
        <v>214084.79732302198</v>
      </c>
      <c r="E15">
        <v>214564.79140197183</v>
      </c>
      <c r="F15">
        <v>215064.2106269119</v>
      </c>
      <c r="G15">
        <v>215582.85739280525</v>
      </c>
      <c r="H15">
        <v>216120.53409461459</v>
      </c>
      <c r="I15">
        <v>216677.04312730292</v>
      </c>
      <c r="J15">
        <v>217252.18688583336</v>
      </c>
      <c r="K15">
        <v>217845.76776516906</v>
      </c>
      <c r="L15">
        <v>218457.58816027263</v>
      </c>
      <c r="M15">
        <v>219087.45046610705</v>
      </c>
      <c r="N15">
        <v>219735.15707763561</v>
      </c>
      <c r="O15">
        <v>220400.51038982108</v>
      </c>
      <c r="P15">
        <v>221083.31279762639</v>
      </c>
      <c r="Q15">
        <v>221783.36669601465</v>
      </c>
      <c r="R15">
        <v>222500.47447994872</v>
      </c>
      <c r="S15">
        <v>223234.4385443916</v>
      </c>
      <c r="T15">
        <v>223985.06128430631</v>
      </c>
      <c r="U15">
        <v>224752.14509465583</v>
      </c>
      <c r="V15">
        <v>225535.49237040302</v>
      </c>
      <c r="W15">
        <v>226334.90550651099</v>
      </c>
      <c r="X15">
        <v>227150.18689794265</v>
      </c>
      <c r="Y15">
        <v>227981.13893966094</v>
      </c>
      <c r="Z15">
        <v>228827.56402662903</v>
      </c>
      <c r="AA15">
        <v>229689.26455380968</v>
      </c>
      <c r="AB15">
        <v>230566.04291616569</v>
      </c>
      <c r="AC15">
        <v>231457.7015086606</v>
      </c>
      <c r="AD15">
        <v>232364.04272625694</v>
      </c>
      <c r="AE15">
        <v>233284.8689639178</v>
      </c>
      <c r="AF15">
        <v>234219.98261660585</v>
      </c>
      <c r="AG15">
        <v>235169.18607928485</v>
      </c>
      <c r="AH15">
        <v>236132.28174691705</v>
      </c>
      <c r="AI15">
        <v>237109.07201446558</v>
      </c>
      <c r="AJ15">
        <v>238099.35927689349</v>
      </c>
      <c r="AK15">
        <v>239102.94592916386</v>
      </c>
      <c r="AL15">
        <v>240119.63436623948</v>
      </c>
      <c r="AM15">
        <v>241149.22698308353</v>
      </c>
      <c r="AN15">
        <v>242191.52617465876</v>
      </c>
      <c r="AO15">
        <v>243246.33433592838</v>
      </c>
      <c r="AP15">
        <v>244313.45386185523</v>
      </c>
      <c r="AQ15">
        <v>245392.68714740203</v>
      </c>
      <c r="AR15">
        <v>246483.83658753231</v>
      </c>
      <c r="AS15">
        <v>247586.70457720855</v>
      </c>
      <c r="AT15">
        <v>248701.09351139399</v>
      </c>
      <c r="AU15">
        <v>249826.80578505134</v>
      </c>
      <c r="AV15">
        <v>250963.63752679137</v>
      </c>
      <c r="AW15">
        <v>252111.35979981301</v>
      </c>
      <c r="AX15">
        <v>253269.73740096323</v>
      </c>
      <c r="AY15">
        <v>254438.51176761196</v>
      </c>
      <c r="AZ15">
        <v>255617.32920659523</v>
      </c>
      <c r="BA15">
        <v>256805.80504210171</v>
      </c>
      <c r="BB15">
        <v>258003.54949507932</v>
      </c>
      <c r="BC15">
        <v>259210.1719338221</v>
      </c>
      <c r="BD15">
        <v>260425.28172662473</v>
      </c>
      <c r="BE15">
        <v>261648.48824178154</v>
      </c>
      <c r="BF15">
        <v>262879.40084758727</v>
      </c>
      <c r="BG15">
        <v>264117.62891233631</v>
      </c>
      <c r="BH15">
        <v>265362.78180432261</v>
      </c>
      <c r="BI15">
        <v>266614.46889184159</v>
      </c>
      <c r="BJ15">
        <v>267872.29954318708</v>
      </c>
      <c r="BK15">
        <v>269135.88312665344</v>
      </c>
      <c r="BL15">
        <v>270404.82901053561</v>
      </c>
      <c r="BM15">
        <v>271678.74656312756</v>
      </c>
      <c r="BN15">
        <v>272957.24515272444</v>
      </c>
      <c r="BO15">
        <v>274239.93414761999</v>
      </c>
      <c r="BP15">
        <v>275526.42291610898</v>
      </c>
      <c r="BQ15">
        <v>276816.32082648599</v>
      </c>
      <c r="BR15">
        <v>278109.23724704533</v>
      </c>
      <c r="BS15">
        <v>279404.78154608159</v>
      </c>
      <c r="BT15">
        <v>280702.5630918892</v>
      </c>
      <c r="BU15">
        <v>282002.19125276257</v>
      </c>
      <c r="BV15">
        <v>283303.27539699618</v>
      </c>
      <c r="BW15">
        <v>284605.42489288456</v>
      </c>
      <c r="BX15">
        <v>285908.24796785699</v>
      </c>
      <c r="BY15">
        <v>287211.34828588075</v>
      </c>
      <c r="BZ15">
        <v>288514.32837005873</v>
      </c>
      <c r="CA15">
        <v>289816.79074349336</v>
      </c>
      <c r="CB15">
        <v>291118.33792928676</v>
      </c>
      <c r="CC15">
        <v>292418.57245054172</v>
      </c>
      <c r="CD15">
        <v>293717.0968303603</v>
      </c>
      <c r="CE15">
        <v>295013.5135918454</v>
      </c>
      <c r="CF15">
        <v>296307.42525809899</v>
      </c>
      <c r="CG15">
        <v>297598.43435222382</v>
      </c>
      <c r="CH15">
        <v>298886.1433973221</v>
      </c>
      <c r="CI15">
        <v>300170.15491649648</v>
      </c>
      <c r="CJ15">
        <v>301450.07143284928</v>
      </c>
      <c r="CK15">
        <v>302725.49546948296</v>
      </c>
      <c r="CL15">
        <v>303996.02954950009</v>
      </c>
      <c r="CM15">
        <v>305261.27619600273</v>
      </c>
      <c r="CN15">
        <v>306520.83793209365</v>
      </c>
      <c r="CO15">
        <v>307774.31728087517</v>
      </c>
      <c r="CP15">
        <v>309021.31676544988</v>
      </c>
      <c r="CQ15">
        <v>310261.43890891992</v>
      </c>
      <c r="CR15">
        <v>311494.28623438813</v>
      </c>
      <c r="CS15">
        <v>312719.46126495639</v>
      </c>
      <c r="CT15">
        <v>313936.56652372767</v>
      </c>
      <c r="CU15">
        <v>315145.20453380398</v>
      </c>
      <c r="CV15">
        <v>316344.97781828814</v>
      </c>
      <c r="CW15">
        <v>317535.48890028236</v>
      </c>
      <c r="CX15">
        <v>318716.34030288924</v>
      </c>
      <c r="CY15">
        <v>319887.13454921113</v>
      </c>
      <c r="CZ15">
        <v>321047.47416235012</v>
      </c>
      <c r="DA15">
        <v>322196.96166540915</v>
      </c>
      <c r="DB15">
        <v>323335.19958149048</v>
      </c>
      <c r="DC15">
        <v>324461.79043369659</v>
      </c>
      <c r="DD15">
        <v>325576.33835542464</v>
      </c>
      <c r="DE15">
        <v>326678.45392125193</v>
      </c>
      <c r="DF15">
        <v>327767.74931605055</v>
      </c>
      <c r="DG15">
        <v>328843.83837499097</v>
      </c>
      <c r="DH15">
        <v>329906.34153443837</v>
      </c>
      <c r="DI15">
        <v>330954.88417141483</v>
      </c>
      <c r="DJ15">
        <v>331989.10971505754</v>
      </c>
      <c r="DK15">
        <v>333008.69895114214</v>
      </c>
      <c r="DL15">
        <v>334013.4051044131</v>
      </c>
      <c r="DM15">
        <v>335003.04341604526</v>
      </c>
      <c r="DN15">
        <v>335977.47770009801</v>
      </c>
      <c r="DO15">
        <v>336936.58727799926</v>
      </c>
      <c r="DP15">
        <v>337880.25592644647</v>
      </c>
      <c r="DQ15">
        <v>338808.37911236234</v>
      </c>
      <c r="DR15">
        <v>339720.85522522649</v>
      </c>
      <c r="DS15">
        <v>340617.58265451831</v>
      </c>
      <c r="DT15">
        <v>341498.4597897171</v>
      </c>
      <c r="DU15">
        <v>342363.38502030249</v>
      </c>
      <c r="DV15">
        <v>343212.25673575391</v>
      </c>
      <c r="DW15">
        <v>344044.97985907213</v>
      </c>
      <c r="DX15">
        <v>344861.48544734414</v>
      </c>
      <c r="DY15">
        <v>345661.7110911776</v>
      </c>
      <c r="DZ15">
        <v>346445.59438118059</v>
      </c>
      <c r="EA15">
        <v>347213.07290796126</v>
      </c>
      <c r="EB15">
        <v>347964.08426212717</v>
      </c>
      <c r="EC15">
        <v>348698.56603428704</v>
      </c>
      <c r="ED15">
        <v>349416.45581504842</v>
      </c>
      <c r="EE15">
        <v>350117.69119501964</v>
      </c>
      <c r="EF15">
        <v>350802.20976480847</v>
      </c>
      <c r="EG15">
        <v>351469.94911502284</v>
      </c>
      <c r="EH15">
        <v>352120.84683627106</v>
      </c>
      <c r="EI15">
        <v>352754.8405191612</v>
      </c>
      <c r="EJ15">
        <v>353371.86775430088</v>
      </c>
      <c r="EK15">
        <v>353971.86613229843</v>
      </c>
      <c r="EL15">
        <v>354554.77324376185</v>
      </c>
      <c r="EM15">
        <v>355120.52667929925</v>
      </c>
      <c r="EN15">
        <v>355669.0640295184</v>
      </c>
      <c r="EO15">
        <v>356200.32288502756</v>
      </c>
      <c r="EP15">
        <v>356714.24083643436</v>
      </c>
      <c r="EQ15">
        <v>357210.75547434716</v>
      </c>
      <c r="ER15">
        <v>357689.80438937421</v>
      </c>
      <c r="ES15">
        <v>358151.32517212309</v>
      </c>
      <c r="ET15">
        <v>358595.25541320181</v>
      </c>
      <c r="EU15">
        <v>359021.53270321863</v>
      </c>
      <c r="EV15">
        <v>359430.09463278181</v>
      </c>
      <c r="EW15">
        <v>359820.87879249878</v>
      </c>
      <c r="EX15">
        <v>360193.82277297793</v>
      </c>
      <c r="EY15">
        <v>360548.86416482728</v>
      </c>
      <c r="EZ15">
        <v>360885.94055865455</v>
      </c>
      <c r="FA15">
        <v>361204.98954506824</v>
      </c>
      <c r="FB15">
        <v>361505.94871467608</v>
      </c>
      <c r="FC15">
        <v>361788.75565808604</v>
      </c>
      <c r="FD15">
        <v>362053.3479659062</v>
      </c>
      <c r="FE15">
        <v>362299.66322874482</v>
      </c>
      <c r="FF15">
        <v>362527.63903720962</v>
      </c>
      <c r="FG15">
        <v>362737.21298190858</v>
      </c>
      <c r="FH15">
        <v>362928.32265345013</v>
      </c>
      <c r="FI15">
        <v>363100.90564244182</v>
      </c>
      <c r="FJ15">
        <v>363254.89953949198</v>
      </c>
      <c r="FK15">
        <v>363390.24193520856</v>
      </c>
      <c r="FL15">
        <v>363506.87042019947</v>
      </c>
      <c r="FM15">
        <v>363604.72258507292</v>
      </c>
      <c r="FN15">
        <v>363683.73602043663</v>
      </c>
      <c r="FO15">
        <v>363743.84831689904</v>
      </c>
      <c r="FP15">
        <v>363784.99706506782</v>
      </c>
      <c r="FQ15">
        <v>363807.11985555128</v>
      </c>
      <c r="FR15">
        <v>363810.15427895717</v>
      </c>
      <c r="FS15">
        <v>363794.03792589385</v>
      </c>
      <c r="FT15">
        <v>363758.708386969</v>
      </c>
      <c r="FU15">
        <v>363704.10325279058</v>
      </c>
      <c r="FV15">
        <v>363630.16011396697</v>
      </c>
      <c r="FW15">
        <v>363536.81656110607</v>
      </c>
      <c r="FX15">
        <v>363424.01018481603</v>
      </c>
      <c r="FY15">
        <v>363291.67857570446</v>
      </c>
      <c r="FZ15">
        <f t="shared" si="0"/>
        <v>2698297819.4094906</v>
      </c>
      <c r="GA15">
        <f>FZ15/FZ16</f>
        <v>4.6785648487514516E-3</v>
      </c>
      <c r="GB15" s="21">
        <f t="shared" si="1"/>
        <v>0.46785648487514514</v>
      </c>
    </row>
    <row r="16" spans="1:184" x14ac:dyDescent="0.4">
      <c r="A16" t="s">
        <v>16</v>
      </c>
      <c r="B16">
        <f>SUM(B10:B15)</f>
        <v>0</v>
      </c>
      <c r="C16">
        <f t="shared" ref="C16:BN16" si="5">SUM(C10:C15)</f>
        <v>0</v>
      </c>
      <c r="D16">
        <f t="shared" si="5"/>
        <v>219110.40000000002</v>
      </c>
      <c r="E16">
        <f t="shared" si="5"/>
        <v>0</v>
      </c>
      <c r="F16">
        <f t="shared" si="5"/>
        <v>0</v>
      </c>
      <c r="G16">
        <f t="shared" si="5"/>
        <v>0</v>
      </c>
      <c r="H16">
        <f t="shared" si="5"/>
        <v>1140134.3999999999</v>
      </c>
      <c r="I16">
        <f t="shared" si="5"/>
        <v>4320</v>
      </c>
      <c r="J16">
        <f t="shared" si="5"/>
        <v>0</v>
      </c>
      <c r="K16">
        <f t="shared" si="5"/>
        <v>0</v>
      </c>
      <c r="L16">
        <f t="shared" si="5"/>
        <v>0</v>
      </c>
      <c r="M16">
        <f t="shared" si="5"/>
        <v>0</v>
      </c>
      <c r="N16">
        <f t="shared" si="5"/>
        <v>0</v>
      </c>
      <c r="O16">
        <f t="shared" si="5"/>
        <v>0</v>
      </c>
      <c r="P16">
        <f t="shared" si="5"/>
        <v>356227.20000000007</v>
      </c>
      <c r="Q16">
        <f t="shared" si="5"/>
        <v>3110.3999999999651</v>
      </c>
      <c r="R16">
        <f t="shared" si="5"/>
        <v>0</v>
      </c>
      <c r="S16">
        <f t="shared" si="5"/>
        <v>0</v>
      </c>
      <c r="T16">
        <f t="shared" si="5"/>
        <v>2427753.6</v>
      </c>
      <c r="U16">
        <f t="shared" si="5"/>
        <v>904089.59999999998</v>
      </c>
      <c r="V16">
        <f t="shared" si="5"/>
        <v>0</v>
      </c>
      <c r="W16">
        <f t="shared" si="5"/>
        <v>0</v>
      </c>
      <c r="X16">
        <f t="shared" si="5"/>
        <v>0</v>
      </c>
      <c r="Y16">
        <f t="shared" si="5"/>
        <v>0</v>
      </c>
      <c r="Z16">
        <f t="shared" si="5"/>
        <v>0</v>
      </c>
      <c r="AA16">
        <f t="shared" si="5"/>
        <v>0</v>
      </c>
      <c r="AB16">
        <f t="shared" si="5"/>
        <v>749088</v>
      </c>
      <c r="AC16">
        <f t="shared" si="5"/>
        <v>172.79999999998836</v>
      </c>
      <c r="AD16">
        <f t="shared" si="5"/>
        <v>0</v>
      </c>
      <c r="AE16">
        <f t="shared" si="5"/>
        <v>0</v>
      </c>
      <c r="AF16">
        <f t="shared" si="5"/>
        <v>0</v>
      </c>
      <c r="AG16">
        <f t="shared" si="5"/>
        <v>1162598.3999999997</v>
      </c>
      <c r="AH16">
        <f t="shared" si="5"/>
        <v>0</v>
      </c>
      <c r="AI16">
        <f t="shared" si="5"/>
        <v>0</v>
      </c>
      <c r="AJ16">
        <f t="shared" si="5"/>
        <v>0</v>
      </c>
      <c r="AK16">
        <f t="shared" si="5"/>
        <v>0</v>
      </c>
      <c r="AL16">
        <f t="shared" si="5"/>
        <v>0</v>
      </c>
      <c r="AM16">
        <f t="shared" si="5"/>
        <v>0</v>
      </c>
      <c r="AN16">
        <f t="shared" si="5"/>
        <v>520473.60000000009</v>
      </c>
      <c r="AO16">
        <f t="shared" si="5"/>
        <v>691.20000000001164</v>
      </c>
      <c r="AP16">
        <f t="shared" si="5"/>
        <v>0</v>
      </c>
      <c r="AQ16">
        <f t="shared" si="5"/>
        <v>0</v>
      </c>
      <c r="AR16">
        <f t="shared" si="5"/>
        <v>0</v>
      </c>
      <c r="AS16">
        <f t="shared" si="5"/>
        <v>0</v>
      </c>
      <c r="AT16">
        <f t="shared" si="5"/>
        <v>0</v>
      </c>
      <c r="AU16">
        <f t="shared" si="5"/>
        <v>0</v>
      </c>
      <c r="AV16">
        <f t="shared" si="5"/>
        <v>0</v>
      </c>
      <c r="AW16">
        <f t="shared" si="5"/>
        <v>0</v>
      </c>
      <c r="AX16">
        <f t="shared" si="5"/>
        <v>0</v>
      </c>
      <c r="AY16">
        <f t="shared" si="5"/>
        <v>0</v>
      </c>
      <c r="AZ16">
        <f t="shared" si="5"/>
        <v>489369.60000000009</v>
      </c>
      <c r="BA16">
        <f t="shared" si="5"/>
        <v>691.20000000006985</v>
      </c>
      <c r="BB16">
        <f t="shared" si="5"/>
        <v>0</v>
      </c>
      <c r="BC16">
        <f t="shared" si="5"/>
        <v>0</v>
      </c>
      <c r="BD16">
        <f t="shared" si="5"/>
        <v>0</v>
      </c>
      <c r="BE16">
        <f t="shared" si="5"/>
        <v>0</v>
      </c>
      <c r="BF16">
        <f t="shared" si="5"/>
        <v>0</v>
      </c>
      <c r="BG16">
        <f t="shared" si="5"/>
        <v>0</v>
      </c>
      <c r="BH16">
        <f t="shared" si="5"/>
        <v>0</v>
      </c>
      <c r="BI16">
        <f t="shared" si="5"/>
        <v>0</v>
      </c>
      <c r="BJ16">
        <f t="shared" si="5"/>
        <v>0</v>
      </c>
      <c r="BK16">
        <f t="shared" si="5"/>
        <v>0</v>
      </c>
      <c r="BL16">
        <f t="shared" si="5"/>
        <v>498787.19999999995</v>
      </c>
      <c r="BM16">
        <f t="shared" si="5"/>
        <v>1296</v>
      </c>
      <c r="BN16">
        <f t="shared" si="5"/>
        <v>0</v>
      </c>
      <c r="BO16">
        <f t="shared" ref="BO16:DZ16" si="6">SUM(BO10:BO15)</f>
        <v>0</v>
      </c>
      <c r="BP16">
        <f t="shared" si="6"/>
        <v>8177068.7999999998</v>
      </c>
      <c r="BQ16">
        <f t="shared" si="6"/>
        <v>335577.60000000009</v>
      </c>
      <c r="BR16">
        <f t="shared" si="6"/>
        <v>11145.600000000093</v>
      </c>
      <c r="BS16">
        <f t="shared" si="6"/>
        <v>0</v>
      </c>
      <c r="BT16">
        <f t="shared" si="6"/>
        <v>0</v>
      </c>
      <c r="BU16">
        <f t="shared" si="6"/>
        <v>0</v>
      </c>
      <c r="BV16">
        <f t="shared" si="6"/>
        <v>0</v>
      </c>
      <c r="BW16">
        <f t="shared" si="6"/>
        <v>0</v>
      </c>
      <c r="BX16">
        <f t="shared" si="6"/>
        <v>609897.59999999986</v>
      </c>
      <c r="BY16">
        <f t="shared" si="6"/>
        <v>5616</v>
      </c>
      <c r="BZ16">
        <f t="shared" si="6"/>
        <v>0</v>
      </c>
      <c r="CA16">
        <f t="shared" si="6"/>
        <v>378432</v>
      </c>
      <c r="CB16">
        <f t="shared" si="6"/>
        <v>1575417.6000000003</v>
      </c>
      <c r="CC16">
        <f t="shared" si="6"/>
        <v>0</v>
      </c>
      <c r="CD16">
        <f t="shared" si="6"/>
        <v>0</v>
      </c>
      <c r="CE16">
        <f t="shared" si="6"/>
        <v>0</v>
      </c>
      <c r="CF16">
        <f t="shared" si="6"/>
        <v>0</v>
      </c>
      <c r="CG16">
        <f t="shared" si="6"/>
        <v>0</v>
      </c>
      <c r="CH16">
        <f t="shared" si="6"/>
        <v>0</v>
      </c>
      <c r="CI16">
        <f t="shared" si="6"/>
        <v>0</v>
      </c>
      <c r="CJ16">
        <f t="shared" si="6"/>
        <v>594086.39999999991</v>
      </c>
      <c r="CK16">
        <f t="shared" si="6"/>
        <v>10108.79999999993</v>
      </c>
      <c r="CL16">
        <f t="shared" si="6"/>
        <v>0</v>
      </c>
      <c r="CM16">
        <f t="shared" si="6"/>
        <v>0</v>
      </c>
      <c r="CN16">
        <f t="shared" si="6"/>
        <v>1490486.4</v>
      </c>
      <c r="CO16">
        <f t="shared" si="6"/>
        <v>1298764.8000000003</v>
      </c>
      <c r="CP16">
        <f t="shared" si="6"/>
        <v>0</v>
      </c>
      <c r="CQ16">
        <f t="shared" si="6"/>
        <v>0</v>
      </c>
      <c r="CR16">
        <f t="shared" si="6"/>
        <v>0</v>
      </c>
      <c r="CS16">
        <f t="shared" si="6"/>
        <v>0</v>
      </c>
      <c r="CT16">
        <f t="shared" si="6"/>
        <v>0</v>
      </c>
      <c r="CU16">
        <f t="shared" si="6"/>
        <v>0</v>
      </c>
      <c r="CV16">
        <f t="shared" si="6"/>
        <v>586569.6</v>
      </c>
      <c r="CW16">
        <f t="shared" si="6"/>
        <v>349833.59999999992</v>
      </c>
      <c r="CX16">
        <f t="shared" si="6"/>
        <v>0</v>
      </c>
      <c r="CY16">
        <f t="shared" si="6"/>
        <v>0</v>
      </c>
      <c r="CZ16">
        <f t="shared" si="6"/>
        <v>0</v>
      </c>
      <c r="DA16">
        <f t="shared" si="6"/>
        <v>0</v>
      </c>
      <c r="DB16">
        <f t="shared" si="6"/>
        <v>0</v>
      </c>
      <c r="DC16">
        <f t="shared" si="6"/>
        <v>285811.20000000007</v>
      </c>
      <c r="DD16">
        <f t="shared" si="6"/>
        <v>221616</v>
      </c>
      <c r="DE16">
        <f t="shared" si="6"/>
        <v>49420.800000000047</v>
      </c>
      <c r="DF16">
        <f t="shared" si="6"/>
        <v>0</v>
      </c>
      <c r="DG16">
        <f t="shared" si="6"/>
        <v>0</v>
      </c>
      <c r="DH16">
        <f t="shared" si="6"/>
        <v>677376</v>
      </c>
      <c r="DI16">
        <f t="shared" si="6"/>
        <v>80006.400000000023</v>
      </c>
      <c r="DJ16">
        <f t="shared" si="6"/>
        <v>0</v>
      </c>
      <c r="DK16">
        <f t="shared" si="6"/>
        <v>0</v>
      </c>
      <c r="DL16">
        <f t="shared" si="6"/>
        <v>322099.19999999995</v>
      </c>
      <c r="DM16">
        <f t="shared" si="6"/>
        <v>3356035.2</v>
      </c>
      <c r="DN16">
        <f t="shared" si="6"/>
        <v>421545.60000000009</v>
      </c>
      <c r="DO16">
        <f t="shared" si="6"/>
        <v>407030.39999999979</v>
      </c>
      <c r="DP16">
        <f t="shared" si="6"/>
        <v>209952.00000000003</v>
      </c>
      <c r="DQ16">
        <f t="shared" si="6"/>
        <v>0</v>
      </c>
      <c r="DR16">
        <f t="shared" si="6"/>
        <v>0</v>
      </c>
      <c r="DS16">
        <f t="shared" si="6"/>
        <v>0</v>
      </c>
      <c r="DT16">
        <f t="shared" si="6"/>
        <v>704851.2</v>
      </c>
      <c r="DU16">
        <f t="shared" si="6"/>
        <v>57974.400000000023</v>
      </c>
      <c r="DV16">
        <f t="shared" si="6"/>
        <v>21427.20000000007</v>
      </c>
      <c r="DW16">
        <f t="shared" si="6"/>
        <v>0</v>
      </c>
      <c r="DX16">
        <f t="shared" si="6"/>
        <v>43459.20000000007</v>
      </c>
      <c r="DY16">
        <f t="shared" si="6"/>
        <v>134956.79999999993</v>
      </c>
      <c r="DZ16">
        <f t="shared" si="6"/>
        <v>98323.20000000007</v>
      </c>
      <c r="EA16">
        <f t="shared" ref="EA16:FY16" si="7">SUM(EA10:EA15)</f>
        <v>35596.800000000047</v>
      </c>
      <c r="EB16">
        <f t="shared" si="7"/>
        <v>7603.2000000000116</v>
      </c>
      <c r="EC16">
        <f t="shared" si="7"/>
        <v>0</v>
      </c>
      <c r="ED16">
        <f t="shared" si="7"/>
        <v>0</v>
      </c>
      <c r="EE16">
        <f t="shared" si="7"/>
        <v>0</v>
      </c>
      <c r="EF16">
        <f t="shared" si="7"/>
        <v>630892.80000000005</v>
      </c>
      <c r="EG16">
        <f t="shared" si="7"/>
        <v>42422.400000000023</v>
      </c>
      <c r="EH16">
        <f t="shared" si="7"/>
        <v>0</v>
      </c>
      <c r="EI16">
        <f t="shared" si="7"/>
        <v>0</v>
      </c>
      <c r="EJ16">
        <f t="shared" si="7"/>
        <v>2201040</v>
      </c>
      <c r="EK16">
        <f t="shared" si="7"/>
        <v>559699.19999999995</v>
      </c>
      <c r="EL16">
        <f t="shared" si="7"/>
        <v>623980.80000000005</v>
      </c>
      <c r="EM16">
        <f t="shared" si="7"/>
        <v>101692.79999999999</v>
      </c>
      <c r="EN16">
        <f t="shared" si="7"/>
        <v>0</v>
      </c>
      <c r="EO16">
        <f t="shared" si="7"/>
        <v>0</v>
      </c>
      <c r="EP16">
        <f t="shared" si="7"/>
        <v>0</v>
      </c>
      <c r="EQ16">
        <f t="shared" si="7"/>
        <v>0</v>
      </c>
      <c r="ER16">
        <f t="shared" si="7"/>
        <v>576547.19999999995</v>
      </c>
      <c r="ES16">
        <f t="shared" si="7"/>
        <v>83289.599999999977</v>
      </c>
      <c r="ET16">
        <f t="shared" si="7"/>
        <v>0</v>
      </c>
      <c r="EU16">
        <f t="shared" si="7"/>
        <v>1758412.7999999998</v>
      </c>
      <c r="EV16">
        <f t="shared" si="7"/>
        <v>244771.19999999995</v>
      </c>
      <c r="EW16">
        <f t="shared" si="7"/>
        <v>112492.80000000005</v>
      </c>
      <c r="EX16">
        <f t="shared" si="7"/>
        <v>37497.599999999977</v>
      </c>
      <c r="EY16">
        <f t="shared" si="7"/>
        <v>0</v>
      </c>
      <c r="EZ16">
        <f t="shared" si="7"/>
        <v>0</v>
      </c>
      <c r="FA16">
        <f t="shared" si="7"/>
        <v>0</v>
      </c>
      <c r="FB16">
        <f t="shared" si="7"/>
        <v>0</v>
      </c>
      <c r="FC16">
        <f t="shared" si="7"/>
        <v>0</v>
      </c>
      <c r="FD16">
        <f t="shared" si="7"/>
        <v>759024</v>
      </c>
      <c r="FE16">
        <f t="shared" si="7"/>
        <v>0</v>
      </c>
      <c r="FF16">
        <f t="shared" si="7"/>
        <v>0</v>
      </c>
      <c r="FG16">
        <f t="shared" si="7"/>
        <v>0</v>
      </c>
      <c r="FH16">
        <f t="shared" si="7"/>
        <v>329356.79999999993</v>
      </c>
      <c r="FI16">
        <f t="shared" si="7"/>
        <v>736905.6</v>
      </c>
      <c r="FJ16">
        <f t="shared" si="7"/>
        <v>51753.599999999977</v>
      </c>
      <c r="FK16">
        <f t="shared" si="7"/>
        <v>0</v>
      </c>
      <c r="FL16">
        <f t="shared" si="7"/>
        <v>0</v>
      </c>
      <c r="FM16">
        <f t="shared" si="7"/>
        <v>0</v>
      </c>
      <c r="FN16">
        <f t="shared" si="7"/>
        <v>0</v>
      </c>
      <c r="FO16">
        <f t="shared" si="7"/>
        <v>0</v>
      </c>
      <c r="FP16">
        <f t="shared" si="7"/>
        <v>527299.19999999995</v>
      </c>
      <c r="FQ16">
        <f t="shared" si="7"/>
        <v>0</v>
      </c>
      <c r="FR16">
        <f t="shared" si="7"/>
        <v>0</v>
      </c>
      <c r="FS16">
        <f t="shared" si="7"/>
        <v>140313.59999999998</v>
      </c>
      <c r="FT16">
        <f t="shared" si="7"/>
        <v>160358.39999999997</v>
      </c>
      <c r="FU16">
        <f t="shared" si="7"/>
        <v>2133215.9999999995</v>
      </c>
      <c r="FV16">
        <f t="shared" si="7"/>
        <v>0</v>
      </c>
      <c r="FW16">
        <f t="shared" si="7"/>
        <v>0</v>
      </c>
      <c r="FX16">
        <f t="shared" si="7"/>
        <v>0</v>
      </c>
      <c r="FY16">
        <f t="shared" si="7"/>
        <v>0</v>
      </c>
      <c r="FZ16">
        <f t="shared" si="0"/>
        <v>576736222888.85742</v>
      </c>
      <c r="GB16" s="21">
        <f>SUM(GB10:GB15)</f>
        <v>246.32800783791561</v>
      </c>
    </row>
    <row r="17" spans="1:184" x14ac:dyDescent="0.4">
      <c r="A17" t="s">
        <v>3</v>
      </c>
      <c r="GB17" s="21"/>
    </row>
    <row r="18" spans="1:184" x14ac:dyDescent="0.4">
      <c r="A18" t="s">
        <v>9</v>
      </c>
      <c r="B18">
        <v>-26.683855234248242</v>
      </c>
      <c r="C18">
        <v>-19.787159537077212</v>
      </c>
      <c r="D18">
        <v>-8.0566653442043332</v>
      </c>
      <c r="E18">
        <v>-15.375902097121582</v>
      </c>
      <c r="F18">
        <v>-31.820357463469993</v>
      </c>
      <c r="G18">
        <v>5.3276905818702822</v>
      </c>
      <c r="H18">
        <v>-3.8163465628430613</v>
      </c>
      <c r="I18">
        <v>2.6368372345702813</v>
      </c>
      <c r="J18">
        <v>10.829434727266435</v>
      </c>
      <c r="K18">
        <v>43.510235568254252</v>
      </c>
      <c r="L18">
        <v>-1.8617014581245614</v>
      </c>
      <c r="M18">
        <v>5.7149667111650286</v>
      </c>
      <c r="N18">
        <v>7.0282474530460561</v>
      </c>
      <c r="O18">
        <v>-1.2541347099572806</v>
      </c>
      <c r="P18">
        <v>0.56762270153541994</v>
      </c>
      <c r="Q18">
        <v>1.5688696598764527</v>
      </c>
      <c r="R18">
        <v>-34.735723514157328</v>
      </c>
      <c r="S18">
        <v>3.0937899934869924</v>
      </c>
      <c r="T18">
        <v>-5.0776879291921642</v>
      </c>
      <c r="U18">
        <v>17.323475557936561</v>
      </c>
      <c r="V18">
        <v>6.1715249476058212</v>
      </c>
      <c r="W18">
        <v>-32.296951617616557</v>
      </c>
      <c r="X18">
        <v>-19.829027750816433</v>
      </c>
      <c r="Y18">
        <v>-4.8095609969520536</v>
      </c>
      <c r="Z18">
        <v>3.5533021198956884</v>
      </c>
      <c r="AA18">
        <v>1.6980614842269524</v>
      </c>
      <c r="AB18">
        <v>-0.74234978484844305</v>
      </c>
      <c r="AC18">
        <v>0.66284563110798134</v>
      </c>
      <c r="AD18">
        <v>-1.4259416501685962</v>
      </c>
      <c r="AE18">
        <v>-41.59615641092288</v>
      </c>
      <c r="AF18">
        <v>4.1628021067172432</v>
      </c>
      <c r="AG18">
        <v>-5.0215009170315863</v>
      </c>
      <c r="AH18">
        <v>5.0740207047832611</v>
      </c>
      <c r="AI18">
        <v>-20.241942861814799</v>
      </c>
      <c r="AJ18">
        <v>-4.1425755178882229</v>
      </c>
      <c r="AK18">
        <v>-1.0848017945519068</v>
      </c>
      <c r="AL18">
        <v>1.368977582909364</v>
      </c>
      <c r="AM18">
        <v>-3.2291921671686126</v>
      </c>
      <c r="AN18">
        <v>4.9373453765715221</v>
      </c>
      <c r="AO18">
        <v>-6.4082968278686714</v>
      </c>
      <c r="AP18">
        <v>18.946057148913471</v>
      </c>
      <c r="AQ18">
        <v>-48.574306619873951</v>
      </c>
      <c r="AR18">
        <v>-39.044476845081057</v>
      </c>
      <c r="AS18">
        <v>-15.691594571502117</v>
      </c>
      <c r="AT18">
        <v>5.4155903759535748</v>
      </c>
      <c r="AU18">
        <v>-29.629228494278678</v>
      </c>
      <c r="AV18">
        <v>-61.050181210925501</v>
      </c>
      <c r="AW18">
        <v>-42.516747566586311</v>
      </c>
      <c r="AX18">
        <v>-24.092088946274327</v>
      </c>
      <c r="AY18">
        <v>4.3638679866031787</v>
      </c>
      <c r="AZ18">
        <v>-4.9904855386719547</v>
      </c>
      <c r="BA18">
        <v>5.6696757194550722</v>
      </c>
      <c r="BB18">
        <v>4.3986326192155492</v>
      </c>
      <c r="BC18">
        <v>11.629341338075454</v>
      </c>
      <c r="BD18">
        <v>15.851925956600697</v>
      </c>
      <c r="BE18">
        <v>50.914949588631551</v>
      </c>
      <c r="BF18">
        <v>1.7319160282103101</v>
      </c>
      <c r="BG18">
        <v>16.588935734284977</v>
      </c>
      <c r="BH18">
        <v>45.419294782813111</v>
      </c>
      <c r="BI18">
        <v>8.6901917920556784</v>
      </c>
      <c r="BJ18">
        <v>11.331691786777755</v>
      </c>
      <c r="BK18">
        <v>6.6702167848298153</v>
      </c>
      <c r="BL18">
        <v>10.625983678207856</v>
      </c>
      <c r="BM18">
        <v>-27.479019030913168</v>
      </c>
      <c r="BN18">
        <v>-37.183827662232332</v>
      </c>
      <c r="BO18">
        <v>-22.358883532449955</v>
      </c>
      <c r="BP18">
        <v>23.652176048386085</v>
      </c>
      <c r="BQ18">
        <v>-24.707630309876411</v>
      </c>
      <c r="BR18">
        <v>-28.204560466135923</v>
      </c>
      <c r="BS18">
        <v>-24.59930645363492</v>
      </c>
      <c r="BT18">
        <v>2.7048184152663377</v>
      </c>
      <c r="BU18">
        <v>17.528809293316389</v>
      </c>
      <c r="BV18">
        <v>38.011499875029195</v>
      </c>
      <c r="BW18">
        <v>43.39196838219538</v>
      </c>
      <c r="BX18">
        <v>30.089940933951002</v>
      </c>
      <c r="BY18">
        <v>-5.2864789612227758</v>
      </c>
      <c r="BZ18">
        <v>-32.341976811076329</v>
      </c>
      <c r="CA18">
        <v>-34.13463887964086</v>
      </c>
      <c r="CB18">
        <v>29.869100510072098</v>
      </c>
      <c r="CC18">
        <v>-26.00351256038584</v>
      </c>
      <c r="CD18">
        <v>13.605078770476483</v>
      </c>
      <c r="CE18">
        <v>-15.735589855292085</v>
      </c>
      <c r="CF18">
        <v>8.304979559795644</v>
      </c>
      <c r="CG18">
        <v>9.4093595980403286</v>
      </c>
      <c r="CH18">
        <v>5.0935221757434404</v>
      </c>
      <c r="CI18">
        <v>4.8343221724658942</v>
      </c>
      <c r="CJ18">
        <v>-4.6845926517545733</v>
      </c>
      <c r="CK18">
        <v>9.4445871748270847</v>
      </c>
      <c r="CL18">
        <v>-0.53151788175447656</v>
      </c>
      <c r="CM18">
        <v>-4.5618543900487598</v>
      </c>
      <c r="CN18">
        <v>6.1090398770501251</v>
      </c>
      <c r="CO18">
        <v>9.6469684027664684</v>
      </c>
      <c r="CP18">
        <v>-5.1152552217330607</v>
      </c>
      <c r="CQ18">
        <v>-32.699686503014966</v>
      </c>
      <c r="CR18">
        <v>-23.47670480717591</v>
      </c>
      <c r="CS18">
        <v>-0.96123263458401575</v>
      </c>
      <c r="CT18">
        <v>4.510046864821212</v>
      </c>
      <c r="CU18">
        <v>2.8680300634287756</v>
      </c>
      <c r="CV18">
        <v>-4.7755380158958367</v>
      </c>
      <c r="CW18">
        <v>21.666807818931552</v>
      </c>
      <c r="CX18">
        <v>10.618459336121669</v>
      </c>
      <c r="CY18">
        <v>23.937886594696227</v>
      </c>
      <c r="CZ18">
        <v>-21.854474235241309</v>
      </c>
      <c r="DA18">
        <v>-60.165675331237026</v>
      </c>
      <c r="DB18">
        <v>31.688782368074691</v>
      </c>
      <c r="DC18">
        <v>-30.518836012982142</v>
      </c>
      <c r="DD18">
        <v>17.43647061576527</v>
      </c>
      <c r="DE18">
        <v>21.245632504360582</v>
      </c>
      <c r="DF18">
        <v>35.94760121609859</v>
      </c>
      <c r="DG18">
        <v>34.488205812656233</v>
      </c>
      <c r="DH18">
        <v>3.8453588419821303</v>
      </c>
      <c r="DI18">
        <v>-32.560902948220942</v>
      </c>
      <c r="DJ18">
        <v>-48.681085652768672</v>
      </c>
      <c r="DK18">
        <v>-40.67206126571827</v>
      </c>
      <c r="DL18">
        <v>-30.746215109032004</v>
      </c>
      <c r="DM18">
        <v>33.965573610203741</v>
      </c>
      <c r="DN18">
        <v>-35.087870473108978</v>
      </c>
      <c r="DO18">
        <v>8.592438917589984</v>
      </c>
      <c r="DP18">
        <v>-10.973151322153852</v>
      </c>
      <c r="DQ18">
        <v>10.599014766597582</v>
      </c>
      <c r="DR18">
        <v>16.511503942384675</v>
      </c>
      <c r="DS18">
        <v>26.646591577906822</v>
      </c>
      <c r="DT18">
        <v>19.266946676228518</v>
      </c>
      <c r="DU18">
        <v>-18.463751097875573</v>
      </c>
      <c r="DV18">
        <v>-22.027880081553757</v>
      </c>
      <c r="DW18">
        <v>-10.735188322196167</v>
      </c>
      <c r="DX18">
        <v>28.531848836344139</v>
      </c>
      <c r="DY18">
        <v>8.5815346948354012</v>
      </c>
      <c r="DZ18">
        <v>-25.628170335223217</v>
      </c>
      <c r="EA18">
        <v>-8.5491521705253462</v>
      </c>
      <c r="EB18">
        <v>-32.918581374599881</v>
      </c>
      <c r="EC18">
        <v>-24.753473787953208</v>
      </c>
      <c r="ED18">
        <v>-17.350590422472337</v>
      </c>
      <c r="EE18">
        <v>-12.157046785593755</v>
      </c>
      <c r="EF18">
        <v>8.951630473901254</v>
      </c>
      <c r="EG18">
        <v>41.171567262697245</v>
      </c>
      <c r="EH18">
        <v>73.26219926855569</v>
      </c>
      <c r="EI18">
        <v>0.36779144883300285</v>
      </c>
      <c r="EJ18">
        <v>-5.4504313705249388</v>
      </c>
      <c r="EK18">
        <v>10.450554096030611</v>
      </c>
      <c r="EL18">
        <v>-13.943590665821141</v>
      </c>
      <c r="EM18">
        <v>-4.764288607002011</v>
      </c>
      <c r="EN18">
        <v>5.4464993068451619</v>
      </c>
      <c r="EO18">
        <v>9.091366958438563</v>
      </c>
      <c r="EP18">
        <v>4.928820022239</v>
      </c>
      <c r="EQ18">
        <v>4.4191892240543993</v>
      </c>
      <c r="ER18">
        <v>1.0630991063744679</v>
      </c>
      <c r="ES18">
        <v>19.338319961976943</v>
      </c>
      <c r="ET18">
        <v>-12.313816082244609</v>
      </c>
      <c r="EU18">
        <v>16.080851462891321</v>
      </c>
      <c r="EV18">
        <v>-18.053461525765051</v>
      </c>
      <c r="EW18">
        <v>39.755925734603039</v>
      </c>
      <c r="EX18">
        <v>31.478124457306137</v>
      </c>
      <c r="EY18">
        <v>-17.542327957521394</v>
      </c>
      <c r="EZ18">
        <v>12.134038385628317</v>
      </c>
      <c r="FA18">
        <v>7.8032985540563073</v>
      </c>
      <c r="FB18">
        <v>9.4478322566832702</v>
      </c>
      <c r="FC18">
        <v>-2.412431445429855</v>
      </c>
      <c r="FD18">
        <v>0.72333637372133175</v>
      </c>
      <c r="FE18">
        <v>-0.80916227140365737</v>
      </c>
      <c r="FF18">
        <v>4.5288150188854734</v>
      </c>
      <c r="FG18">
        <v>-14.008749724177266</v>
      </c>
      <c r="FH18">
        <v>21.022147244212896</v>
      </c>
      <c r="FI18">
        <v>27.065857413997652</v>
      </c>
      <c r="FJ18">
        <v>-29.617610601457031</v>
      </c>
      <c r="FK18">
        <v>-22.971136804185218</v>
      </c>
      <c r="FL18">
        <v>14.856072286651477</v>
      </c>
      <c r="FM18">
        <v>14.615956644123811</v>
      </c>
      <c r="FN18">
        <v>7.4785551215887782</v>
      </c>
      <c r="FO18">
        <v>-2.125788470688224</v>
      </c>
      <c r="FP18">
        <v>1.090935872776597</v>
      </c>
      <c r="FQ18">
        <v>-1.1574683740747043</v>
      </c>
      <c r="FR18">
        <v>-2.986540569810856</v>
      </c>
      <c r="FS18">
        <v>24.033919717573902</v>
      </c>
      <c r="FT18">
        <v>-17.293612839479433</v>
      </c>
      <c r="FU18">
        <v>18.662253960115514</v>
      </c>
      <c r="FV18">
        <v>-17.810620971962187</v>
      </c>
      <c r="FW18">
        <v>-1.5317707921133041</v>
      </c>
      <c r="FX18">
        <v>15.4517056430882</v>
      </c>
      <c r="FY18">
        <v>-7.0627312373235842</v>
      </c>
      <c r="FZ18">
        <f t="shared" si="0"/>
        <v>474.98838685030273</v>
      </c>
      <c r="GA18">
        <f>FZ18/FZ24</f>
        <v>0.44772148781471954</v>
      </c>
      <c r="GB18" s="21">
        <f t="shared" si="1"/>
        <v>44.772148781471955</v>
      </c>
    </row>
    <row r="19" spans="1:184" x14ac:dyDescent="0.4">
      <c r="A19" t="s">
        <v>10</v>
      </c>
      <c r="B19">
        <v>-17.157076940301405</v>
      </c>
      <c r="C19">
        <v>-17.182275889653251</v>
      </c>
      <c r="D19">
        <v>-13.861212602477314</v>
      </c>
      <c r="E19">
        <v>-6.4496647886484757</v>
      </c>
      <c r="F19">
        <v>2.9382872778180484</v>
      </c>
      <c r="G19">
        <v>9.9599435111824892</v>
      </c>
      <c r="H19">
        <v>8.7876728719438812</v>
      </c>
      <c r="I19">
        <v>2.7565222088942685</v>
      </c>
      <c r="J19">
        <v>-0.99995408554133403</v>
      </c>
      <c r="K19">
        <v>-2.6604453129525876</v>
      </c>
      <c r="L19">
        <v>-2.6159033140650885</v>
      </c>
      <c r="M19">
        <v>-0.33421690853269392</v>
      </c>
      <c r="N19">
        <v>1.8706780965361689</v>
      </c>
      <c r="O19">
        <v>1.055610499296979</v>
      </c>
      <c r="P19">
        <v>-3.0077536130794709</v>
      </c>
      <c r="Q19">
        <v>-6.3740568193916873</v>
      </c>
      <c r="R19">
        <v>-6.8307941289819585</v>
      </c>
      <c r="S19">
        <v>-2.8230821349890962</v>
      </c>
      <c r="T19">
        <v>4.9359412736321806</v>
      </c>
      <c r="U19">
        <v>11.532431984928449</v>
      </c>
      <c r="V19">
        <v>13.606686391879634</v>
      </c>
      <c r="W19">
        <v>8.1197412901528878</v>
      </c>
      <c r="X19">
        <v>-0.45726555952103498</v>
      </c>
      <c r="Y19">
        <v>-6.4938470039763381</v>
      </c>
      <c r="Z19">
        <v>-6.5338414283588024</v>
      </c>
      <c r="AA19">
        <v>-1.8412700041618708</v>
      </c>
      <c r="AB19">
        <v>1.8198095539736254</v>
      </c>
      <c r="AC19">
        <v>-1.0999153395761536</v>
      </c>
      <c r="AD19">
        <v>-2.6008047155579734</v>
      </c>
      <c r="AE19">
        <v>2.2559560140363599</v>
      </c>
      <c r="AF19">
        <v>8.8421108071092327</v>
      </c>
      <c r="AG19">
        <v>7.4219564260456385</v>
      </c>
      <c r="AH19">
        <v>-0.25746474908866734</v>
      </c>
      <c r="AI19">
        <v>-6.8171593643142971</v>
      </c>
      <c r="AJ19">
        <v>-9.1268882855852809</v>
      </c>
      <c r="AK19">
        <v>-8.2637764592416207</v>
      </c>
      <c r="AL19">
        <v>-5.8501528176310389</v>
      </c>
      <c r="AM19">
        <v>-3.0441880802189325</v>
      </c>
      <c r="AN19">
        <v>-0.50160696202126487</v>
      </c>
      <c r="AO19">
        <v>2.5467929049783606</v>
      </c>
      <c r="AP19">
        <v>7.0530952283198234</v>
      </c>
      <c r="AQ19">
        <v>11.668824469335068</v>
      </c>
      <c r="AR19">
        <v>15.844246356463774</v>
      </c>
      <c r="AS19">
        <v>18.728886128129634</v>
      </c>
      <c r="AT19">
        <v>17.735191707038108</v>
      </c>
      <c r="AU19">
        <v>10.699361313880889</v>
      </c>
      <c r="AV19">
        <v>-0.40102536771993225</v>
      </c>
      <c r="AW19">
        <v>-12.508195951770297</v>
      </c>
      <c r="AX19">
        <v>-22.583531200717175</v>
      </c>
      <c r="AY19">
        <v>-27.73767083870915</v>
      </c>
      <c r="AZ19">
        <v>-26.080140472561659</v>
      </c>
      <c r="BA19">
        <v>-18.468580062755748</v>
      </c>
      <c r="BB19">
        <v>-9.2531714140379613</v>
      </c>
      <c r="BC19">
        <v>-1.0401425862137321</v>
      </c>
      <c r="BD19">
        <v>4.2872446581993184</v>
      </c>
      <c r="BE19">
        <v>5.0170760922334789</v>
      </c>
      <c r="BF19">
        <v>0.24454702158391317</v>
      </c>
      <c r="BG19">
        <v>-8.6996925790347284</v>
      </c>
      <c r="BH19">
        <v>-19.516134293327255</v>
      </c>
      <c r="BI19">
        <v>-29.509957823103015</v>
      </c>
      <c r="BJ19">
        <v>-35.633278413587718</v>
      </c>
      <c r="BK19">
        <v>-34.36978773148418</v>
      </c>
      <c r="BL19">
        <v>-22.394981394920858</v>
      </c>
      <c r="BM19">
        <v>0.84948048130282983</v>
      </c>
      <c r="BN19">
        <v>29.385525105164412</v>
      </c>
      <c r="BO19">
        <v>55.794934413368097</v>
      </c>
      <c r="BP19">
        <v>72.371487892132606</v>
      </c>
      <c r="BQ19">
        <v>70.63321188775538</v>
      </c>
      <c r="BR19">
        <v>50.907497177632315</v>
      </c>
      <c r="BS19">
        <v>19.5269278936833</v>
      </c>
      <c r="BT19">
        <v>-16.273520731356243</v>
      </c>
      <c r="BU19">
        <v>-49.668798623310558</v>
      </c>
      <c r="BV19">
        <v>-74.451362018472295</v>
      </c>
      <c r="BW19">
        <v>-84.950539054599403</v>
      </c>
      <c r="BX19">
        <v>-74.759301807414303</v>
      </c>
      <c r="BY19">
        <v>-41.05613886653434</v>
      </c>
      <c r="BZ19">
        <v>3.6318062663832009</v>
      </c>
      <c r="CA19">
        <v>43.22876300159033</v>
      </c>
      <c r="CB19">
        <v>62.997988024984245</v>
      </c>
      <c r="CC19">
        <v>53.570151524440682</v>
      </c>
      <c r="CD19">
        <v>29.119943560549657</v>
      </c>
      <c r="CE19">
        <v>4.3095920454907919</v>
      </c>
      <c r="CF19">
        <v>-9.4912379107748421</v>
      </c>
      <c r="CG19">
        <v>-9.0353675526809845</v>
      </c>
      <c r="CH19">
        <v>-0.61550043978080038</v>
      </c>
      <c r="CI19">
        <v>3.115523622677256</v>
      </c>
      <c r="CJ19">
        <v>-3.673762755612545</v>
      </c>
      <c r="CK19">
        <v>-9.9284249725717046</v>
      </c>
      <c r="CL19">
        <v>-10.179758484799228</v>
      </c>
      <c r="CM19">
        <v>-1.8608964256882199</v>
      </c>
      <c r="CN19">
        <v>13.214342488210995</v>
      </c>
      <c r="CO19">
        <v>20.193594493589075</v>
      </c>
      <c r="CP19">
        <v>16.100972502517877</v>
      </c>
      <c r="CQ19">
        <v>2.1024752160701086</v>
      </c>
      <c r="CR19">
        <v>-12.676127489815277</v>
      </c>
      <c r="CS19">
        <v>-17.690450240142404</v>
      </c>
      <c r="CT19">
        <v>-7.8953036422259162</v>
      </c>
      <c r="CU19">
        <v>4.3794621966074585</v>
      </c>
      <c r="CV19">
        <v>4.0460706462886158</v>
      </c>
      <c r="CW19">
        <v>-10.5149726588108</v>
      </c>
      <c r="CX19">
        <v>-21.202156505488659</v>
      </c>
      <c r="CY19">
        <v>-11.382969678915925</v>
      </c>
      <c r="CZ19">
        <v>11.764531539199391</v>
      </c>
      <c r="DA19">
        <v>34.570439533174373</v>
      </c>
      <c r="DB19">
        <v>41.457032355025689</v>
      </c>
      <c r="DC19">
        <v>22.163550232368504</v>
      </c>
      <c r="DD19">
        <v>-8.2557363204322023</v>
      </c>
      <c r="DE19">
        <v>-35.516601148997339</v>
      </c>
      <c r="DF19">
        <v>-48.003159454660732</v>
      </c>
      <c r="DG19">
        <v>-41.381567605906888</v>
      </c>
      <c r="DH19">
        <v>-17.868556086863833</v>
      </c>
      <c r="DI19">
        <v>14.569137421454467</v>
      </c>
      <c r="DJ19">
        <v>46.917217146919683</v>
      </c>
      <c r="DK19">
        <v>68.507363642070828</v>
      </c>
      <c r="DL19">
        <v>70.056948173508999</v>
      </c>
      <c r="DM19">
        <v>49.022849987359166</v>
      </c>
      <c r="DN19">
        <v>13.978398891208217</v>
      </c>
      <c r="DO19">
        <v>-19.888759661255712</v>
      </c>
      <c r="DP19">
        <v>-46.630238106897686</v>
      </c>
      <c r="DQ19">
        <v>-63.100159151211273</v>
      </c>
      <c r="DR19">
        <v>-66.621500379910771</v>
      </c>
      <c r="DS19">
        <v>-56.589375089309648</v>
      </c>
      <c r="DT19">
        <v>-35.559648164207907</v>
      </c>
      <c r="DU19">
        <v>-7.4143759905125659</v>
      </c>
      <c r="DV19">
        <v>21.965212378673911</v>
      </c>
      <c r="DW19">
        <v>46.750342697038882</v>
      </c>
      <c r="DX19">
        <v>61.743900840781308</v>
      </c>
      <c r="DY19">
        <v>65.70798719841946</v>
      </c>
      <c r="DZ19">
        <v>60.59779613848734</v>
      </c>
      <c r="EA19">
        <v>50.159005497321232</v>
      </c>
      <c r="EB19">
        <v>38.401484295933948</v>
      </c>
      <c r="EC19">
        <v>27.767367479861313</v>
      </c>
      <c r="ED19">
        <v>17.323546062067603</v>
      </c>
      <c r="EE19">
        <v>3.3440759385347087</v>
      </c>
      <c r="EF19">
        <v>-18.064369381284919</v>
      </c>
      <c r="EG19">
        <v>-41.047090756306602</v>
      </c>
      <c r="EH19">
        <v>-51.817316074476729</v>
      </c>
      <c r="EI19">
        <v>-35.367249706401694</v>
      </c>
      <c r="EJ19">
        <v>10.790265915228119</v>
      </c>
      <c r="EK19">
        <v>43.740462064113323</v>
      </c>
      <c r="EL19">
        <v>28.045977738416553</v>
      </c>
      <c r="EM19">
        <v>-3.0054485450423298</v>
      </c>
      <c r="EN19">
        <v>-15.482314818112075</v>
      </c>
      <c r="EO19">
        <v>-10.38780259313185</v>
      </c>
      <c r="EP19">
        <v>0.83108014956818976</v>
      </c>
      <c r="EQ19">
        <v>6.4094105746812726</v>
      </c>
      <c r="ER19">
        <v>0.24687664640343254</v>
      </c>
      <c r="ES19">
        <v>-4.8883877670852716</v>
      </c>
      <c r="ET19">
        <v>-3.6366766016370193</v>
      </c>
      <c r="EU19">
        <v>3.4849598353893376</v>
      </c>
      <c r="EV19">
        <v>6.8105442242977006</v>
      </c>
      <c r="EW19">
        <v>7.4334250831498299</v>
      </c>
      <c r="EX19">
        <v>3.414075312514572</v>
      </c>
      <c r="EY19">
        <v>-2.7151357408024586</v>
      </c>
      <c r="EZ19">
        <v>-6.6877077475748674</v>
      </c>
      <c r="FA19">
        <v>-4.0472477025648947</v>
      </c>
      <c r="FB19">
        <v>6.6182493191675071</v>
      </c>
      <c r="FC19">
        <v>15.797167955417232</v>
      </c>
      <c r="FD19">
        <v>12.427164452189313</v>
      </c>
      <c r="FE19">
        <v>-7.2363935813143314</v>
      </c>
      <c r="FF19">
        <v>-18.842169535547523</v>
      </c>
      <c r="FG19">
        <v>-2.8029000911494033</v>
      </c>
      <c r="FH19">
        <v>18.814506304943894</v>
      </c>
      <c r="FI19">
        <v>24.755096335380557</v>
      </c>
      <c r="FJ19">
        <v>7.8258875088106379</v>
      </c>
      <c r="FK19">
        <v>-9.4055572438340231</v>
      </c>
      <c r="FL19">
        <v>-18.499112102223318</v>
      </c>
      <c r="FM19">
        <v>-17.051445703250177</v>
      </c>
      <c r="FN19">
        <v>-4.320051534536276</v>
      </c>
      <c r="FO19">
        <v>6.2389191661929821</v>
      </c>
      <c r="FP19">
        <v>2.9444174924046633</v>
      </c>
      <c r="FQ19">
        <v>-3.552917194214773</v>
      </c>
      <c r="FR19">
        <v>-5.7676158265593465</v>
      </c>
      <c r="FS19">
        <v>-2.8301785079502499</v>
      </c>
      <c r="FT19">
        <v>5.7877985155172746</v>
      </c>
      <c r="FU19">
        <v>15.289106409571154</v>
      </c>
      <c r="FV19">
        <v>6.8040889843268122</v>
      </c>
      <c r="FW19">
        <v>-13.018938797698757</v>
      </c>
      <c r="FX19">
        <v>-21.437718814816677</v>
      </c>
      <c r="FY19">
        <v>-6.2596430644694259</v>
      </c>
      <c r="FZ19">
        <f t="shared" si="0"/>
        <v>744.94155226940416</v>
      </c>
      <c r="GA19">
        <f>FZ19/FZ24</f>
        <v>0.70217788339776488</v>
      </c>
      <c r="GB19" s="21">
        <f t="shared" si="1"/>
        <v>70.21778833977649</v>
      </c>
    </row>
    <row r="20" spans="1:184" x14ac:dyDescent="0.4">
      <c r="A20" t="s">
        <v>11</v>
      </c>
      <c r="B20">
        <v>-2.714824680997312</v>
      </c>
      <c r="C20">
        <v>-2.507571987363411</v>
      </c>
      <c r="D20">
        <v>-0.3720115859736004</v>
      </c>
      <c r="E20">
        <v>3.2903611701939695</v>
      </c>
      <c r="F20">
        <v>7.1710263839248567</v>
      </c>
      <c r="G20">
        <v>9.7730067598820654</v>
      </c>
      <c r="H20">
        <v>9.605194715585279</v>
      </c>
      <c r="I20">
        <v>5.6570999880624022</v>
      </c>
      <c r="J20">
        <v>-1.2647529644696154</v>
      </c>
      <c r="K20">
        <v>-9.8777609247668181</v>
      </c>
      <c r="L20">
        <v>-18.615114068030238</v>
      </c>
      <c r="M20">
        <v>-25.099133064719975</v>
      </c>
      <c r="N20">
        <v>-26.860610214071542</v>
      </c>
      <c r="O20">
        <v>-22.037731732517361</v>
      </c>
      <c r="P20">
        <v>-11.25216125828951</v>
      </c>
      <c r="Q20">
        <v>2.8774643736991812</v>
      </c>
      <c r="R20">
        <v>17.633614104001879</v>
      </c>
      <c r="S20">
        <v>30.039312692559214</v>
      </c>
      <c r="T20">
        <v>37.04271507201257</v>
      </c>
      <c r="U20">
        <v>35.877773298297171</v>
      </c>
      <c r="V20">
        <v>25.703017775573937</v>
      </c>
      <c r="W20">
        <v>9.7109571335894973</v>
      </c>
      <c r="X20">
        <v>-7.95775114368542</v>
      </c>
      <c r="Y20">
        <v>-23.163140254240609</v>
      </c>
      <c r="Z20">
        <v>-32.290529958359571</v>
      </c>
      <c r="AA20">
        <v>-33.820212770438658</v>
      </c>
      <c r="AB20">
        <v>-26.793112504967787</v>
      </c>
      <c r="AC20">
        <v>-11.653557161042487</v>
      </c>
      <c r="AD20">
        <v>5.8704049618903769</v>
      </c>
      <c r="AE20">
        <v>19.601161681152753</v>
      </c>
      <c r="AF20">
        <v>26.951134258519293</v>
      </c>
      <c r="AG20">
        <v>26.349592675498123</v>
      </c>
      <c r="AH20">
        <v>17.3216642756936</v>
      </c>
      <c r="AI20">
        <v>3.2832837934497401</v>
      </c>
      <c r="AJ20">
        <v>-11.383724946063017</v>
      </c>
      <c r="AK20">
        <v>-22.573704314443013</v>
      </c>
      <c r="AL20">
        <v>-27.861894680195423</v>
      </c>
      <c r="AM20">
        <v>-27.413963660215863</v>
      </c>
      <c r="AN20">
        <v>-21.992822000745161</v>
      </c>
      <c r="AO20">
        <v>-12.667953935728432</v>
      </c>
      <c r="AP20">
        <v>-1.2759385316860699</v>
      </c>
      <c r="AQ20">
        <v>10.235522669012493</v>
      </c>
      <c r="AR20">
        <v>19.980485684124599</v>
      </c>
      <c r="AS20">
        <v>26.387162412331097</v>
      </c>
      <c r="AT20">
        <v>29.062672682779528</v>
      </c>
      <c r="AU20">
        <v>28.195751054970827</v>
      </c>
      <c r="AV20">
        <v>24.490276945388391</v>
      </c>
      <c r="AW20">
        <v>18.779641118177757</v>
      </c>
      <c r="AX20">
        <v>11.890955146550064</v>
      </c>
      <c r="AY20">
        <v>4.6362891920915033</v>
      </c>
      <c r="AZ20">
        <v>-2.1925856956954961</v>
      </c>
      <c r="BA20">
        <v>-7.8184718593529245</v>
      </c>
      <c r="BB20">
        <v>-11.63551163520893</v>
      </c>
      <c r="BC20">
        <v>-13.711336211486893</v>
      </c>
      <c r="BD20">
        <v>-14.283406217732201</v>
      </c>
      <c r="BE20">
        <v>-13.586564134486334</v>
      </c>
      <c r="BF20">
        <v>-11.8548448437361</v>
      </c>
      <c r="BG20">
        <v>-9.3222832274683718</v>
      </c>
      <c r="BH20">
        <v>-6.2229141676700674</v>
      </c>
      <c r="BI20">
        <v>-2.7907725463278901</v>
      </c>
      <c r="BJ20">
        <v>0.71996425171430323</v>
      </c>
      <c r="BK20">
        <v>4.0045584079078225</v>
      </c>
      <c r="BL20">
        <v>6.8581679117372376</v>
      </c>
      <c r="BM20">
        <v>9.105960330409701</v>
      </c>
      <c r="BN20">
        <v>10.573103231132183</v>
      </c>
      <c r="BO20">
        <v>11.084764181111764</v>
      </c>
      <c r="BP20">
        <v>10.465199193529356</v>
      </c>
      <c r="BQ20">
        <v>8.6436389636610702</v>
      </c>
      <c r="BR20">
        <v>5.9883386085214259</v>
      </c>
      <c r="BS20">
        <v>2.9980644410121373</v>
      </c>
      <c r="BT20">
        <v>0.17735822030538673</v>
      </c>
      <c r="BU20">
        <v>-1.9691575286003569</v>
      </c>
      <c r="BV20">
        <v>-2.9368602807066706</v>
      </c>
      <c r="BW20">
        <v>-2.4684805664102276</v>
      </c>
      <c r="BX20">
        <v>-1.3157023959637171</v>
      </c>
      <c r="BY20">
        <v>-0.55585837664166937</v>
      </c>
      <c r="BZ20">
        <v>-1.2870780813108265</v>
      </c>
      <c r="CA20">
        <v>-4.611914815027494</v>
      </c>
      <c r="CB20">
        <v>-11.280860029941381</v>
      </c>
      <c r="CC20">
        <v>-20.607530664421361</v>
      </c>
      <c r="CD20">
        <v>-31.528851355706934</v>
      </c>
      <c r="CE20">
        <v>-42.991957236440534</v>
      </c>
      <c r="CF20">
        <v>-53.936508653002839</v>
      </c>
      <c r="CG20">
        <v>-62.920587972502254</v>
      </c>
      <c r="CH20">
        <v>-67.378782407519594</v>
      </c>
      <c r="CI20">
        <v>-64.53126772147256</v>
      </c>
      <c r="CJ20">
        <v>-52.704406904790822</v>
      </c>
      <c r="CK20">
        <v>-34.241755347234736</v>
      </c>
      <c r="CL20">
        <v>-13.152375196236786</v>
      </c>
      <c r="CM20">
        <v>6.7156403866169931</v>
      </c>
      <c r="CN20">
        <v>21.809313481735128</v>
      </c>
      <c r="CO20">
        <v>28.644841323915628</v>
      </c>
      <c r="CP20">
        <v>25.097280031282434</v>
      </c>
      <c r="CQ20">
        <v>14.181224357172848</v>
      </c>
      <c r="CR20">
        <v>0.18722858179789448</v>
      </c>
      <c r="CS20">
        <v>-12.593226894650336</v>
      </c>
      <c r="CT20">
        <v>-20.551685737686377</v>
      </c>
      <c r="CU20">
        <v>-22.829256992926325</v>
      </c>
      <c r="CV20">
        <v>-19.235048341184065</v>
      </c>
      <c r="CW20">
        <v>-10.220952882667156</v>
      </c>
      <c r="CX20">
        <v>1.5148559334984708</v>
      </c>
      <c r="CY20">
        <v>12.681858506647306</v>
      </c>
      <c r="CZ20">
        <v>19.941105386491873</v>
      </c>
      <c r="DA20">
        <v>20.79409371691542</v>
      </c>
      <c r="DB20">
        <v>16.235169214690671</v>
      </c>
      <c r="DC20">
        <v>8.2681926012318581</v>
      </c>
      <c r="DD20">
        <v>-0.90448238685208204</v>
      </c>
      <c r="DE20">
        <v>-9.1947496727640363</v>
      </c>
      <c r="DF20">
        <v>-15.470306900178011</v>
      </c>
      <c r="DG20">
        <v>-18.963413687708417</v>
      </c>
      <c r="DH20">
        <v>-18.945243633651696</v>
      </c>
      <c r="DI20">
        <v>-15.075523847363046</v>
      </c>
      <c r="DJ20">
        <v>-8.4527112534798832</v>
      </c>
      <c r="DK20">
        <v>-0.51144535828661164</v>
      </c>
      <c r="DL20">
        <v>7.3194108333211458</v>
      </c>
      <c r="DM20">
        <v>13.610994316448</v>
      </c>
      <c r="DN20">
        <v>17.263081207258463</v>
      </c>
      <c r="DO20">
        <v>18.468509025179436</v>
      </c>
      <c r="DP20">
        <v>17.662539298133087</v>
      </c>
      <c r="DQ20">
        <v>15.257999318455141</v>
      </c>
      <c r="DR20">
        <v>11.667481589829762</v>
      </c>
      <c r="DS20">
        <v>7.2737918408701816</v>
      </c>
      <c r="DT20">
        <v>2.3490194386828325</v>
      </c>
      <c r="DU20">
        <v>-2.8283359100642476</v>
      </c>
      <c r="DV20">
        <v>-7.9969619327328791</v>
      </c>
      <c r="DW20">
        <v>-13.035131440882148</v>
      </c>
      <c r="DX20">
        <v>-17.854966978378016</v>
      </c>
      <c r="DY20">
        <v>-22.238102671707964</v>
      </c>
      <c r="DZ20">
        <v>-25.472558085052363</v>
      </c>
      <c r="EA20">
        <v>-26.723180333657105</v>
      </c>
      <c r="EB20">
        <v>-25.328197357915705</v>
      </c>
      <c r="EC20">
        <v>-21.498351925617591</v>
      </c>
      <c r="ED20">
        <v>-15.667598443842577</v>
      </c>
      <c r="EE20">
        <v>-8.2703936978327732</v>
      </c>
      <c r="EF20">
        <v>0.25668640550274624</v>
      </c>
      <c r="EG20">
        <v>9.3083959823786415</v>
      </c>
      <c r="EH20">
        <v>17.613033296284396</v>
      </c>
      <c r="EI20">
        <v>23.64415414948061</v>
      </c>
      <c r="EJ20">
        <v>25.856099621655659</v>
      </c>
      <c r="EK20">
        <v>23.139604300227496</v>
      </c>
      <c r="EL20">
        <v>16.059540047916272</v>
      </c>
      <c r="EM20">
        <v>5.6564200951260872</v>
      </c>
      <c r="EN20">
        <v>-6.6552724024978431</v>
      </c>
      <c r="EO20">
        <v>-18.259297015425403</v>
      </c>
      <c r="EP20">
        <v>-26.142472310489271</v>
      </c>
      <c r="EQ20">
        <v>-27.470149188923532</v>
      </c>
      <c r="ER20">
        <v>-20.574143219727976</v>
      </c>
      <c r="ES20">
        <v>-7.3942256514220901</v>
      </c>
      <c r="ET20">
        <v>8.4075159996059821</v>
      </c>
      <c r="EU20">
        <v>22.501138526357938</v>
      </c>
      <c r="EV20">
        <v>30.470059395338389</v>
      </c>
      <c r="EW20">
        <v>29.203198578328838</v>
      </c>
      <c r="EX20">
        <v>20.288630561278421</v>
      </c>
      <c r="EY20">
        <v>6.4804556959654089</v>
      </c>
      <c r="EZ20">
        <v>-9.4544571717550117</v>
      </c>
      <c r="FA20">
        <v>-24.656977940844008</v>
      </c>
      <c r="FB20">
        <v>-36.097277490687858</v>
      </c>
      <c r="FC20">
        <v>-40.731373906726169</v>
      </c>
      <c r="FD20">
        <v>-35.523786196525911</v>
      </c>
      <c r="FE20">
        <v>-19.162082447852935</v>
      </c>
      <c r="FF20">
        <v>2.812640918252721</v>
      </c>
      <c r="FG20">
        <v>23.561410089691577</v>
      </c>
      <c r="FH20">
        <v>37.901065726215528</v>
      </c>
      <c r="FI20">
        <v>41.081604306437555</v>
      </c>
      <c r="FJ20">
        <v>30.482562799128669</v>
      </c>
      <c r="FK20">
        <v>11.538244031481362</v>
      </c>
      <c r="FL20">
        <v>-8.2728865811393248</v>
      </c>
      <c r="FM20">
        <v>-22.280579930532845</v>
      </c>
      <c r="FN20">
        <v>-27.47978545615776</v>
      </c>
      <c r="FO20">
        <v>-23.37954275323164</v>
      </c>
      <c r="FP20">
        <v>-11.378091122383154</v>
      </c>
      <c r="FQ20">
        <v>2.1081685872840401</v>
      </c>
      <c r="FR20">
        <v>11.629949363837458</v>
      </c>
      <c r="FS20">
        <v>16.235180400749996</v>
      </c>
      <c r="FT20">
        <v>16.040148471970898</v>
      </c>
      <c r="FU20">
        <v>11.216899777390884</v>
      </c>
      <c r="FV20">
        <v>2.5281395123870425</v>
      </c>
      <c r="FW20">
        <v>-6.9582224781151636</v>
      </c>
      <c r="FX20">
        <v>-13.598045535098043</v>
      </c>
      <c r="FY20">
        <v>-14.653439738106306</v>
      </c>
      <c r="FZ20">
        <f t="shared" si="0"/>
        <v>424.14903456048876</v>
      </c>
      <c r="GA20">
        <f>FZ20/FZ24</f>
        <v>0.39980058895302628</v>
      </c>
      <c r="GB20" s="21">
        <f t="shared" si="1"/>
        <v>39.980058895302626</v>
      </c>
    </row>
    <row r="21" spans="1:184" x14ac:dyDescent="0.4">
      <c r="A21" t="s">
        <v>12</v>
      </c>
      <c r="B21">
        <v>10.547276504167428</v>
      </c>
      <c r="C21">
        <v>10.319654326478956</v>
      </c>
      <c r="D21">
        <v>8.9682124745373013</v>
      </c>
      <c r="E21">
        <v>6.6965295366140918</v>
      </c>
      <c r="F21">
        <v>3.7870853222120218</v>
      </c>
      <c r="G21">
        <v>0.52590139151167836</v>
      </c>
      <c r="H21">
        <v>-2.8006257127396159</v>
      </c>
      <c r="I21">
        <v>-5.9345629052668594</v>
      </c>
      <c r="J21">
        <v>-8.7211429301234986</v>
      </c>
      <c r="K21">
        <v>-11.035124319896996</v>
      </c>
      <c r="L21">
        <v>-12.753056764292202</v>
      </c>
      <c r="M21">
        <v>-13.75237299189371</v>
      </c>
      <c r="N21">
        <v>-13.918967556383464</v>
      </c>
      <c r="O21">
        <v>-13.214040081603468</v>
      </c>
      <c r="P21">
        <v>-11.812663620620173</v>
      </c>
      <c r="Q21">
        <v>-9.9446323695821732</v>
      </c>
      <c r="R21">
        <v>-7.8404536269259246</v>
      </c>
      <c r="S21">
        <v>-5.730017397374354</v>
      </c>
      <c r="T21">
        <v>-3.8401157060978766</v>
      </c>
      <c r="U21">
        <v>-2.355073576916046</v>
      </c>
      <c r="V21">
        <v>-1.2991270448447194</v>
      </c>
      <c r="W21">
        <v>-0.64868886587828956</v>
      </c>
      <c r="X21">
        <v>-0.37805071313801875</v>
      </c>
      <c r="Y21">
        <v>-0.46138455560185093</v>
      </c>
      <c r="Z21">
        <v>-0.8721862632939742</v>
      </c>
      <c r="AA21">
        <v>-1.5788942465060571</v>
      </c>
      <c r="AB21">
        <v>-2.5195236847217681</v>
      </c>
      <c r="AC21">
        <v>-3.5737771227641852</v>
      </c>
      <c r="AD21">
        <v>-4.6079745658234001</v>
      </c>
      <c r="AE21">
        <v>-5.4916377930327673</v>
      </c>
      <c r="AF21">
        <v>-6.0978491622453381</v>
      </c>
      <c r="AG21">
        <v>-6.3335673480656345</v>
      </c>
      <c r="AH21">
        <v>-6.2158389377157137</v>
      </c>
      <c r="AI21">
        <v>-5.7993931769395788</v>
      </c>
      <c r="AJ21">
        <v>-5.1415092625907146</v>
      </c>
      <c r="AK21">
        <v>-4.2986074554169056</v>
      </c>
      <c r="AL21">
        <v>-3.3259825240293051</v>
      </c>
      <c r="AM21">
        <v>-2.2774160909281687</v>
      </c>
      <c r="AN21">
        <v>-1.2181200876785314</v>
      </c>
      <c r="AO21">
        <v>-0.21626636899634899</v>
      </c>
      <c r="AP21">
        <v>0.66002515116183202</v>
      </c>
      <c r="AQ21">
        <v>1.3426345588391246</v>
      </c>
      <c r="AR21">
        <v>1.7648367833346637</v>
      </c>
      <c r="AS21">
        <v>1.8812190261150079</v>
      </c>
      <c r="AT21">
        <v>1.7107537606467895</v>
      </c>
      <c r="AU21">
        <v>1.2883816881978627</v>
      </c>
      <c r="AV21">
        <v>0.64910234220012253</v>
      </c>
      <c r="AW21">
        <v>-0.1720847439145714</v>
      </c>
      <c r="AX21">
        <v>-1.1401800367142374</v>
      </c>
      <c r="AY21">
        <v>-2.2201916031263176</v>
      </c>
      <c r="AZ21">
        <v>-3.3771793738432785</v>
      </c>
      <c r="BA21">
        <v>-4.5763516313142896</v>
      </c>
      <c r="BB21">
        <v>-5.7831755665267126</v>
      </c>
      <c r="BC21">
        <v>-6.964211672232552</v>
      </c>
      <c r="BD21">
        <v>-8.0907140705617504</v>
      </c>
      <c r="BE21">
        <v>-9.1381343261032004</v>
      </c>
      <c r="BF21">
        <v>-10.082731602000512</v>
      </c>
      <c r="BG21">
        <v>-10.900765061397234</v>
      </c>
      <c r="BH21">
        <v>-11.568493867436977</v>
      </c>
      <c r="BI21">
        <v>-12.062177183263296</v>
      </c>
      <c r="BJ21">
        <v>-12.358074172019695</v>
      </c>
      <c r="BK21">
        <v>-12.432443996849852</v>
      </c>
      <c r="BL21">
        <v>-12.261545820897279</v>
      </c>
      <c r="BM21">
        <v>-11.821638807305565</v>
      </c>
      <c r="BN21">
        <v>-11.088982119218217</v>
      </c>
      <c r="BO21">
        <v>-10.03983491977888</v>
      </c>
      <c r="BP21">
        <v>-8.6495448181049106</v>
      </c>
      <c r="BQ21">
        <v>-6.8991063556792476</v>
      </c>
      <c r="BR21">
        <v>-4.8112274968044932</v>
      </c>
      <c r="BS21">
        <v>-2.4397996519409721</v>
      </c>
      <c r="BT21">
        <v>0.15551032218066307</v>
      </c>
      <c r="BU21">
        <v>2.9149548030033867</v>
      </c>
      <c r="BV21">
        <v>5.7787874524734981</v>
      </c>
      <c r="BW21">
        <v>8.6872692240966956</v>
      </c>
      <c r="BX21">
        <v>11.580677287140022</v>
      </c>
      <c r="BY21">
        <v>14.399499845215729</v>
      </c>
      <c r="BZ21">
        <v>17.085706971046111</v>
      </c>
      <c r="CA21">
        <v>19.585764367515445</v>
      </c>
      <c r="CB21">
        <v>21.852260004568898</v>
      </c>
      <c r="CC21">
        <v>23.839117520053822</v>
      </c>
      <c r="CD21">
        <v>25.503147032018109</v>
      </c>
      <c r="CE21">
        <v>26.816708755420468</v>
      </c>
      <c r="CF21">
        <v>27.770304112682805</v>
      </c>
      <c r="CG21">
        <v>28.349004646706192</v>
      </c>
      <c r="CH21">
        <v>28.529257230164177</v>
      </c>
      <c r="CI21">
        <v>28.285050871583458</v>
      </c>
      <c r="CJ21">
        <v>27.585140018604552</v>
      </c>
      <c r="CK21">
        <v>26.389372187647801</v>
      </c>
      <c r="CL21">
        <v>24.655149657172799</v>
      </c>
      <c r="CM21">
        <v>22.339951912093671</v>
      </c>
      <c r="CN21">
        <v>19.403505700051802</v>
      </c>
      <c r="CO21">
        <v>15.833028169460681</v>
      </c>
      <c r="CP21">
        <v>11.721492690653408</v>
      </c>
      <c r="CQ21">
        <v>7.2598371370507868</v>
      </c>
      <c r="CR21">
        <v>2.6620663517304548</v>
      </c>
      <c r="CS21">
        <v>-1.8567717280328127</v>
      </c>
      <c r="CT21">
        <v>-6.0817048629437709</v>
      </c>
      <c r="CU21">
        <v>-9.8101327010215726</v>
      </c>
      <c r="CV21">
        <v>-12.896765398185941</v>
      </c>
      <c r="CW21">
        <v>-15.243530308411611</v>
      </c>
      <c r="CX21">
        <v>-16.75856736313041</v>
      </c>
      <c r="CY21">
        <v>-17.350887277920595</v>
      </c>
      <c r="CZ21">
        <v>-16.971473852072247</v>
      </c>
      <c r="DA21">
        <v>-15.725107904866693</v>
      </c>
      <c r="DB21">
        <v>-13.790758812193545</v>
      </c>
      <c r="DC21">
        <v>-11.359742692543682</v>
      </c>
      <c r="DD21">
        <v>-8.6239803503197763</v>
      </c>
      <c r="DE21">
        <v>-5.7623225176222386</v>
      </c>
      <c r="DF21">
        <v>-2.8936155344578594</v>
      </c>
      <c r="DG21">
        <v>-8.6070710447677778E-2</v>
      </c>
      <c r="DH21">
        <v>2.6010774646875667</v>
      </c>
      <c r="DI21">
        <v>5.1084515536420643</v>
      </c>
      <c r="DJ21">
        <v>7.376375641037102</v>
      </c>
      <c r="DK21">
        <v>9.3439798992026049</v>
      </c>
      <c r="DL21">
        <v>10.950096022395616</v>
      </c>
      <c r="DM21">
        <v>12.133555037021095</v>
      </c>
      <c r="DN21">
        <v>12.833185298075875</v>
      </c>
      <c r="DO21">
        <v>13.008996386431434</v>
      </c>
      <c r="DP21">
        <v>12.705688634156067</v>
      </c>
      <c r="DQ21">
        <v>11.988996972203285</v>
      </c>
      <c r="DR21">
        <v>10.924619507816415</v>
      </c>
      <c r="DS21">
        <v>9.5782543482386249</v>
      </c>
      <c r="DT21">
        <v>8.015599600713184</v>
      </c>
      <c r="DU21">
        <v>6.3023533724832648</v>
      </c>
      <c r="DV21">
        <v>4.5042137707921803</v>
      </c>
      <c r="DW21">
        <v>2.6868789028830351</v>
      </c>
      <c r="DX21">
        <v>0.91604687599922285</v>
      </c>
      <c r="DY21">
        <v>-0.74225117236093241</v>
      </c>
      <c r="DZ21">
        <v>-2.2206519836781689</v>
      </c>
      <c r="EA21">
        <v>-3.4642553265053868</v>
      </c>
      <c r="EB21">
        <v>-4.4695095803176956</v>
      </c>
      <c r="EC21">
        <v>-5.246316708367365</v>
      </c>
      <c r="ED21">
        <v>-5.8047396011376184</v>
      </c>
      <c r="EE21">
        <v>-6.1549593495904551</v>
      </c>
      <c r="EF21">
        <v>-6.307612484554932</v>
      </c>
      <c r="EG21">
        <v>-6.2731156060725226</v>
      </c>
      <c r="EH21">
        <v>-6.0613995342975509</v>
      </c>
      <c r="EI21">
        <v>-5.6815593564375195</v>
      </c>
      <c r="EJ21">
        <v>-5.1469225560734531</v>
      </c>
      <c r="EK21">
        <v>-4.4927162056833945</v>
      </c>
      <c r="EL21">
        <v>-3.7598631716226341</v>
      </c>
      <c r="EM21">
        <v>-2.989325366678937</v>
      </c>
      <c r="EN21">
        <v>-2.2220647036400654</v>
      </c>
      <c r="EO21">
        <v>-1.4996813299820686</v>
      </c>
      <c r="EP21">
        <v>-0.85695965264733287</v>
      </c>
      <c r="EQ21">
        <v>-0.29148750205649948</v>
      </c>
      <c r="ER21">
        <v>0.21014390321813647</v>
      </c>
      <c r="ES21">
        <v>0.66291954231441985</v>
      </c>
      <c r="ET21">
        <v>1.083895349293617</v>
      </c>
      <c r="EU21">
        <v>1.4906753654304374</v>
      </c>
      <c r="EV21">
        <v>1.894040969708993</v>
      </c>
      <c r="EW21">
        <v>2.2786900241541699</v>
      </c>
      <c r="EX21">
        <v>2.6277751043673128</v>
      </c>
      <c r="EY21">
        <v>2.9257757899533008</v>
      </c>
      <c r="EZ21">
        <v>3.1571716605168429</v>
      </c>
      <c r="FA21">
        <v>3.3064422956627642</v>
      </c>
      <c r="FB21">
        <v>3.3595608515336917</v>
      </c>
      <c r="FC21">
        <v>3.3068290934591613</v>
      </c>
      <c r="FD21">
        <v>3.1331480127705662</v>
      </c>
      <c r="FE21">
        <v>2.8204772142040535</v>
      </c>
      <c r="FF21">
        <v>2.35026698413983</v>
      </c>
      <c r="FG21">
        <v>1.7039084678943592</v>
      </c>
      <c r="FH21">
        <v>0.86620829209614258</v>
      </c>
      <c r="FI21">
        <v>-0.14909758541443546</v>
      </c>
      <c r="FJ21">
        <v>-1.264332953659558</v>
      </c>
      <c r="FK21">
        <v>-2.3867058557184015</v>
      </c>
      <c r="FL21">
        <v>-3.423736116110474</v>
      </c>
      <c r="FM21">
        <v>-4.2841845572556814</v>
      </c>
      <c r="FN21">
        <v>-4.8950632774382266</v>
      </c>
      <c r="FO21">
        <v>-5.2551589976962179</v>
      </c>
      <c r="FP21">
        <v>-5.3812415342466835</v>
      </c>
      <c r="FQ21">
        <v>-5.2900912205039159</v>
      </c>
      <c r="FR21">
        <v>-4.998170728306131</v>
      </c>
      <c r="FS21">
        <v>-4.5206720831867386</v>
      </c>
      <c r="FT21">
        <v>-3.8857722577808889</v>
      </c>
      <c r="FU21">
        <v>-3.1751400526148079</v>
      </c>
      <c r="FV21">
        <v>-2.4851039147616714</v>
      </c>
      <c r="FW21">
        <v>-1.9131995450855142</v>
      </c>
      <c r="FX21">
        <v>-1.557194109603163</v>
      </c>
      <c r="FY21">
        <v>-1.4906617535761475</v>
      </c>
      <c r="FZ21">
        <f t="shared" si="0"/>
        <v>100.23789138149783</v>
      </c>
      <c r="GA21">
        <f>FZ21/FZ24</f>
        <v>9.4483694985322692E-2</v>
      </c>
      <c r="GB21" s="21">
        <f t="shared" si="1"/>
        <v>9.4483694985322693</v>
      </c>
    </row>
    <row r="22" spans="1:184" x14ac:dyDescent="0.4">
      <c r="A22" t="s">
        <v>13</v>
      </c>
      <c r="B22">
        <v>-0.80246712592841618</v>
      </c>
      <c r="C22">
        <v>-0.78967174400614226</v>
      </c>
      <c r="D22">
        <v>-0.77925566931826751</v>
      </c>
      <c r="E22">
        <v>-0.77109656234794244</v>
      </c>
      <c r="F22">
        <v>-0.76496693111220537</v>
      </c>
      <c r="G22">
        <v>-0.76049557892829256</v>
      </c>
      <c r="H22">
        <v>-0.75723684515509859</v>
      </c>
      <c r="I22">
        <v>-0.75474430743137333</v>
      </c>
      <c r="J22">
        <v>-0.75258933095697955</v>
      </c>
      <c r="K22">
        <v>-0.7503595701400414</v>
      </c>
      <c r="L22">
        <v>-0.74767390101221309</v>
      </c>
      <c r="M22">
        <v>-0.74417209085143554</v>
      </c>
      <c r="N22">
        <v>-0.73951059192255997</v>
      </c>
      <c r="O22">
        <v>-0.73335502646754236</v>
      </c>
      <c r="P22">
        <v>-0.72539366321791476</v>
      </c>
      <c r="Q22">
        <v>-0.71532043252763344</v>
      </c>
      <c r="R22">
        <v>-0.70282926475081098</v>
      </c>
      <c r="S22">
        <v>-0.6876140902413681</v>
      </c>
      <c r="T22">
        <v>-0.66935365562638793</v>
      </c>
      <c r="U22">
        <v>-0.64772475545870378</v>
      </c>
      <c r="V22">
        <v>-0.6226262190897458</v>
      </c>
      <c r="W22">
        <v>-0.59402388279315943</v>
      </c>
      <c r="X22">
        <v>-0.56188452419467438</v>
      </c>
      <c r="Y22">
        <v>-0.52617220780626184</v>
      </c>
      <c r="Z22">
        <v>-0.48685629702049482</v>
      </c>
      <c r="AA22">
        <v>-0.44392993918297208</v>
      </c>
      <c r="AB22">
        <v>-0.39739612039637251</v>
      </c>
      <c r="AC22">
        <v>-0.34727339783758993</v>
      </c>
      <c r="AD22">
        <v>-0.29358422145216423</v>
      </c>
      <c r="AE22">
        <v>-0.23635104118568506</v>
      </c>
      <c r="AF22">
        <v>-0.17559630698362128</v>
      </c>
      <c r="AG22">
        <v>-0.11134246879157672</v>
      </c>
      <c r="AH22">
        <v>-4.364883457148494E-2</v>
      </c>
      <c r="AI22">
        <v>2.726411941233664E-2</v>
      </c>
      <c r="AJ22">
        <v>0.10107766815719543</v>
      </c>
      <c r="AK22">
        <v>0.17742803305210231</v>
      </c>
      <c r="AL22">
        <v>0.25591194035268927</v>
      </c>
      <c r="AM22">
        <v>0.33607693304761455</v>
      </c>
      <c r="AN22">
        <v>0.41745964187838069</v>
      </c>
      <c r="AO22">
        <v>0.49959669758646186</v>
      </c>
      <c r="AP22">
        <v>0.58202473091326112</v>
      </c>
      <c r="AQ22">
        <v>0.66428037260035921</v>
      </c>
      <c r="AR22">
        <v>0.74590025338918053</v>
      </c>
      <c r="AS22">
        <v>0.82642100402124186</v>
      </c>
      <c r="AT22">
        <v>0.90537925523796758</v>
      </c>
      <c r="AU22">
        <v>0.98231163778084607</v>
      </c>
      <c r="AV22">
        <v>1.05675457790975</v>
      </c>
      <c r="AW22">
        <v>1.1282436839579475</v>
      </c>
      <c r="AX22">
        <v>1.1963143597770056</v>
      </c>
      <c r="AY22">
        <v>1.2605067532834511</v>
      </c>
      <c r="AZ22">
        <v>1.3204012430572973</v>
      </c>
      <c r="BA22">
        <v>1.375722766011009</v>
      </c>
      <c r="BB22">
        <v>1.4264545379262472</v>
      </c>
      <c r="BC22">
        <v>1.4727185138824268</v>
      </c>
      <c r="BD22">
        <v>1.5147048516600634</v>
      </c>
      <c r="BE22">
        <v>1.5526163002501292</v>
      </c>
      <c r="BF22">
        <v>1.5866556086435253</v>
      </c>
      <c r="BG22">
        <v>1.6170255258311954</v>
      </c>
      <c r="BH22">
        <v>1.6439288008041615</v>
      </c>
      <c r="BI22">
        <v>1.6675681825533246</v>
      </c>
      <c r="BJ22">
        <v>1.6881464200696712</v>
      </c>
      <c r="BK22">
        <v>1.7058662623441734</v>
      </c>
      <c r="BL22">
        <v>1.7209304583677607</v>
      </c>
      <c r="BM22">
        <v>1.7335417571314409</v>
      </c>
      <c r="BN22">
        <v>1.7439029076261079</v>
      </c>
      <c r="BO22">
        <v>1.7522166588427339</v>
      </c>
      <c r="BP22">
        <v>1.7586857597722982</v>
      </c>
      <c r="BQ22">
        <v>1.7635129594057233</v>
      </c>
      <c r="BR22">
        <v>1.7669010067340025</v>
      </c>
      <c r="BS22">
        <v>1.7690526507481295</v>
      </c>
      <c r="BT22">
        <v>1.7701706404389412</v>
      </c>
      <c r="BU22">
        <v>1.770457724797545</v>
      </c>
      <c r="BV22">
        <v>1.770115368311636</v>
      </c>
      <c r="BW22">
        <v>1.7693377439094959</v>
      </c>
      <c r="BX22">
        <v>1.7683025855557091</v>
      </c>
      <c r="BY22">
        <v>1.7671062085842522</v>
      </c>
      <c r="BZ22">
        <v>1.7656185433334031</v>
      </c>
      <c r="CA22">
        <v>1.763637622169135</v>
      </c>
      <c r="CB22">
        <v>1.7610070067666044</v>
      </c>
      <c r="CC22">
        <v>1.757621273879721</v>
      </c>
      <c r="CD22">
        <v>1.7533962668257601</v>
      </c>
      <c r="CE22">
        <v>1.7482508270683823</v>
      </c>
      <c r="CF22">
        <v>1.7421037960711558</v>
      </c>
      <c r="CG22">
        <v>1.7348740152976703</v>
      </c>
      <c r="CH22">
        <v>1.7264803262115933</v>
      </c>
      <c r="CI22">
        <v>1.7168415702764648</v>
      </c>
      <c r="CJ22">
        <v>1.7058765889559453</v>
      </c>
      <c r="CK22">
        <v>1.693504223713596</v>
      </c>
      <c r="CL22">
        <v>1.6796433160131059</v>
      </c>
      <c r="CM22">
        <v>1.6642127073179864</v>
      </c>
      <c r="CN22">
        <v>1.6471312390919124</v>
      </c>
      <c r="CO22">
        <v>1.6283177527984307</v>
      </c>
      <c r="CP22">
        <v>1.6076910899012127</v>
      </c>
      <c r="CQ22">
        <v>1.5851700918638301</v>
      </c>
      <c r="CR22">
        <v>1.5606736001499044</v>
      </c>
      <c r="CS22">
        <v>1.5341204562230644</v>
      </c>
      <c r="CT22">
        <v>1.5054295015468959</v>
      </c>
      <c r="CU22">
        <v>1.4745195775849851</v>
      </c>
      <c r="CV22">
        <v>1.4413095258009427</v>
      </c>
      <c r="CW22">
        <v>1.4057181876583726</v>
      </c>
      <c r="CX22">
        <v>1.3676609964770385</v>
      </c>
      <c r="CY22">
        <v>1.3268716034081045</v>
      </c>
      <c r="CZ22">
        <v>1.2824012184525841</v>
      </c>
      <c r="DA22">
        <v>1.2331033026374456</v>
      </c>
      <c r="DB22">
        <v>1.1778094390063139</v>
      </c>
      <c r="DC22">
        <v>1.1153473497657735</v>
      </c>
      <c r="DD22">
        <v>1.04454480379448</v>
      </c>
      <c r="DE22">
        <v>0.9642309309190118</v>
      </c>
      <c r="DF22">
        <v>0.87323960467924877</v>
      </c>
      <c r="DG22">
        <v>0.77040592311376344</v>
      </c>
      <c r="DH22">
        <v>0.65456518521529716</v>
      </c>
      <c r="DI22">
        <v>0.52455284568632266</v>
      </c>
      <c r="DJ22">
        <v>0.37920494291966023</v>
      </c>
      <c r="DK22">
        <v>0.21735876522316389</v>
      </c>
      <c r="DL22">
        <v>3.7854091692718583E-2</v>
      </c>
      <c r="DM22">
        <v>-0.16046642372786835</v>
      </c>
      <c r="DN22">
        <v>-0.37875565789206433</v>
      </c>
      <c r="DO22">
        <v>-0.61785204336279165</v>
      </c>
      <c r="DP22">
        <v>-0.87706946389357654</v>
      </c>
      <c r="DQ22">
        <v>-1.1543216565143481</v>
      </c>
      <c r="DR22">
        <v>-1.4472506183872085</v>
      </c>
      <c r="DS22">
        <v>-1.7534983466740428</v>
      </c>
      <c r="DT22">
        <v>-2.0707068385369496</v>
      </c>
      <c r="DU22">
        <v>-2.3965180911378567</v>
      </c>
      <c r="DV22">
        <v>-2.7285741016388414</v>
      </c>
      <c r="DW22">
        <v>-3.0645166540020519</v>
      </c>
      <c r="DX22">
        <v>-3.401986679390486</v>
      </c>
      <c r="DY22">
        <v>-3.7386248957673018</v>
      </c>
      <c r="DZ22">
        <v>-4.0720720210956038</v>
      </c>
      <c r="EA22">
        <v>-4.3999687733386139</v>
      </c>
      <c r="EB22">
        <v>-4.7199558704594402</v>
      </c>
      <c r="EC22">
        <v>-5.0296740304212868</v>
      </c>
      <c r="ED22">
        <v>-5.3267674255687609</v>
      </c>
      <c r="EE22">
        <v>-5.6087620277678063</v>
      </c>
      <c r="EF22">
        <v>-5.8727283690172207</v>
      </c>
      <c r="EG22">
        <v>-6.1159569121033712</v>
      </c>
      <c r="EH22">
        <v>-6.3361082484215316</v>
      </c>
      <c r="EI22">
        <v>-6.5309182070764855</v>
      </c>
      <c r="EJ22">
        <v>-6.6981226171729453</v>
      </c>
      <c r="EK22">
        <v>-6.8354573078157372</v>
      </c>
      <c r="EL22">
        <v>-6.9406581081096448</v>
      </c>
      <c r="EM22">
        <v>-7.011460847159416</v>
      </c>
      <c r="EN22">
        <v>-7.0456013540698414</v>
      </c>
      <c r="EO22">
        <v>-7.0408154579457047</v>
      </c>
      <c r="EP22">
        <v>-6.994838987891761</v>
      </c>
      <c r="EQ22">
        <v>-6.9054400401536427</v>
      </c>
      <c r="ER22">
        <v>-6.7708129942560653</v>
      </c>
      <c r="ES22">
        <v>-6.5909348749510812</v>
      </c>
      <c r="ET22">
        <v>-6.3683458836079865</v>
      </c>
      <c r="EU22">
        <v>-6.106229969632011</v>
      </c>
      <c r="EV22">
        <v>-5.8078076045707583</v>
      </c>
      <c r="EW22">
        <v>-5.4763254767409073</v>
      </c>
      <c r="EX22">
        <v>-5.1150361564551012</v>
      </c>
      <c r="EY22">
        <v>-4.727192214026033</v>
      </c>
      <c r="EZ22">
        <v>-4.3160462197663456</v>
      </c>
      <c r="FA22">
        <v>-3.8848507439887499</v>
      </c>
      <c r="FB22">
        <v>-3.4368583570058711</v>
      </c>
      <c r="FC22">
        <v>-2.975321629130395</v>
      </c>
      <c r="FD22">
        <v>-2.5034931306750146</v>
      </c>
      <c r="FE22">
        <v>-2.0246254319523693</v>
      </c>
      <c r="FF22">
        <v>-1.5419711032751202</v>
      </c>
      <c r="FG22">
        <v>-1.058773012811951</v>
      </c>
      <c r="FH22">
        <v>-0.5781270453879479</v>
      </c>
      <c r="FI22">
        <v>-0.10268588395019407</v>
      </c>
      <c r="FJ22">
        <v>0.36501069794416452</v>
      </c>
      <c r="FK22">
        <v>0.82242985526293566</v>
      </c>
      <c r="FL22">
        <v>1.2670402749392338</v>
      </c>
      <c r="FM22">
        <v>1.6963106439059921</v>
      </c>
      <c r="FN22">
        <v>2.107709649096325</v>
      </c>
      <c r="FO22">
        <v>2.4987059774433007</v>
      </c>
      <c r="FP22">
        <v>2.8667683158799804</v>
      </c>
      <c r="FQ22">
        <v>3.2093653513393363</v>
      </c>
      <c r="FR22">
        <v>3.5239657707544474</v>
      </c>
      <c r="FS22">
        <v>3.8080382610583712</v>
      </c>
      <c r="FT22">
        <v>4.0590515091841404</v>
      </c>
      <c r="FU22">
        <v>4.2744742020648374</v>
      </c>
      <c r="FV22">
        <v>4.4517750266335021</v>
      </c>
      <c r="FW22">
        <v>4.58842266982316</v>
      </c>
      <c r="FX22">
        <v>4.6818858185668546</v>
      </c>
      <c r="FY22">
        <v>4.730368661083741</v>
      </c>
      <c r="FZ22">
        <f t="shared" si="0"/>
        <v>7.902480152825512</v>
      </c>
      <c r="GA22">
        <f>FZ22/FZ24</f>
        <v>7.4488351071294737E-3</v>
      </c>
      <c r="GB22" s="21">
        <f t="shared" si="1"/>
        <v>0.74488351071294734</v>
      </c>
    </row>
    <row r="23" spans="1:184" x14ac:dyDescent="0.4">
      <c r="A23" t="s">
        <v>14</v>
      </c>
      <c r="B23">
        <v>37.37968599338501</v>
      </c>
      <c r="C23">
        <v>37.365902104676415</v>
      </c>
      <c r="D23">
        <v>37.350932727436216</v>
      </c>
      <c r="E23">
        <v>37.334782028660044</v>
      </c>
      <c r="F23">
        <v>37.317454175343379</v>
      </c>
      <c r="G23">
        <v>37.298953334481773</v>
      </c>
      <c r="H23">
        <v>37.279283673070715</v>
      </c>
      <c r="I23">
        <v>37.258449358105786</v>
      </c>
      <c r="J23">
        <v>37.236454556582487</v>
      </c>
      <c r="K23">
        <v>37.213303435496393</v>
      </c>
      <c r="L23">
        <v>37.189000161842969</v>
      </c>
      <c r="M23">
        <v>37.163548902617819</v>
      </c>
      <c r="N23">
        <v>37.136953824816423</v>
      </c>
      <c r="O23">
        <v>37.109219095434312</v>
      </c>
      <c r="P23">
        <v>37.080348881467046</v>
      </c>
      <c r="Q23">
        <v>37.050347349910162</v>
      </c>
      <c r="R23">
        <v>37.019218667759155</v>
      </c>
      <c r="S23">
        <v>36.986967002009607</v>
      </c>
      <c r="T23">
        <v>36.953596519656976</v>
      </c>
      <c r="U23">
        <v>36.919111387696873</v>
      </c>
      <c r="V23">
        <v>36.88351577312477</v>
      </c>
      <c r="W23">
        <v>36.846813842936221</v>
      </c>
      <c r="X23">
        <v>36.809009764126763</v>
      </c>
      <c r="Y23">
        <v>36.770107703691941</v>
      </c>
      <c r="Z23">
        <v>36.730111828627273</v>
      </c>
      <c r="AA23">
        <v>36.689026305928259</v>
      </c>
      <c r="AB23">
        <v>36.646855302590474</v>
      </c>
      <c r="AC23">
        <v>36.603602985609434</v>
      </c>
      <c r="AD23">
        <v>36.559273521980657</v>
      </c>
      <c r="AE23">
        <v>36.513871078699722</v>
      </c>
      <c r="AF23">
        <v>36.467399822762097</v>
      </c>
      <c r="AG23">
        <v>36.419863921163341</v>
      </c>
      <c r="AH23">
        <v>36.371267540899012</v>
      </c>
      <c r="AI23">
        <v>36.3216148489646</v>
      </c>
      <c r="AJ23">
        <v>36.270910012355671</v>
      </c>
      <c r="AK23">
        <v>36.219157198067755</v>
      </c>
      <c r="AL23">
        <v>36.166360573096341</v>
      </c>
      <c r="AM23">
        <v>36.112524304437017</v>
      </c>
      <c r="AN23">
        <v>36.057652559085255</v>
      </c>
      <c r="AO23">
        <v>36.001749504036631</v>
      </c>
      <c r="AP23">
        <v>35.944819306286675</v>
      </c>
      <c r="AQ23">
        <v>35.886866132830903</v>
      </c>
      <c r="AR23">
        <v>35.827894150664839</v>
      </c>
      <c r="AS23">
        <v>35.767907526784057</v>
      </c>
      <c r="AT23">
        <v>35.706910428184038</v>
      </c>
      <c r="AU23">
        <v>35.644907021860348</v>
      </c>
      <c r="AV23">
        <v>35.581901679290134</v>
      </c>
      <c r="AW23">
        <v>35.517899589877146</v>
      </c>
      <c r="AX23">
        <v>35.452906147506823</v>
      </c>
      <c r="AY23">
        <v>35.386929602359032</v>
      </c>
      <c r="AZ23">
        <v>35.319989837715092</v>
      </c>
      <c r="BA23">
        <v>35.252110530280682</v>
      </c>
      <c r="BB23">
        <v>35.183315986430408</v>
      </c>
      <c r="BC23">
        <v>35.113630617975296</v>
      </c>
      <c r="BD23">
        <v>35.043078836726373</v>
      </c>
      <c r="BE23">
        <v>34.971685054494571</v>
      </c>
      <c r="BF23">
        <v>34.899473683090967</v>
      </c>
      <c r="BG23">
        <v>34.826469134326558</v>
      </c>
      <c r="BH23">
        <v>34.752695820012327</v>
      </c>
      <c r="BI23">
        <v>34.678178151959337</v>
      </c>
      <c r="BJ23">
        <v>34.602940541978512</v>
      </c>
      <c r="BK23">
        <v>34.527007401880915</v>
      </c>
      <c r="BL23">
        <v>34.450403143477587</v>
      </c>
      <c r="BM23">
        <v>34.373152178579438</v>
      </c>
      <c r="BN23">
        <v>34.295278918997546</v>
      </c>
      <c r="BO23">
        <v>34.216807776542943</v>
      </c>
      <c r="BP23">
        <v>34.13776316302657</v>
      </c>
      <c r="BQ23">
        <v>34.05816949025948</v>
      </c>
      <c r="BR23">
        <v>33.978051170052666</v>
      </c>
      <c r="BS23">
        <v>33.897432614217124</v>
      </c>
      <c r="BT23">
        <v>33.816338234563915</v>
      </c>
      <c r="BU23">
        <v>33.734792442903959</v>
      </c>
      <c r="BV23">
        <v>33.652819651048347</v>
      </c>
      <c r="BW23">
        <v>33.570444270808061</v>
      </c>
      <c r="BX23">
        <v>33.487690937196525</v>
      </c>
      <c r="BY23">
        <v>33.40458517803701</v>
      </c>
      <c r="BZ23">
        <v>33.321152744355231</v>
      </c>
      <c r="CA23">
        <v>33.237419387176843</v>
      </c>
      <c r="CB23">
        <v>33.153410857527518</v>
      </c>
      <c r="CC23">
        <v>33.069152906432976</v>
      </c>
      <c r="CD23">
        <v>32.984671284918932</v>
      </c>
      <c r="CE23">
        <v>32.899991744011025</v>
      </c>
      <c r="CF23">
        <v>32.815140034734974</v>
      </c>
      <c r="CG23">
        <v>32.730141908116479</v>
      </c>
      <c r="CH23">
        <v>32.645023115181182</v>
      </c>
      <c r="CI23">
        <v>32.559809406954834</v>
      </c>
      <c r="CJ23">
        <v>32.474526534463095</v>
      </c>
      <c r="CK23">
        <v>32.389200248731655</v>
      </c>
      <c r="CL23">
        <v>32.303856300786187</v>
      </c>
      <c r="CM23">
        <v>32.21852044165243</v>
      </c>
      <c r="CN23">
        <v>32.133218422356038</v>
      </c>
      <c r="CO23">
        <v>32.047975993922719</v>
      </c>
      <c r="CP23">
        <v>31.962818907378132</v>
      </c>
      <c r="CQ23">
        <v>31.877772913747997</v>
      </c>
      <c r="CR23">
        <v>31.792863764057991</v>
      </c>
      <c r="CS23">
        <v>31.708117209333807</v>
      </c>
      <c r="CT23">
        <v>31.623559000601144</v>
      </c>
      <c r="CU23">
        <v>31.539214888885681</v>
      </c>
      <c r="CV23">
        <v>31.455110625213113</v>
      </c>
      <c r="CW23">
        <v>31.371271960609143</v>
      </c>
      <c r="CX23">
        <v>31.287724646099438</v>
      </c>
      <c r="CY23">
        <v>31.204494432709684</v>
      </c>
      <c r="CZ23">
        <v>31.121607071465611</v>
      </c>
      <c r="DA23">
        <v>31.039088313392881</v>
      </c>
      <c r="DB23">
        <v>30.956963909517182</v>
      </c>
      <c r="DC23">
        <v>30.875259610864187</v>
      </c>
      <c r="DD23">
        <v>30.794001121787709</v>
      </c>
      <c r="DE23">
        <v>30.713213959953737</v>
      </c>
      <c r="DF23">
        <v>30.63292359635637</v>
      </c>
      <c r="DG23">
        <v>30.553155451751188</v>
      </c>
      <c r="DH23">
        <v>30.473934745939747</v>
      </c>
      <c r="DI23">
        <v>30.395286543013675</v>
      </c>
      <c r="DJ23">
        <v>30.317235323374408</v>
      </c>
      <c r="DK23">
        <v>30.239804317508288</v>
      </c>
      <c r="DL23">
        <v>30.163014265113631</v>
      </c>
      <c r="DM23">
        <v>30.086883698892862</v>
      </c>
      <c r="DN23">
        <v>30.011429353753876</v>
      </c>
      <c r="DO23">
        <v>29.936667375417645</v>
      </c>
      <c r="DP23">
        <v>29.862613722163964</v>
      </c>
      <c r="DQ23">
        <v>29.789283842249905</v>
      </c>
      <c r="DR23">
        <v>29.716693056426912</v>
      </c>
      <c r="DS23">
        <v>29.644856685446364</v>
      </c>
      <c r="DT23">
        <v>29.573790050059724</v>
      </c>
      <c r="DU23">
        <v>29.503508471018382</v>
      </c>
      <c r="DV23">
        <v>29.434027269073784</v>
      </c>
      <c r="DW23">
        <v>29.365361551777546</v>
      </c>
      <c r="DX23">
        <v>29.29752557388203</v>
      </c>
      <c r="DY23">
        <v>29.230533376939842</v>
      </c>
      <c r="DZ23">
        <v>29.164399002503515</v>
      </c>
      <c r="EA23">
        <v>29.099136492125623</v>
      </c>
      <c r="EB23">
        <v>29.034759887358774</v>
      </c>
      <c r="EC23">
        <v>28.971283229755525</v>
      </c>
      <c r="ED23">
        <v>28.908720560868417</v>
      </c>
      <c r="EE23">
        <v>28.847085922250081</v>
      </c>
      <c r="EF23">
        <v>28.786393355453068</v>
      </c>
      <c r="EG23">
        <v>28.726656902029909</v>
      </c>
      <c r="EH23">
        <v>28.667890603533227</v>
      </c>
      <c r="EI23">
        <v>28.610108501515608</v>
      </c>
      <c r="EJ23">
        <v>28.553324637529556</v>
      </c>
      <c r="EK23">
        <v>28.497553053127696</v>
      </c>
      <c r="EL23">
        <v>28.442807789862592</v>
      </c>
      <c r="EM23">
        <v>28.389102889286807</v>
      </c>
      <c r="EN23">
        <v>28.336452392952932</v>
      </c>
      <c r="EO23">
        <v>28.284870342413534</v>
      </c>
      <c r="EP23">
        <v>28.234370779221177</v>
      </c>
      <c r="EQ23">
        <v>28.184967744928421</v>
      </c>
      <c r="ER23">
        <v>28.136675281087875</v>
      </c>
      <c r="ES23">
        <v>28.08950742925208</v>
      </c>
      <c r="ET23">
        <v>28.043478230973616</v>
      </c>
      <c r="EU23">
        <v>27.998601727805081</v>
      </c>
      <c r="EV23">
        <v>27.954891961299026</v>
      </c>
      <c r="EW23">
        <v>27.91236297300803</v>
      </c>
      <c r="EX23">
        <v>27.871028804484656</v>
      </c>
      <c r="EY23">
        <v>27.830903497281476</v>
      </c>
      <c r="EZ23">
        <v>27.792001092951065</v>
      </c>
      <c r="FA23">
        <v>27.754335633046011</v>
      </c>
      <c r="FB23">
        <v>27.717921159118891</v>
      </c>
      <c r="FC23">
        <v>27.682771712722253</v>
      </c>
      <c r="FD23">
        <v>27.648901335408674</v>
      </c>
      <c r="FE23">
        <v>27.616324068730751</v>
      </c>
      <c r="FF23">
        <v>27.585053954241019</v>
      </c>
      <c r="FG23">
        <v>27.555105033492087</v>
      </c>
      <c r="FH23">
        <v>27.526491348036501</v>
      </c>
      <c r="FI23">
        <v>27.499226939426865</v>
      </c>
      <c r="FJ23">
        <v>27.473325849215719</v>
      </c>
      <c r="FK23">
        <v>27.448802118955641</v>
      </c>
      <c r="FL23">
        <v>27.425669790199208</v>
      </c>
      <c r="FM23">
        <v>27.403942904499019</v>
      </c>
      <c r="FN23">
        <v>27.383635503407621</v>
      </c>
      <c r="FO23">
        <v>27.364761628477588</v>
      </c>
      <c r="FP23">
        <v>27.347335321261497</v>
      </c>
      <c r="FQ23">
        <v>27.331370623311919</v>
      </c>
      <c r="FR23">
        <v>27.316881576181434</v>
      </c>
      <c r="FS23">
        <v>27.303882221422619</v>
      </c>
      <c r="FT23">
        <v>27.292386600588014</v>
      </c>
      <c r="FU23">
        <v>27.282408755230215</v>
      </c>
      <c r="FV23">
        <v>27.273962726901804</v>
      </c>
      <c r="FW23">
        <v>27.267062557155363</v>
      </c>
      <c r="FX23">
        <v>27.261722287543432</v>
      </c>
      <c r="FY23">
        <v>27.257955959618574</v>
      </c>
      <c r="FZ23">
        <f t="shared" si="0"/>
        <v>12.24471142180103</v>
      </c>
      <c r="GA23">
        <f>FZ23/FZ24</f>
        <v>1.154179884688091E-2</v>
      </c>
      <c r="GB23" s="21">
        <f t="shared" si="1"/>
        <v>1.1541798846880911</v>
      </c>
    </row>
    <row r="24" spans="1:184" x14ac:dyDescent="0.4">
      <c r="A24" t="s">
        <v>16</v>
      </c>
      <c r="B24">
        <f>SUM(B18:B23)</f>
        <v>0.56873851607706172</v>
      </c>
      <c r="C24">
        <f t="shared" ref="C24:BN24" si="8">SUM(C18:C23)</f>
        <v>7.4188772730553509</v>
      </c>
      <c r="D24">
        <f t="shared" si="8"/>
        <v>23.25</v>
      </c>
      <c r="E24">
        <f t="shared" si="8"/>
        <v>24.725009287350105</v>
      </c>
      <c r="F24">
        <f t="shared" si="8"/>
        <v>18.628528764716108</v>
      </c>
      <c r="G24">
        <f t="shared" si="8"/>
        <v>62.125</v>
      </c>
      <c r="H24">
        <f t="shared" si="8"/>
        <v>48.297942139862101</v>
      </c>
      <c r="I24">
        <f t="shared" si="8"/>
        <v>41.619601576934507</v>
      </c>
      <c r="J24">
        <f t="shared" si="8"/>
        <v>36.327449972757492</v>
      </c>
      <c r="K24">
        <f t="shared" si="8"/>
        <v>56.399848875994202</v>
      </c>
      <c r="L24">
        <f t="shared" si="8"/>
        <v>0.59555065631866455</v>
      </c>
      <c r="M24">
        <f t="shared" si="8"/>
        <v>2.9486205577850342</v>
      </c>
      <c r="N24">
        <f t="shared" si="8"/>
        <v>4.5167910120210806</v>
      </c>
      <c r="O24">
        <f t="shared" si="8"/>
        <v>0.92556804418563843</v>
      </c>
      <c r="P24">
        <f t="shared" si="8"/>
        <v>10.849999427795396</v>
      </c>
      <c r="Q24">
        <f t="shared" si="8"/>
        <v>24.462671761984303</v>
      </c>
      <c r="R24">
        <f t="shared" si="8"/>
        <v>4.5430322369450167</v>
      </c>
      <c r="S24">
        <f t="shared" si="8"/>
        <v>60.879356065450992</v>
      </c>
      <c r="T24">
        <f t="shared" si="8"/>
        <v>69.345095574385297</v>
      </c>
      <c r="U24">
        <f t="shared" si="8"/>
        <v>98.649993896484304</v>
      </c>
      <c r="V24">
        <f t="shared" si="8"/>
        <v>80.4429916242497</v>
      </c>
      <c r="W24">
        <f t="shared" si="8"/>
        <v>21.1378479003906</v>
      </c>
      <c r="X24">
        <f t="shared" si="8"/>
        <v>7.6250300727711817</v>
      </c>
      <c r="Y24">
        <f t="shared" si="8"/>
        <v>1.3160026851148245</v>
      </c>
      <c r="Z24">
        <f t="shared" si="8"/>
        <v>0.10000000149011612</v>
      </c>
      <c r="AA24">
        <f t="shared" si="8"/>
        <v>0.70278082986565238</v>
      </c>
      <c r="AB24">
        <f t="shared" si="8"/>
        <v>8.0142827616297296</v>
      </c>
      <c r="AC24">
        <f t="shared" si="8"/>
        <v>20.591925595496999</v>
      </c>
      <c r="AD24">
        <f t="shared" si="8"/>
        <v>33.501373330868901</v>
      </c>
      <c r="AE24">
        <f t="shared" si="8"/>
        <v>11.046843528747502</v>
      </c>
      <c r="AF24">
        <f t="shared" si="8"/>
        <v>70.150001525878906</v>
      </c>
      <c r="AG24">
        <f t="shared" si="8"/>
        <v>58.725002288818303</v>
      </c>
      <c r="AH24">
        <f t="shared" si="8"/>
        <v>52.250000000000007</v>
      </c>
      <c r="AI24">
        <f t="shared" si="8"/>
        <v>6.7736673587580043</v>
      </c>
      <c r="AJ24">
        <f t="shared" si="8"/>
        <v>6.5772896683856317</v>
      </c>
      <c r="AK24">
        <f t="shared" si="8"/>
        <v>0.17569520746641132</v>
      </c>
      <c r="AL24">
        <f t="shared" si="8"/>
        <v>0.75322007450262873</v>
      </c>
      <c r="AM24">
        <f t="shared" si="8"/>
        <v>0.48384123895305464</v>
      </c>
      <c r="AN24">
        <f t="shared" si="8"/>
        <v>17.699908527090201</v>
      </c>
      <c r="AO24">
        <f t="shared" si="8"/>
        <v>19.755621974008005</v>
      </c>
      <c r="AP24">
        <f t="shared" si="8"/>
        <v>61.91008303390899</v>
      </c>
      <c r="AQ24">
        <f t="shared" si="8"/>
        <v>11.223821582743994</v>
      </c>
      <c r="AR24">
        <f t="shared" si="8"/>
        <v>35.118886382896001</v>
      </c>
      <c r="AS24">
        <f t="shared" si="8"/>
        <v>67.90000152587892</v>
      </c>
      <c r="AT24">
        <f t="shared" si="8"/>
        <v>90.536498209840005</v>
      </c>
      <c r="AU24">
        <f t="shared" si="8"/>
        <v>47.181484222412095</v>
      </c>
      <c r="AV24">
        <f t="shared" si="8"/>
        <v>0.32682896614296908</v>
      </c>
      <c r="AW24">
        <f t="shared" si="8"/>
        <v>0.2287561297416687</v>
      </c>
      <c r="AX24">
        <f t="shared" si="8"/>
        <v>0.72437547012815173</v>
      </c>
      <c r="AY24">
        <f t="shared" si="8"/>
        <v>15.689731092501699</v>
      </c>
      <c r="AZ24">
        <f t="shared" si="8"/>
        <v>0</v>
      </c>
      <c r="BA24">
        <f t="shared" si="8"/>
        <v>11.434105462323799</v>
      </c>
      <c r="BB24">
        <f t="shared" si="8"/>
        <v>14.336544527798601</v>
      </c>
      <c r="BC24">
        <f t="shared" si="8"/>
        <v>26.5</v>
      </c>
      <c r="BD24">
        <f t="shared" si="8"/>
        <v>34.3228340148925</v>
      </c>
      <c r="BE24">
        <f t="shared" si="8"/>
        <v>69.73162857502021</v>
      </c>
      <c r="BF24">
        <f t="shared" si="8"/>
        <v>16.525015895792102</v>
      </c>
      <c r="BG24">
        <f t="shared" si="8"/>
        <v>24.109689526542397</v>
      </c>
      <c r="BH24">
        <f t="shared" si="8"/>
        <v>44.508377075195298</v>
      </c>
      <c r="BI24">
        <f t="shared" si="8"/>
        <v>0.67303057387413645</v>
      </c>
      <c r="BJ24">
        <f t="shared" si="8"/>
        <v>0.35139041493282264</v>
      </c>
      <c r="BK24">
        <f t="shared" si="8"/>
        <v>0.10541712862869446</v>
      </c>
      <c r="BL24">
        <f t="shared" si="8"/>
        <v>18.998957975972303</v>
      </c>
      <c r="BM24">
        <f t="shared" si="8"/>
        <v>6.7614769092046778</v>
      </c>
      <c r="BN24">
        <f t="shared" si="8"/>
        <v>27.725000381469698</v>
      </c>
      <c r="BO24">
        <f t="shared" ref="BO24:DZ24" si="9">SUM(BO18:BO23)</f>
        <v>70.450004577636705</v>
      </c>
      <c r="BP24">
        <f t="shared" si="9"/>
        <v>133.735767238742</v>
      </c>
      <c r="BQ24">
        <f t="shared" si="9"/>
        <v>83.491796635526001</v>
      </c>
      <c r="BR24">
        <f t="shared" si="9"/>
        <v>59.624999999999993</v>
      </c>
      <c r="BS24">
        <f t="shared" si="9"/>
        <v>31.152371494084797</v>
      </c>
      <c r="BT24">
        <f t="shared" si="9"/>
        <v>22.350675101399002</v>
      </c>
      <c r="BU24">
        <f t="shared" si="9"/>
        <v>4.3110581121103699</v>
      </c>
      <c r="BV24">
        <f t="shared" si="9"/>
        <v>1.8250000476837158</v>
      </c>
      <c r="BW24">
        <f t="shared" si="9"/>
        <v>0</v>
      </c>
      <c r="BX24">
        <f t="shared" si="9"/>
        <v>0.85160754046523124</v>
      </c>
      <c r="BY24">
        <f t="shared" si="9"/>
        <v>2.6727150274382083</v>
      </c>
      <c r="BZ24">
        <f t="shared" si="9"/>
        <v>22.17522963273079</v>
      </c>
      <c r="CA24">
        <f t="shared" si="9"/>
        <v>59.069030683783396</v>
      </c>
      <c r="CB24">
        <f t="shared" si="9"/>
        <v>138.35290637397799</v>
      </c>
      <c r="CC24">
        <f t="shared" si="9"/>
        <v>65.625</v>
      </c>
      <c r="CD24">
        <f t="shared" si="9"/>
        <v>71.437385559082003</v>
      </c>
      <c r="CE24">
        <f t="shared" si="9"/>
        <v>7.0469962802580461</v>
      </c>
      <c r="CF24">
        <f t="shared" si="9"/>
        <v>7.2047809395069002</v>
      </c>
      <c r="CG24">
        <f t="shared" si="9"/>
        <v>0.2674246429774314</v>
      </c>
      <c r="CH24">
        <f t="shared" si="9"/>
        <v>0</v>
      </c>
      <c r="CI24">
        <f t="shared" si="9"/>
        <v>5.9802799224853445</v>
      </c>
      <c r="CJ24">
        <f t="shared" si="9"/>
        <v>0.70278082986564527</v>
      </c>
      <c r="CK24">
        <f t="shared" si="9"/>
        <v>25.746483515113695</v>
      </c>
      <c r="CL24">
        <f t="shared" si="9"/>
        <v>34.774997711181598</v>
      </c>
      <c r="CM24">
        <f t="shared" si="9"/>
        <v>56.515574631944105</v>
      </c>
      <c r="CN24">
        <f t="shared" si="9"/>
        <v>94.316551208496008</v>
      </c>
      <c r="CO24">
        <f t="shared" si="9"/>
        <v>107.994726136453</v>
      </c>
      <c r="CP24">
        <f t="shared" si="9"/>
        <v>81.375</v>
      </c>
      <c r="CQ24">
        <f t="shared" si="9"/>
        <v>24.306793212890604</v>
      </c>
      <c r="CR24">
        <f t="shared" si="9"/>
        <v>5.000000074505806E-2</v>
      </c>
      <c r="CS24">
        <f t="shared" si="9"/>
        <v>0.14055616814730598</v>
      </c>
      <c r="CT24">
        <f t="shared" si="9"/>
        <v>3.1103411241131873</v>
      </c>
      <c r="CU24">
        <f t="shared" si="9"/>
        <v>7.6218370325590001</v>
      </c>
      <c r="CV24">
        <f t="shared" si="9"/>
        <v>3.5139042036831825E-2</v>
      </c>
      <c r="CW24">
        <f t="shared" si="9"/>
        <v>18.464342117309499</v>
      </c>
      <c r="CX24">
        <f t="shared" si="9"/>
        <v>6.8279770435775475</v>
      </c>
      <c r="CY24">
        <f t="shared" si="9"/>
        <v>40.417254180624795</v>
      </c>
      <c r="CZ24">
        <f t="shared" si="9"/>
        <v>25.283697128295906</v>
      </c>
      <c r="DA24">
        <f t="shared" si="9"/>
        <v>11.7459416300164</v>
      </c>
      <c r="DB24">
        <f t="shared" si="9"/>
        <v>107.72499847412101</v>
      </c>
      <c r="DC24">
        <f t="shared" si="9"/>
        <v>20.543771088704499</v>
      </c>
      <c r="DD24">
        <f t="shared" si="9"/>
        <v>31.490817483743399</v>
      </c>
      <c r="DE24">
        <f t="shared" si="9"/>
        <v>2.449404055849719</v>
      </c>
      <c r="DF24">
        <f t="shared" si="9"/>
        <v>1.0866825278376098</v>
      </c>
      <c r="DG24">
        <f t="shared" si="9"/>
        <v>5.3807151834582001</v>
      </c>
      <c r="DH24">
        <f t="shared" si="9"/>
        <v>0.76113651730921106</v>
      </c>
      <c r="DI24">
        <f t="shared" si="9"/>
        <v>2.9610015682125379</v>
      </c>
      <c r="DJ24">
        <f t="shared" si="9"/>
        <v>27.856236148002296</v>
      </c>
      <c r="DK24">
        <f t="shared" si="9"/>
        <v>67.125</v>
      </c>
      <c r="DL24">
        <f t="shared" si="9"/>
        <v>87.781108277000101</v>
      </c>
      <c r="DM24">
        <f t="shared" si="9"/>
        <v>138.65939022619699</v>
      </c>
      <c r="DN24">
        <f t="shared" si="9"/>
        <v>38.61946861929539</v>
      </c>
      <c r="DO24">
        <f t="shared" si="9"/>
        <v>49.5</v>
      </c>
      <c r="DP24">
        <f t="shared" si="9"/>
        <v>1.750382761508007</v>
      </c>
      <c r="DQ24">
        <f t="shared" si="9"/>
        <v>3.3808140917802945</v>
      </c>
      <c r="DR24">
        <f t="shared" si="9"/>
        <v>0.75154709815979004</v>
      </c>
      <c r="DS24">
        <f t="shared" si="9"/>
        <v>14.800621016478301</v>
      </c>
      <c r="DT24">
        <f t="shared" si="9"/>
        <v>21.575000762939403</v>
      </c>
      <c r="DU24">
        <f t="shared" si="9"/>
        <v>4.7028807539114013</v>
      </c>
      <c r="DV24">
        <f t="shared" si="9"/>
        <v>23.150037302614397</v>
      </c>
      <c r="DW24">
        <f t="shared" si="9"/>
        <v>51.967746734619098</v>
      </c>
      <c r="DX24">
        <f t="shared" si="9"/>
        <v>99.232368469238196</v>
      </c>
      <c r="DY24">
        <f t="shared" si="9"/>
        <v>76.8010765303585</v>
      </c>
      <c r="DZ24">
        <f t="shared" si="9"/>
        <v>32.368742715941501</v>
      </c>
      <c r="EA24">
        <f t="shared" ref="EA24:FY24" si="10">SUM(EA18:EA23)</f>
        <v>36.121585385420403</v>
      </c>
      <c r="EB24">
        <f t="shared" si="10"/>
        <v>0</v>
      </c>
      <c r="EC24">
        <f t="shared" si="10"/>
        <v>0.21083425725738891</v>
      </c>
      <c r="ED24">
        <f t="shared" si="10"/>
        <v>2.0825707299147282</v>
      </c>
      <c r="EE24">
        <f t="shared" si="10"/>
        <v>0</v>
      </c>
      <c r="EF24">
        <f t="shared" si="10"/>
        <v>7.7499999999999964</v>
      </c>
      <c r="EG24">
        <f t="shared" si="10"/>
        <v>25.770456872623299</v>
      </c>
      <c r="EH24">
        <f t="shared" si="10"/>
        <v>55.328299311177503</v>
      </c>
      <c r="EI24">
        <f t="shared" si="10"/>
        <v>5.0423268299135202</v>
      </c>
      <c r="EJ24">
        <f t="shared" si="10"/>
        <v>47.904213630641998</v>
      </c>
      <c r="EK24">
        <f t="shared" si="10"/>
        <v>94.499999999999972</v>
      </c>
      <c r="EL24">
        <f t="shared" si="10"/>
        <v>47.904213630641998</v>
      </c>
      <c r="EM24">
        <f t="shared" si="10"/>
        <v>16.274999618530202</v>
      </c>
      <c r="EN24">
        <f t="shared" si="10"/>
        <v>2.3776984214782715</v>
      </c>
      <c r="EO24">
        <f t="shared" si="10"/>
        <v>0.1886409043670696</v>
      </c>
      <c r="EP24">
        <f t="shared" si="10"/>
        <v>0</v>
      </c>
      <c r="EQ24">
        <f t="shared" si="10"/>
        <v>4.3464908125304191</v>
      </c>
      <c r="ER24">
        <f t="shared" si="10"/>
        <v>2.3118387230998714</v>
      </c>
      <c r="ES24">
        <f t="shared" si="10"/>
        <v>29.217198640085002</v>
      </c>
      <c r="ET24">
        <f t="shared" si="10"/>
        <v>15.216051012383602</v>
      </c>
      <c r="EU24">
        <f t="shared" si="10"/>
        <v>65.449996948242102</v>
      </c>
      <c r="EV24">
        <f t="shared" si="10"/>
        <v>43.268267420308298</v>
      </c>
      <c r="EW24">
        <f t="shared" si="10"/>
        <v>101.107276916503</v>
      </c>
      <c r="EX24">
        <f t="shared" si="10"/>
        <v>80.564598083495994</v>
      </c>
      <c r="EY24">
        <f t="shared" si="10"/>
        <v>12.252479070850299</v>
      </c>
      <c r="EZ24">
        <f t="shared" si="10"/>
        <v>22.625</v>
      </c>
      <c r="FA24">
        <f t="shared" si="10"/>
        <v>6.2750000953674316</v>
      </c>
      <c r="FB24">
        <f t="shared" si="10"/>
        <v>7.6094277388096287</v>
      </c>
      <c r="FC24">
        <f t="shared" si="10"/>
        <v>0.66764178031222698</v>
      </c>
      <c r="FD24">
        <f t="shared" si="10"/>
        <v>5.905270846888957</v>
      </c>
      <c r="FE24">
        <f t="shared" si="10"/>
        <v>1.2045375504115121</v>
      </c>
      <c r="FF24">
        <f t="shared" si="10"/>
        <v>16.892636236696404</v>
      </c>
      <c r="FG24">
        <f t="shared" si="10"/>
        <v>34.950000762939403</v>
      </c>
      <c r="FH24">
        <f t="shared" si="10"/>
        <v>105.55229187011702</v>
      </c>
      <c r="FI24">
        <f t="shared" si="10"/>
        <v>120.15000152587798</v>
      </c>
      <c r="FJ24">
        <f t="shared" si="10"/>
        <v>35.264843299982601</v>
      </c>
      <c r="FK24">
        <f t="shared" si="10"/>
        <v>5.0460761019622993</v>
      </c>
      <c r="FL24">
        <f t="shared" si="10"/>
        <v>13.353047552316802</v>
      </c>
      <c r="FM24">
        <f t="shared" si="10"/>
        <v>0.10000000149011612</v>
      </c>
      <c r="FN24">
        <f t="shared" si="10"/>
        <v>0.27500000596046448</v>
      </c>
      <c r="FO24">
        <f t="shared" si="10"/>
        <v>5.3418965504977898</v>
      </c>
      <c r="FP24">
        <f t="shared" si="10"/>
        <v>17.490124345692898</v>
      </c>
      <c r="FQ24">
        <f t="shared" si="10"/>
        <v>22.648427773141904</v>
      </c>
      <c r="FR24">
        <f t="shared" si="10"/>
        <v>28.718469586097005</v>
      </c>
      <c r="FS24">
        <f t="shared" si="10"/>
        <v>64.030170009667899</v>
      </c>
      <c r="FT24">
        <f t="shared" si="10"/>
        <v>32</v>
      </c>
      <c r="FU24">
        <f t="shared" si="10"/>
        <v>73.550003051757798</v>
      </c>
      <c r="FV24">
        <f t="shared" si="10"/>
        <v>20.762241363525302</v>
      </c>
      <c r="FW24">
        <f t="shared" si="10"/>
        <v>8.4333536139657816</v>
      </c>
      <c r="FX24">
        <f t="shared" si="10"/>
        <v>10.802355289680605</v>
      </c>
      <c r="FY24">
        <f t="shared" si="10"/>
        <v>2.5218488272268509</v>
      </c>
      <c r="FZ24">
        <f t="shared" si="0"/>
        <v>1060.901475085929</v>
      </c>
      <c r="GB24" s="21">
        <f>SUM(GB18:GB23)</f>
        <v>166.31742891048438</v>
      </c>
    </row>
    <row r="25" spans="1:184" x14ac:dyDescent="0.4">
      <c r="A25" t="s">
        <v>85</v>
      </c>
      <c r="GB25" s="21"/>
    </row>
    <row r="26" spans="1:184" x14ac:dyDescent="0.4">
      <c r="A26" t="s">
        <v>9</v>
      </c>
      <c r="B26">
        <v>-14.759236493451658</v>
      </c>
      <c r="C26">
        <v>3.8895102130243133</v>
      </c>
      <c r="D26">
        <v>6.5453721648244692</v>
      </c>
      <c r="E26">
        <v>21.702494722243227</v>
      </c>
      <c r="F26">
        <v>49.744204951514106</v>
      </c>
      <c r="G26">
        <v>-3.9400128329632138</v>
      </c>
      <c r="H26">
        <v>1.9144274912809907</v>
      </c>
      <c r="I26">
        <v>0.21469488163517095</v>
      </c>
      <c r="J26">
        <v>-12.811905183709259</v>
      </c>
      <c r="K26">
        <v>-11.985426058961691</v>
      </c>
      <c r="L26">
        <v>-2.2229459421778186</v>
      </c>
      <c r="M26">
        <v>6.0891843536153427</v>
      </c>
      <c r="N26">
        <v>3.3687247754592216</v>
      </c>
      <c r="O26">
        <v>-2.853295648350517</v>
      </c>
      <c r="P26">
        <v>4.4179971222245928</v>
      </c>
      <c r="Q26">
        <v>2.4227994431762201</v>
      </c>
      <c r="R26">
        <v>29.252803490077053</v>
      </c>
      <c r="S26">
        <v>-7.6908125447847162</v>
      </c>
      <c r="T26">
        <v>7.8769408526799349</v>
      </c>
      <c r="U26">
        <v>-10.251613920254993</v>
      </c>
      <c r="V26">
        <v>-6.4548689059884135</v>
      </c>
      <c r="W26">
        <v>-1.7991130898775725</v>
      </c>
      <c r="X26">
        <v>-2.3966959893251425</v>
      </c>
      <c r="Y26">
        <v>3.0552068818699767</v>
      </c>
      <c r="Z26">
        <v>2.2142089401595602</v>
      </c>
      <c r="AA26">
        <v>-2.3819476991067134E-2</v>
      </c>
      <c r="AB26">
        <v>-1.1678514256224064</v>
      </c>
      <c r="AC26">
        <v>1.9644855013855964</v>
      </c>
      <c r="AD26">
        <v>-2.2131695082359082</v>
      </c>
      <c r="AE26">
        <v>10.023672010166271</v>
      </c>
      <c r="AF26">
        <v>1.3764446199720921</v>
      </c>
      <c r="AG26">
        <v>-0.73552912814667226</v>
      </c>
      <c r="AH26">
        <v>0.23159353315524941</v>
      </c>
      <c r="AI26">
        <v>19.231472675419965</v>
      </c>
      <c r="AJ26">
        <v>-2.2590065634378105</v>
      </c>
      <c r="AK26">
        <v>-0.46455256725071659</v>
      </c>
      <c r="AL26">
        <v>0.42163597764757116</v>
      </c>
      <c r="AM26">
        <v>1.7775256571949378</v>
      </c>
      <c r="AN26">
        <v>-2.5298028571226796</v>
      </c>
      <c r="AO26">
        <v>2.5539382824979655</v>
      </c>
      <c r="AP26">
        <v>19.79757614852079</v>
      </c>
      <c r="AQ26">
        <v>31.689531635420547</v>
      </c>
      <c r="AR26">
        <v>40.978313886211801</v>
      </c>
      <c r="AS26">
        <v>10.659550530076501</v>
      </c>
      <c r="AT26">
        <v>-1.9246134665651498</v>
      </c>
      <c r="AU26">
        <v>4.8254261128680351</v>
      </c>
      <c r="AV26">
        <v>15.969825124289065</v>
      </c>
      <c r="AW26">
        <v>22.987986516541877</v>
      </c>
      <c r="AX26">
        <v>10.074877248087224</v>
      </c>
      <c r="AY26">
        <v>1.1214051971896355</v>
      </c>
      <c r="AZ26">
        <v>-1.8980593680893072</v>
      </c>
      <c r="BA26">
        <v>2.5519960989718884</v>
      </c>
      <c r="BB26">
        <v>5.651071438823144</v>
      </c>
      <c r="BC26">
        <v>6.2280864616330209</v>
      </c>
      <c r="BD26">
        <v>-2.5462924467905812</v>
      </c>
      <c r="BE26">
        <v>-9.9626951718093988</v>
      </c>
      <c r="BF26">
        <v>-22.065417688908287</v>
      </c>
      <c r="BG26">
        <v>-16.338411646867446</v>
      </c>
      <c r="BH26">
        <v>-12.918218893695272</v>
      </c>
      <c r="BI26">
        <v>-2.9294736350647308</v>
      </c>
      <c r="BJ26">
        <v>2.2526501781346275</v>
      </c>
      <c r="BK26">
        <v>0.21107221371046658</v>
      </c>
      <c r="BL26">
        <v>-4.7890296305227427</v>
      </c>
      <c r="BM26">
        <v>23.675780538298493</v>
      </c>
      <c r="BN26">
        <v>20.581956053800706</v>
      </c>
      <c r="BO26">
        <v>-0.75153424488581311</v>
      </c>
      <c r="BP26">
        <v>0.57792560063146792</v>
      </c>
      <c r="BQ26">
        <v>0.15612504021714174</v>
      </c>
      <c r="BR26">
        <v>-15.727711801966645</v>
      </c>
      <c r="BS26">
        <v>-9.4695640224325981</v>
      </c>
      <c r="BT26">
        <v>-17.560764223728384</v>
      </c>
      <c r="BU26">
        <v>-17.867977755418821</v>
      </c>
      <c r="BV26">
        <v>-20.594314106018075</v>
      </c>
      <c r="BW26">
        <v>-25.995799237997758</v>
      </c>
      <c r="BX26">
        <v>-11.574516762666837</v>
      </c>
      <c r="BY26">
        <v>-2.2493437830346505</v>
      </c>
      <c r="BZ26">
        <v>13.892527525936149</v>
      </c>
      <c r="CA26">
        <v>1.9826466597784709</v>
      </c>
      <c r="CB26">
        <v>-11.137556983751862</v>
      </c>
      <c r="CC26">
        <v>8.6194805251559412</v>
      </c>
      <c r="CD26">
        <v>0.41815667750358598</v>
      </c>
      <c r="CE26">
        <v>7.5188579769725363</v>
      </c>
      <c r="CF26">
        <v>0.67005860908007708</v>
      </c>
      <c r="CG26">
        <v>5.622611280183178</v>
      </c>
      <c r="CH26">
        <v>12.463702879948471</v>
      </c>
      <c r="CI26">
        <v>-7.6977660764872686</v>
      </c>
      <c r="CJ26">
        <v>7.8858235976727888</v>
      </c>
      <c r="CK26">
        <v>-3.1310965268255275</v>
      </c>
      <c r="CL26">
        <v>26.933729985950436</v>
      </c>
      <c r="CM26">
        <v>-6.4571488913781048</v>
      </c>
      <c r="CN26">
        <v>6.8665302020382111</v>
      </c>
      <c r="CO26">
        <v>-6.4606834012684269</v>
      </c>
      <c r="CP26">
        <v>-7.1998781528370408</v>
      </c>
      <c r="CQ26">
        <v>7.2779545981079643</v>
      </c>
      <c r="CR26">
        <v>3.447522719299712</v>
      </c>
      <c r="CS26">
        <v>8.1534930624647011</v>
      </c>
      <c r="CT26">
        <v>7.3335601480179839</v>
      </c>
      <c r="CU26">
        <v>-5.5034386370663153</v>
      </c>
      <c r="CV26">
        <v>3.8748874927199548</v>
      </c>
      <c r="CW26">
        <v>-15.983862880173655</v>
      </c>
      <c r="CX26">
        <v>-0.71237695555310498</v>
      </c>
      <c r="CY26">
        <v>-28.306643608276239</v>
      </c>
      <c r="CZ26">
        <v>2.5912727774593076</v>
      </c>
      <c r="DA26">
        <v>20.853816339026007</v>
      </c>
      <c r="DB26">
        <v>-7.2441479769129016</v>
      </c>
      <c r="DC26">
        <v>8.6372322681844462</v>
      </c>
      <c r="DD26">
        <v>-18.786978842488946</v>
      </c>
      <c r="DE26">
        <v>-10.116791413512473</v>
      </c>
      <c r="DF26">
        <v>-8.6033399642482333</v>
      </c>
      <c r="DG26">
        <v>-10.981556024084398</v>
      </c>
      <c r="DH26">
        <v>7.8846475366361881</v>
      </c>
      <c r="DI26">
        <v>28.926901652645469</v>
      </c>
      <c r="DJ26">
        <v>5.4280649111632924</v>
      </c>
      <c r="DK26">
        <v>6.3671753000655507</v>
      </c>
      <c r="DL26">
        <v>-1.9507806067424931</v>
      </c>
      <c r="DM26">
        <v>-3.4202941943754062E-2</v>
      </c>
      <c r="DN26">
        <v>1.821917934273062</v>
      </c>
      <c r="DO26">
        <v>2.4332662276889643</v>
      </c>
      <c r="DP26">
        <v>8.1713421620391529</v>
      </c>
      <c r="DQ26">
        <v>7.3941403895710867</v>
      </c>
      <c r="DR26">
        <v>11.901492010126521</v>
      </c>
      <c r="DS26">
        <v>2.0804929631321727</v>
      </c>
      <c r="DT26">
        <v>-6.0406724789603814</v>
      </c>
      <c r="DU26">
        <v>16.554694431560677</v>
      </c>
      <c r="DV26">
        <v>38.625832896031028</v>
      </c>
      <c r="DW26">
        <v>1.1181586388503946</v>
      </c>
      <c r="DX26">
        <v>13.600054094737857</v>
      </c>
      <c r="DY26">
        <v>-0.19012058327032746</v>
      </c>
      <c r="DZ26">
        <v>15.26842337351188</v>
      </c>
      <c r="EA26">
        <v>-0.86145095796582294</v>
      </c>
      <c r="EB26">
        <v>22.965811771002606</v>
      </c>
      <c r="EC26">
        <v>19.866964188472313</v>
      </c>
      <c r="ED26">
        <v>2.9909163402922903</v>
      </c>
      <c r="EE26">
        <v>-16.51162332933152</v>
      </c>
      <c r="EF26">
        <v>-9.2590487715541183</v>
      </c>
      <c r="EG26">
        <v>-11.722166526592332</v>
      </c>
      <c r="EH26">
        <v>-3.9970351712062726</v>
      </c>
      <c r="EI26">
        <v>12.451019599463576</v>
      </c>
      <c r="EJ26">
        <v>-11.496158402621903</v>
      </c>
      <c r="EK26">
        <v>9.4874089200525908</v>
      </c>
      <c r="EL26">
        <v>-7.0250382827954159</v>
      </c>
      <c r="EM26">
        <v>-2.9785814356484823</v>
      </c>
      <c r="EN26">
        <v>-0.85522652851172354</v>
      </c>
      <c r="EO26">
        <v>5.8673183940198834</v>
      </c>
      <c r="EP26">
        <v>12.303928471170181</v>
      </c>
      <c r="EQ26">
        <v>-0.57222494588995398</v>
      </c>
      <c r="ER26">
        <v>0.34118543697392734</v>
      </c>
      <c r="ES26">
        <v>-9.7792182979483311</v>
      </c>
      <c r="ET26">
        <v>1.0298133036816475</v>
      </c>
      <c r="EU26">
        <v>-1.2547868514723937</v>
      </c>
      <c r="EV26">
        <v>1.0665914806770462</v>
      </c>
      <c r="EW26">
        <v>11.405959586991342</v>
      </c>
      <c r="EX26">
        <v>7.0202383319123784</v>
      </c>
      <c r="EY26">
        <v>10.299771645715605</v>
      </c>
      <c r="EZ26">
        <v>0.95413263194517439</v>
      </c>
      <c r="FA26">
        <v>-3.7865141171032075</v>
      </c>
      <c r="FB26">
        <v>-6.7539074311683329</v>
      </c>
      <c r="FC26">
        <v>-2.351636743553843</v>
      </c>
      <c r="FD26">
        <v>2.9681109010237736</v>
      </c>
      <c r="FE26">
        <v>-3.8147561763192148</v>
      </c>
      <c r="FF26">
        <v>4.1455070041341031</v>
      </c>
      <c r="FG26">
        <v>-2.7550764957384595</v>
      </c>
      <c r="FH26">
        <v>-11.755351302289295</v>
      </c>
      <c r="FI26">
        <v>-1.3591973439600658</v>
      </c>
      <c r="FJ26">
        <v>3.9309732492667369</v>
      </c>
      <c r="FK26">
        <v>14.197216997272967</v>
      </c>
      <c r="FL26">
        <v>1.5633581563482615</v>
      </c>
      <c r="FM26">
        <v>-7.6038320352125126</v>
      </c>
      <c r="FN26">
        <v>1.4151409773936816</v>
      </c>
      <c r="FO26">
        <v>3.7428808181158062</v>
      </c>
      <c r="FP26">
        <v>-1.5950156552937036</v>
      </c>
      <c r="FQ26">
        <v>-15.856860864394299</v>
      </c>
      <c r="FR26">
        <v>21.585313596487143</v>
      </c>
      <c r="FS26">
        <v>-4.5216402674072569</v>
      </c>
      <c r="FT26">
        <v>3.0972077285652269</v>
      </c>
      <c r="FU26">
        <v>-7.7653686899802086</v>
      </c>
      <c r="FV26">
        <v>13.223090886418504</v>
      </c>
      <c r="FW26">
        <v>7.1392501609883485</v>
      </c>
      <c r="FX26">
        <v>-19.111920038012844</v>
      </c>
      <c r="FY26">
        <v>-81.112665220530005</v>
      </c>
      <c r="FZ26">
        <f t="shared" si="0"/>
        <v>178.10971830970342</v>
      </c>
      <c r="GA26">
        <f>FZ26/FZ32</f>
        <v>5.4128452934940119E-2</v>
      </c>
      <c r="GB26" s="21">
        <f t="shared" si="1"/>
        <v>5.4128452934940121</v>
      </c>
    </row>
    <row r="27" spans="1:184" x14ac:dyDescent="0.4">
      <c r="A27" t="s">
        <v>10</v>
      </c>
      <c r="B27">
        <v>-78.128180069918429</v>
      </c>
      <c r="C27">
        <v>-77.651658408938985</v>
      </c>
      <c r="D27">
        <v>-54.872548420328386</v>
      </c>
      <c r="E27">
        <v>-19.848828585338371</v>
      </c>
      <c r="F27">
        <v>11.136521204863971</v>
      </c>
      <c r="G27">
        <v>27.447791890639778</v>
      </c>
      <c r="H27">
        <v>33.438759135190693</v>
      </c>
      <c r="I27">
        <v>30.835208675876295</v>
      </c>
      <c r="J27">
        <v>18.426179551892542</v>
      </c>
      <c r="K27">
        <v>2.5496300259483435</v>
      </c>
      <c r="L27">
        <v>-11.01970517537457</v>
      </c>
      <c r="M27">
        <v>-19.937079519612062</v>
      </c>
      <c r="N27">
        <v>-22.000846628680375</v>
      </c>
      <c r="O27">
        <v>-15.206572006434348</v>
      </c>
      <c r="P27">
        <v>-0.45841358628938211</v>
      </c>
      <c r="Q27">
        <v>15.887271962309253</v>
      </c>
      <c r="R27">
        <v>27.1594957924158</v>
      </c>
      <c r="S27">
        <v>27.169931910018214</v>
      </c>
      <c r="T27">
        <v>16.136127866085506</v>
      </c>
      <c r="U27">
        <v>1.7283252688577804</v>
      </c>
      <c r="V27">
        <v>-6.8810466520145255</v>
      </c>
      <c r="W27">
        <v>-7.6234498248950215</v>
      </c>
      <c r="X27">
        <v>-4.4289045652548893</v>
      </c>
      <c r="Y27">
        <v>-3.4684162192391268</v>
      </c>
      <c r="Z27">
        <v>-8.5929408143629757</v>
      </c>
      <c r="AA27">
        <v>-12.386945742636147</v>
      </c>
      <c r="AB27">
        <v>-9.1305549944758759</v>
      </c>
      <c r="AC27">
        <v>1.3482706755072202</v>
      </c>
      <c r="AD27">
        <v>13.11106925412537</v>
      </c>
      <c r="AE27">
        <v>18.660011633491486</v>
      </c>
      <c r="AF27">
        <v>10.508995619851014</v>
      </c>
      <c r="AG27">
        <v>-5.7486785954805795</v>
      </c>
      <c r="AH27">
        <v>-16.16128232659436</v>
      </c>
      <c r="AI27">
        <v>-15.994305086793108</v>
      </c>
      <c r="AJ27">
        <v>-9.6599221899094427</v>
      </c>
      <c r="AK27">
        <v>-2.7283911524403823</v>
      </c>
      <c r="AL27">
        <v>1.9529715417018814</v>
      </c>
      <c r="AM27">
        <v>7.5331690482625202</v>
      </c>
      <c r="AN27">
        <v>17.136647048635254</v>
      </c>
      <c r="AO27">
        <v>27.680376767298206</v>
      </c>
      <c r="AP27">
        <v>30.174740929161395</v>
      </c>
      <c r="AQ27">
        <v>18.187959101837286</v>
      </c>
      <c r="AR27">
        <v>-9.7466070520075743</v>
      </c>
      <c r="AS27">
        <v>-47.765599333757336</v>
      </c>
      <c r="AT27">
        <v>-88.946329255763828</v>
      </c>
      <c r="AU27">
        <v>-126.77800975530522</v>
      </c>
      <c r="AV27">
        <v>-154.43233373707935</v>
      </c>
      <c r="AW27">
        <v>-165.12534833911545</v>
      </c>
      <c r="AX27">
        <v>-154.08219192901106</v>
      </c>
      <c r="AY27">
        <v>-118.49631219729794</v>
      </c>
      <c r="AZ27">
        <v>-63.460805073029093</v>
      </c>
      <c r="BA27">
        <v>-4.6226372278084007</v>
      </c>
      <c r="BB27">
        <v>43.133279071578016</v>
      </c>
      <c r="BC27">
        <v>71.949968979377189</v>
      </c>
      <c r="BD27">
        <v>78.93705338533222</v>
      </c>
      <c r="BE27">
        <v>66.823698482615455</v>
      </c>
      <c r="BF27">
        <v>40.784019553583576</v>
      </c>
      <c r="BG27">
        <v>9.2493261057544398</v>
      </c>
      <c r="BH27">
        <v>-18.591787175014009</v>
      </c>
      <c r="BI27">
        <v>-34.383534120311595</v>
      </c>
      <c r="BJ27">
        <v>-34.3386706480754</v>
      </c>
      <c r="BK27">
        <v>-18.402541311740389</v>
      </c>
      <c r="BL27">
        <v>10.993970712297095</v>
      </c>
      <c r="BM27">
        <v>46.086183887141623</v>
      </c>
      <c r="BN27">
        <v>75.283731406363273</v>
      </c>
      <c r="BO27">
        <v>87.199394311866541</v>
      </c>
      <c r="BP27">
        <v>75.590684554082586</v>
      </c>
      <c r="BQ27">
        <v>43.525808674482548</v>
      </c>
      <c r="BR27">
        <v>2.4377508268868593</v>
      </c>
      <c r="BS27">
        <v>-38.263082410838017</v>
      </c>
      <c r="BT27">
        <v>-70.555812680406461</v>
      </c>
      <c r="BU27">
        <v>-88.099782252430998</v>
      </c>
      <c r="BV27">
        <v>-87.741402670345195</v>
      </c>
      <c r="BW27">
        <v>-69.961736923527184</v>
      </c>
      <c r="BX27">
        <v>-37.933180115131044</v>
      </c>
      <c r="BY27">
        <v>-0.2051237668449335</v>
      </c>
      <c r="BZ27">
        <v>32.683224194491146</v>
      </c>
      <c r="CA27">
        <v>52.521759076745795</v>
      </c>
      <c r="CB27">
        <v>60.128025230052494</v>
      </c>
      <c r="CC27">
        <v>56.415411458679387</v>
      </c>
      <c r="CD27">
        <v>43.587137238459022</v>
      </c>
      <c r="CE27">
        <v>24.657185843025822</v>
      </c>
      <c r="CF27">
        <v>3.1793969551196515</v>
      </c>
      <c r="CG27">
        <v>-16.116019793453098</v>
      </c>
      <c r="CH27">
        <v>-26.000361134206784</v>
      </c>
      <c r="CI27">
        <v>-23.387839926564986</v>
      </c>
      <c r="CJ27">
        <v>-10.493864719723765</v>
      </c>
      <c r="CK27">
        <v>5.8240953556946105</v>
      </c>
      <c r="CL27">
        <v>20.156682142375708</v>
      </c>
      <c r="CM27">
        <v>24.915951457363562</v>
      </c>
      <c r="CN27">
        <v>16.834904192269363</v>
      </c>
      <c r="CO27">
        <v>2.6540550052217529</v>
      </c>
      <c r="CP27">
        <v>-9.1083511372903718</v>
      </c>
      <c r="CQ27">
        <v>-15.726809357133028</v>
      </c>
      <c r="CR27">
        <v>-18.567830430062902</v>
      </c>
      <c r="CS27">
        <v>-20.349766029475518</v>
      </c>
      <c r="CT27">
        <v>-22.036674315069398</v>
      </c>
      <c r="CU27">
        <v>-14.319714339577825</v>
      </c>
      <c r="CV27">
        <v>8.2865278182429201</v>
      </c>
      <c r="CW27">
        <v>36.202712918999659</v>
      </c>
      <c r="CX27">
        <v>53.392695578822448</v>
      </c>
      <c r="CY27">
        <v>47.402387459537245</v>
      </c>
      <c r="CZ27">
        <v>24.942666614103764</v>
      </c>
      <c r="DA27">
        <v>-0.15739494352940975</v>
      </c>
      <c r="DB27">
        <v>-21.745159927807322</v>
      </c>
      <c r="DC27">
        <v>-34.110217470170895</v>
      </c>
      <c r="DD27">
        <v>-38.483563244248117</v>
      </c>
      <c r="DE27">
        <v>-37.249441098824228</v>
      </c>
      <c r="DF27">
        <v>-29.072148830747391</v>
      </c>
      <c r="DG27">
        <v>-10.813799817692912</v>
      </c>
      <c r="DH27">
        <v>17.208318296737648</v>
      </c>
      <c r="DI27">
        <v>47.023730463671555</v>
      </c>
      <c r="DJ27">
        <v>68.231732895464177</v>
      </c>
      <c r="DK27">
        <v>72.084082753318782</v>
      </c>
      <c r="DL27">
        <v>54.987886144485955</v>
      </c>
      <c r="DM27">
        <v>22.926861094852285</v>
      </c>
      <c r="DN27">
        <v>-13.551415536597291</v>
      </c>
      <c r="DO27">
        <v>-43.528245382421531</v>
      </c>
      <c r="DP27">
        <v>-62.008195366080209</v>
      </c>
      <c r="DQ27">
        <v>-65.570368746766491</v>
      </c>
      <c r="DR27">
        <v>-51.170558086934342</v>
      </c>
      <c r="DS27">
        <v>-17.941815780549685</v>
      </c>
      <c r="DT27">
        <v>30.767822259491368</v>
      </c>
      <c r="DU27">
        <v>86.254893672908636</v>
      </c>
      <c r="DV27">
        <v>134.73464589451987</v>
      </c>
      <c r="DW27">
        <v>164.19175372307365</v>
      </c>
      <c r="DX27">
        <v>166.15903660195914</v>
      </c>
      <c r="DY27">
        <v>141.17618489516789</v>
      </c>
      <c r="DZ27">
        <v>94.088873664097349</v>
      </c>
      <c r="EA27">
        <v>36.495785493613319</v>
      </c>
      <c r="EB27">
        <v>-16.897885129265298</v>
      </c>
      <c r="EC27">
        <v>-54.622361622685979</v>
      </c>
      <c r="ED27">
        <v>-69.80343969845174</v>
      </c>
      <c r="EE27">
        <v>-59.588458590699197</v>
      </c>
      <c r="EF27">
        <v>-32.649387514445856</v>
      </c>
      <c r="EG27">
        <v>-4.8739516925005519</v>
      </c>
      <c r="EH27">
        <v>14.072028631845136</v>
      </c>
      <c r="EI27">
        <v>17.447321819961083</v>
      </c>
      <c r="EJ27">
        <v>7.6215448691717622</v>
      </c>
      <c r="EK27">
        <v>3.507241759449351</v>
      </c>
      <c r="EL27">
        <v>8.3891661728821596</v>
      </c>
      <c r="EM27">
        <v>8.6812248914336081</v>
      </c>
      <c r="EN27">
        <v>-0.52574171917967893</v>
      </c>
      <c r="EO27">
        <v>-13.095115126029629</v>
      </c>
      <c r="EP27">
        <v>-20.821068423313839</v>
      </c>
      <c r="EQ27">
        <v>-18.942989633896591</v>
      </c>
      <c r="ER27">
        <v>-4.7732427024058071</v>
      </c>
      <c r="ES27">
        <v>15.326788855329934</v>
      </c>
      <c r="ET27">
        <v>26.64622170657978</v>
      </c>
      <c r="EU27">
        <v>16.480427290600939</v>
      </c>
      <c r="EV27">
        <v>-1.9561111187562723</v>
      </c>
      <c r="EW27">
        <v>-10.333688686782613</v>
      </c>
      <c r="EX27">
        <v>-8.7962945077375849</v>
      </c>
      <c r="EY27">
        <v>-3.7225655736549998</v>
      </c>
      <c r="EZ27">
        <v>-1.9783337629537514</v>
      </c>
      <c r="FA27">
        <v>-8.3660107980874869</v>
      </c>
      <c r="FB27">
        <v>-16.95899433921786</v>
      </c>
      <c r="FC27">
        <v>-18.357447347880463</v>
      </c>
      <c r="FD27">
        <v>-11.236125268381098</v>
      </c>
      <c r="FE27">
        <v>2.1211097886030541</v>
      </c>
      <c r="FF27">
        <v>14.436097164024266</v>
      </c>
      <c r="FG27">
        <v>14.159737134205043</v>
      </c>
      <c r="FH27">
        <v>1.7312948842942681</v>
      </c>
      <c r="FI27">
        <v>-10.155201084215754</v>
      </c>
      <c r="FJ27">
        <v>-10.483298119649961</v>
      </c>
      <c r="FK27">
        <v>-1.9715180038752949</v>
      </c>
      <c r="FL27">
        <v>6.7958095539363654</v>
      </c>
      <c r="FM27">
        <v>7.9743579706052259</v>
      </c>
      <c r="FN27">
        <v>1.7806750424594577</v>
      </c>
      <c r="FO27">
        <v>-7.121691686832583</v>
      </c>
      <c r="FP27">
        <v>-9.8401739727946822</v>
      </c>
      <c r="FQ27">
        <v>1.883565842080591</v>
      </c>
      <c r="FR27">
        <v>22.339845279702285</v>
      </c>
      <c r="FS27">
        <v>37.219339375270046</v>
      </c>
      <c r="FT27">
        <v>38.025582829762477</v>
      </c>
      <c r="FU27">
        <v>18.92640484972538</v>
      </c>
      <c r="FV27">
        <v>-16.248302839041457</v>
      </c>
      <c r="FW27">
        <v>-38.372165188865566</v>
      </c>
      <c r="FX27">
        <v>-27.841926230566159</v>
      </c>
      <c r="FY27">
        <v>17.97143052068396</v>
      </c>
      <c r="FZ27">
        <f t="shared" si="0"/>
        <v>2301.260783211751</v>
      </c>
      <c r="GA27">
        <f>FZ27/FZ32</f>
        <v>0.69936490370786508</v>
      </c>
      <c r="GB27" s="21">
        <f t="shared" si="1"/>
        <v>69.936490370786515</v>
      </c>
    </row>
    <row r="28" spans="1:184" x14ac:dyDescent="0.4">
      <c r="A28" t="s">
        <v>11</v>
      </c>
      <c r="B28">
        <v>-10.228520540019449</v>
      </c>
      <c r="C28">
        <v>-12.612689520707377</v>
      </c>
      <c r="D28">
        <v>-9.1652947203780659</v>
      </c>
      <c r="E28">
        <v>-0.49184464838411435</v>
      </c>
      <c r="F28">
        <v>10.003189809672561</v>
      </c>
      <c r="G28">
        <v>18.307052535394249</v>
      </c>
      <c r="H28">
        <v>20.430496426463211</v>
      </c>
      <c r="I28">
        <v>13.688982808318016</v>
      </c>
      <c r="J28">
        <v>0.21577246644514148</v>
      </c>
      <c r="K28">
        <v>-16.585973779502908</v>
      </c>
      <c r="L28">
        <v>-32.553193789744469</v>
      </c>
      <c r="M28">
        <v>-41.92679575434564</v>
      </c>
      <c r="N28">
        <v>-40.099185841575633</v>
      </c>
      <c r="O28">
        <v>-24.672713377366289</v>
      </c>
      <c r="P28">
        <v>-0.17245104603322359</v>
      </c>
      <c r="Q28">
        <v>25.361375176289528</v>
      </c>
      <c r="R28">
        <v>45.92469342529936</v>
      </c>
      <c r="S28">
        <v>57.47041441389316</v>
      </c>
      <c r="T28">
        <v>56.510379067618516</v>
      </c>
      <c r="U28">
        <v>40.404300505251342</v>
      </c>
      <c r="V28">
        <v>10.484761436158678</v>
      </c>
      <c r="W28">
        <v>-25.153147963761239</v>
      </c>
      <c r="X28">
        <v>-56.872366213553562</v>
      </c>
      <c r="Y28">
        <v>-75.043765643868582</v>
      </c>
      <c r="Z28">
        <v>-72.50275333227323</v>
      </c>
      <c r="AA28">
        <v>-51.827005325679977</v>
      </c>
      <c r="AB28">
        <v>-18.111660232714215</v>
      </c>
      <c r="AC28">
        <v>21.741295135270818</v>
      </c>
      <c r="AD28">
        <v>54.681885010401302</v>
      </c>
      <c r="AE28">
        <v>69.05002994718474</v>
      </c>
      <c r="AF28">
        <v>65.088097691055992</v>
      </c>
      <c r="AG28">
        <v>46.24689332007096</v>
      </c>
      <c r="AH28">
        <v>16.755732091343695</v>
      </c>
      <c r="AI28">
        <v>-16.399663304100123</v>
      </c>
      <c r="AJ28">
        <v>-45.547166232814611</v>
      </c>
      <c r="AK28">
        <v>-63.555154063872521</v>
      </c>
      <c r="AL28">
        <v>-66.81125018545805</v>
      </c>
      <c r="AM28">
        <v>-57.676809288282314</v>
      </c>
      <c r="AN28">
        <v>-39.743130475863389</v>
      </c>
      <c r="AO28">
        <v>-16.53686496729982</v>
      </c>
      <c r="AP28">
        <v>8.5215755257940486</v>
      </c>
      <c r="AQ28">
        <v>32.29953475329939</v>
      </c>
      <c r="AR28">
        <v>51.89717511607374</v>
      </c>
      <c r="AS28">
        <v>64.994257561606958</v>
      </c>
      <c r="AT28">
        <v>71.269840501027232</v>
      </c>
      <c r="AU28">
        <v>71.394154609147321</v>
      </c>
      <c r="AV28">
        <v>66.646028044845011</v>
      </c>
      <c r="AW28">
        <v>58.197118839684826</v>
      </c>
      <c r="AX28">
        <v>47.105445157779897</v>
      </c>
      <c r="AY28">
        <v>34.35148435350348</v>
      </c>
      <c r="AZ28">
        <v>20.826015356409616</v>
      </c>
      <c r="BA28">
        <v>7.3689553905841301</v>
      </c>
      <c r="BB28">
        <v>-5.2868981252560996</v>
      </c>
      <c r="BC28">
        <v>-16.813085720659402</v>
      </c>
      <c r="BD28">
        <v>-27.029930673037949</v>
      </c>
      <c r="BE28">
        <v>-35.789465821261643</v>
      </c>
      <c r="BF28">
        <v>-42.948808259363325</v>
      </c>
      <c r="BG28">
        <v>-48.365075081376304</v>
      </c>
      <c r="BH28">
        <v>-51.895383381333389</v>
      </c>
      <c r="BI28">
        <v>-53.396850253267552</v>
      </c>
      <c r="BJ28">
        <v>-52.77692906036436</v>
      </c>
      <c r="BK28">
        <v>-50.148200944813503</v>
      </c>
      <c r="BL28">
        <v>-45.688714127534745</v>
      </c>
      <c r="BM28">
        <v>-39.580299531842471</v>
      </c>
      <c r="BN28">
        <v>-32.004788081050748</v>
      </c>
      <c r="BO28">
        <v>-23.144010698474158</v>
      </c>
      <c r="BP28">
        <v>-13.179920971972834</v>
      </c>
      <c r="BQ28">
        <v>-2.3570169037575956</v>
      </c>
      <c r="BR28">
        <v>8.8361832776535394</v>
      </c>
      <c r="BS28">
        <v>19.866457229547475</v>
      </c>
      <c r="BT28">
        <v>30.205219233607679</v>
      </c>
      <c r="BU28">
        <v>39.323963361891416</v>
      </c>
      <c r="BV28">
        <v>46.694183686456363</v>
      </c>
      <c r="BW28">
        <v>51.722757040166179</v>
      </c>
      <c r="BX28">
        <v>53.586201970214852</v>
      </c>
      <c r="BY28">
        <v>51.508786631587462</v>
      </c>
      <c r="BZ28">
        <v>44.741808744856826</v>
      </c>
      <c r="CA28">
        <v>32.53204047033374</v>
      </c>
      <c r="CB28">
        <v>14.798803806790005</v>
      </c>
      <c r="CC28">
        <v>-5.8194622911158307</v>
      </c>
      <c r="CD28">
        <v>-25.991057113796984</v>
      </c>
      <c r="CE28">
        <v>-42.410944801518497</v>
      </c>
      <c r="CF28">
        <v>-51.769718569395238</v>
      </c>
      <c r="CG28">
        <v>-51.360615574632469</v>
      </c>
      <c r="CH28">
        <v>-41.044273613482858</v>
      </c>
      <c r="CI28">
        <v>-21.463652363637195</v>
      </c>
      <c r="CJ28">
        <v>5.2110306900343693</v>
      </c>
      <c r="CK28">
        <v>31.783807256956237</v>
      </c>
      <c r="CL28">
        <v>50.531814262593585</v>
      </c>
      <c r="CM28">
        <v>58.266556729747023</v>
      </c>
      <c r="CN28">
        <v>54.743884775007707</v>
      </c>
      <c r="CO28">
        <v>40.265322978181956</v>
      </c>
      <c r="CP28">
        <v>16.450952116544542</v>
      </c>
      <c r="CQ28">
        <v>-10.88196577020793</v>
      </c>
      <c r="CR28">
        <v>-34.885673837864445</v>
      </c>
      <c r="CS28">
        <v>-48.731414072498268</v>
      </c>
      <c r="CT28">
        <v>-47.597631672573378</v>
      </c>
      <c r="CU28">
        <v>-34.380000315573191</v>
      </c>
      <c r="CV28">
        <v>-13.851504095843655</v>
      </c>
      <c r="CW28">
        <v>9.0765956495580564</v>
      </c>
      <c r="CX28">
        <v>29.807323401464142</v>
      </c>
      <c r="CY28">
        <v>43.939777186105104</v>
      </c>
      <c r="CZ28">
        <v>47.257601198522671</v>
      </c>
      <c r="DA28">
        <v>37.49236607116476</v>
      </c>
      <c r="DB28">
        <v>18.861987030803281</v>
      </c>
      <c r="DC28">
        <v>-2.961473117710113</v>
      </c>
      <c r="DD28">
        <v>-22.602748728279661</v>
      </c>
      <c r="DE28">
        <v>-35.791009869298229</v>
      </c>
      <c r="DF28">
        <v>-41.804266313265749</v>
      </c>
      <c r="DG28">
        <v>-40.979422676930767</v>
      </c>
      <c r="DH28">
        <v>-33.715338074953557</v>
      </c>
      <c r="DI28">
        <v>-20.846367673741725</v>
      </c>
      <c r="DJ28">
        <v>-4.7375987862245958</v>
      </c>
      <c r="DK28">
        <v>11.902683224531959</v>
      </c>
      <c r="DL28">
        <v>26.375824480057279</v>
      </c>
      <c r="DM28">
        <v>35.983171101880565</v>
      </c>
      <c r="DN28">
        <v>38.697926410912856</v>
      </c>
      <c r="DO28">
        <v>35.19930049350107</v>
      </c>
      <c r="DP28">
        <v>26.91285467293422</v>
      </c>
      <c r="DQ28">
        <v>15.283456904089499</v>
      </c>
      <c r="DR28">
        <v>1.7561573077639028</v>
      </c>
      <c r="DS28">
        <v>-12.293442601076791</v>
      </c>
      <c r="DT28">
        <v>-25.834821191208626</v>
      </c>
      <c r="DU28">
        <v>-38.175850649822983</v>
      </c>
      <c r="DV28">
        <v>-48.721029534268176</v>
      </c>
      <c r="DW28">
        <v>-56.995169477284072</v>
      </c>
      <c r="DX28">
        <v>-62.487841206030367</v>
      </c>
      <c r="DY28">
        <v>-64.326657007293534</v>
      </c>
      <c r="DZ28">
        <v>-61.17467053412291</v>
      </c>
      <c r="EA28">
        <v>-51.583629160893899</v>
      </c>
      <c r="EB28">
        <v>-34.762114088564495</v>
      </c>
      <c r="EC28">
        <v>-12.865922139195762</v>
      </c>
      <c r="ED28">
        <v>11.193561844995443</v>
      </c>
      <c r="EE28">
        <v>34.501398709431271</v>
      </c>
      <c r="EF28">
        <v>54.141920313757637</v>
      </c>
      <c r="EG28">
        <v>67.420779931110658</v>
      </c>
      <c r="EH28">
        <v>72.568782094131024</v>
      </c>
      <c r="EI28">
        <v>68.1557530816293</v>
      </c>
      <c r="EJ28">
        <v>52.747783688665805</v>
      </c>
      <c r="EK28">
        <v>26.247550217601809</v>
      </c>
      <c r="EL28">
        <v>-5.6512660666007051</v>
      </c>
      <c r="EM28">
        <v>-35.771287841062374</v>
      </c>
      <c r="EN28">
        <v>-57.582891793693506</v>
      </c>
      <c r="EO28">
        <v>-67.381915093885155</v>
      </c>
      <c r="EP28">
        <v>-62.958084818379419</v>
      </c>
      <c r="EQ28">
        <v>-43.053778010577098</v>
      </c>
      <c r="ER28">
        <v>-10.143705920088905</v>
      </c>
      <c r="ES28">
        <v>24.882209276158672</v>
      </c>
      <c r="ET28">
        <v>52.60960180626995</v>
      </c>
      <c r="EU28">
        <v>66.986335292888555</v>
      </c>
      <c r="EV28">
        <v>62.795583888010732</v>
      </c>
      <c r="EW28">
        <v>38.058110901706875</v>
      </c>
      <c r="EX28">
        <v>1.1248551203499761</v>
      </c>
      <c r="EY28">
        <v>-37.114190755544449</v>
      </c>
      <c r="EZ28">
        <v>-65.763288148933839</v>
      </c>
      <c r="FA28">
        <v>-76.132708107735027</v>
      </c>
      <c r="FB28">
        <v>-68.486087438395145</v>
      </c>
      <c r="FC28">
        <v>-45.574017086121714</v>
      </c>
      <c r="FD28">
        <v>-10.538363132525665</v>
      </c>
      <c r="FE28">
        <v>31.268101754487272</v>
      </c>
      <c r="FF28">
        <v>66.088363330322906</v>
      </c>
      <c r="FG28">
        <v>81.110630003746394</v>
      </c>
      <c r="FH28">
        <v>75.664831873431396</v>
      </c>
      <c r="FI28">
        <v>52.027859372190008</v>
      </c>
      <c r="FJ28">
        <v>14.386866515801316</v>
      </c>
      <c r="FK28">
        <v>-26.054797372352013</v>
      </c>
      <c r="FL28">
        <v>-56.481986911170203</v>
      </c>
      <c r="FM28">
        <v>-66.574515704257266</v>
      </c>
      <c r="FN28">
        <v>-56.196905638823452</v>
      </c>
      <c r="FO28">
        <v>-31.103904784118974</v>
      </c>
      <c r="FP28">
        <v>0.79290270015494624</v>
      </c>
      <c r="FQ28">
        <v>27.781637215633182</v>
      </c>
      <c r="FR28">
        <v>41.77859709712645</v>
      </c>
      <c r="FS28">
        <v>43.20690789376021</v>
      </c>
      <c r="FT28">
        <v>34.499021823368935</v>
      </c>
      <c r="FU28">
        <v>18.237991872369772</v>
      </c>
      <c r="FV28">
        <v>-2.3636072786334505</v>
      </c>
      <c r="FW28">
        <v>-21.729655386696916</v>
      </c>
      <c r="FX28">
        <v>-33.693316406704781</v>
      </c>
      <c r="FY28">
        <v>-33.707000418235225</v>
      </c>
      <c r="FZ28">
        <f t="shared" si="0"/>
        <v>1769.9770361146727</v>
      </c>
      <c r="GA28">
        <f>FZ28/FZ32</f>
        <v>0.5379050598949735</v>
      </c>
      <c r="GB28" s="21">
        <f t="shared" si="1"/>
        <v>53.790505989497348</v>
      </c>
    </row>
    <row r="29" spans="1:184" x14ac:dyDescent="0.4">
      <c r="A29" t="s">
        <v>12</v>
      </c>
      <c r="B29">
        <v>24.005848876253118</v>
      </c>
      <c r="C29">
        <v>23.868680473655012</v>
      </c>
      <c r="D29">
        <v>21.873944896334667</v>
      </c>
      <c r="E29">
        <v>18.285355741778211</v>
      </c>
      <c r="F29">
        <v>13.477161728616705</v>
      </c>
      <c r="G29">
        <v>7.8283117746211257</v>
      </c>
      <c r="H29">
        <v>1.7218011445698729</v>
      </c>
      <c r="I29">
        <v>-4.471955129662037</v>
      </c>
      <c r="J29">
        <v>-10.442719012631558</v>
      </c>
      <c r="K29">
        <v>-15.897704531425083</v>
      </c>
      <c r="L29">
        <v>-20.545200962138328</v>
      </c>
      <c r="M29">
        <v>-24.093790039983269</v>
      </c>
      <c r="N29">
        <v>-26.261132045589335</v>
      </c>
      <c r="O29">
        <v>-26.881702332454807</v>
      </c>
      <c r="P29">
        <v>-26.132856686369006</v>
      </c>
      <c r="Q29">
        <v>-24.279859416192664</v>
      </c>
      <c r="R29">
        <v>-21.589112852072706</v>
      </c>
      <c r="S29">
        <v>-18.3266678929668</v>
      </c>
      <c r="T29">
        <v>-14.757031614073238</v>
      </c>
      <c r="U29">
        <v>-11.127559908278817</v>
      </c>
      <c r="V29">
        <v>-7.6191125357949083</v>
      </c>
      <c r="W29">
        <v>-4.3908281439102925</v>
      </c>
      <c r="X29">
        <v>-1.6004802880379951</v>
      </c>
      <c r="Y29">
        <v>0.59420937311648792</v>
      </c>
      <c r="Z29">
        <v>2.0348385564041345</v>
      </c>
      <c r="AA29">
        <v>2.5625892621780091</v>
      </c>
      <c r="AB29">
        <v>2.0901416010056892</v>
      </c>
      <c r="AC29">
        <v>0.77354150243017261</v>
      </c>
      <c r="AD29">
        <v>-1.1686005700946089</v>
      </c>
      <c r="AE29">
        <v>-3.5190506073430292</v>
      </c>
      <c r="AF29">
        <v>-6.0602268796485061</v>
      </c>
      <c r="AG29">
        <v>-8.5805711181716244</v>
      </c>
      <c r="AH29">
        <v>-10.904464055160364</v>
      </c>
      <c r="AI29">
        <v>-12.880078486838213</v>
      </c>
      <c r="AJ29">
        <v>-14.358679241422056</v>
      </c>
      <c r="AK29">
        <v>-15.188787235322962</v>
      </c>
      <c r="AL29">
        <v>-15.234336134545597</v>
      </c>
      <c r="AM29">
        <v>-14.45738602911651</v>
      </c>
      <c r="AN29">
        <v>-12.969027939700162</v>
      </c>
      <c r="AO29">
        <v>-10.916502304631152</v>
      </c>
      <c r="AP29">
        <v>-8.4478406405693054</v>
      </c>
      <c r="AQ29">
        <v>-5.7110744641734446</v>
      </c>
      <c r="AR29">
        <v>-2.8547995596323443</v>
      </c>
      <c r="AS29">
        <v>-1.3885396278391582E-2</v>
      </c>
      <c r="AT29">
        <v>2.7407728384689864</v>
      </c>
      <c r="AU29">
        <v>5.3566833803853457</v>
      </c>
      <c r="AV29">
        <v>7.7819594748020693</v>
      </c>
      <c r="AW29">
        <v>9.9647143670504104</v>
      </c>
      <c r="AX29">
        <v>11.853061302461951</v>
      </c>
      <c r="AY29">
        <v>13.39510074498885</v>
      </c>
      <c r="AZ29">
        <v>14.538844511153902</v>
      </c>
      <c r="BA29">
        <v>15.232119274913954</v>
      </c>
      <c r="BB29">
        <v>15.42257386760326</v>
      </c>
      <c r="BC29">
        <v>15.072712389561476</v>
      </c>
      <c r="BD29">
        <v>14.210401765044756</v>
      </c>
      <c r="BE29">
        <v>12.898928387793305</v>
      </c>
      <c r="BF29">
        <v>11.206662906710745</v>
      </c>
      <c r="BG29">
        <v>9.2019759707003956</v>
      </c>
      <c r="BH29">
        <v>6.953238228665902</v>
      </c>
      <c r="BI29">
        <v>4.5288203295102729</v>
      </c>
      <c r="BJ29">
        <v>1.997092922137329</v>
      </c>
      <c r="BK29">
        <v>-0.57357334454968345</v>
      </c>
      <c r="BL29">
        <v>-3.114807821647287</v>
      </c>
      <c r="BM29">
        <v>-5.558239860252062</v>
      </c>
      <c r="BN29">
        <v>-7.8354988114606874</v>
      </c>
      <c r="BO29">
        <v>-9.8782140263695286</v>
      </c>
      <c r="BP29">
        <v>-11.617892191529057</v>
      </c>
      <c r="BQ29">
        <v>-12.998826789870378</v>
      </c>
      <c r="BR29">
        <v>-14.022615920940693</v>
      </c>
      <c r="BS29">
        <v>-14.721484780823193</v>
      </c>
      <c r="BT29">
        <v>-15.13229518999753</v>
      </c>
      <c r="BU29">
        <v>-15.291988759317267</v>
      </c>
      <c r="BV29">
        <v>-15.237508200023839</v>
      </c>
      <c r="BW29">
        <v>-15.005800042509623</v>
      </c>
      <c r="BX29">
        <v>-14.633809258343947</v>
      </c>
      <c r="BY29">
        <v>-14.15842876380473</v>
      </c>
      <c r="BZ29">
        <v>-13.615617575124055</v>
      </c>
      <c r="CA29">
        <v>-13.037108383885403</v>
      </c>
      <c r="CB29">
        <v>-12.448923810251804</v>
      </c>
      <c r="CC29">
        <v>-11.875738145213278</v>
      </c>
      <c r="CD29">
        <v>-11.333480045815861</v>
      </c>
      <c r="CE29">
        <v>-10.805581990578325</v>
      </c>
      <c r="CF29">
        <v>-10.272000577958517</v>
      </c>
      <c r="CG29">
        <v>-9.719644102198556</v>
      </c>
      <c r="CH29">
        <v>-9.1413915755744846</v>
      </c>
      <c r="CI29">
        <v>-8.5321611381579796</v>
      </c>
      <c r="CJ29">
        <v>-7.8922474378532437</v>
      </c>
      <c r="CK29">
        <v>-7.2308870181658493</v>
      </c>
      <c r="CL29">
        <v>-6.5600244707489477</v>
      </c>
      <c r="CM29">
        <v>-5.8916957460136627</v>
      </c>
      <c r="CN29">
        <v>-5.2366457811286935</v>
      </c>
      <c r="CO29">
        <v>-4.5940638684880799</v>
      </c>
      <c r="CP29">
        <v>-3.9229280368915629</v>
      </c>
      <c r="CQ29">
        <v>-3.1412826272676355</v>
      </c>
      <c r="CR29">
        <v>-2.1580872957192385</v>
      </c>
      <c r="CS29">
        <v>-0.88209060861078603</v>
      </c>
      <c r="CT29">
        <v>0.77609511563672884</v>
      </c>
      <c r="CU29">
        <v>2.8686342880320335</v>
      </c>
      <c r="CV29">
        <v>5.3193593049469019</v>
      </c>
      <c r="CW29">
        <v>7.9940149501565445</v>
      </c>
      <c r="CX29">
        <v>10.756003104862906</v>
      </c>
      <c r="CY29">
        <v>13.468431143723357</v>
      </c>
      <c r="CZ29">
        <v>15.989414478703054</v>
      </c>
      <c r="DA29">
        <v>18.183614075857214</v>
      </c>
      <c r="DB29">
        <v>19.928343669154486</v>
      </c>
      <c r="DC29">
        <v>21.103915102912428</v>
      </c>
      <c r="DD29">
        <v>21.591168711942775</v>
      </c>
      <c r="DE29">
        <v>21.292732619120095</v>
      </c>
      <c r="DF29">
        <v>20.211997726616332</v>
      </c>
      <c r="DG29">
        <v>18.455598707000188</v>
      </c>
      <c r="DH29">
        <v>16.150648383563972</v>
      </c>
      <c r="DI29">
        <v>13.424160934689235</v>
      </c>
      <c r="DJ29">
        <v>10.402277468663158</v>
      </c>
      <c r="DK29">
        <v>7.2076468133929001</v>
      </c>
      <c r="DL29">
        <v>3.9620447266906829</v>
      </c>
      <c r="DM29">
        <v>0.78724657552637067</v>
      </c>
      <c r="DN29">
        <v>-2.1949738365019513</v>
      </c>
      <c r="DO29">
        <v>-4.8812017839447748</v>
      </c>
      <c r="DP29">
        <v>-7.2415422538144689</v>
      </c>
      <c r="DQ29">
        <v>-9.2647987733859996</v>
      </c>
      <c r="DR29">
        <v>-10.93985983317358</v>
      </c>
      <c r="DS29">
        <v>-12.255613923691067</v>
      </c>
      <c r="DT29">
        <v>-13.200949535452914</v>
      </c>
      <c r="DU29">
        <v>-13.764755158972838</v>
      </c>
      <c r="DV29">
        <v>-13.935919284765035</v>
      </c>
      <c r="DW29">
        <v>-13.703330403343765</v>
      </c>
      <c r="DX29">
        <v>-13.055877005222937</v>
      </c>
      <c r="DY29">
        <v>-11.981976282525046</v>
      </c>
      <c r="DZ29">
        <v>-10.46816023380557</v>
      </c>
      <c r="EA29">
        <v>-8.5223113333220546</v>
      </c>
      <c r="EB29">
        <v>-6.2396355699021058</v>
      </c>
      <c r="EC29">
        <v>-3.7373063792544663</v>
      </c>
      <c r="ED29">
        <v>-1.1325214788927216</v>
      </c>
      <c r="EE29">
        <v>1.457764517149907</v>
      </c>
      <c r="EF29">
        <v>3.917615012650062</v>
      </c>
      <c r="EG29">
        <v>6.1323409973498961</v>
      </c>
      <c r="EH29">
        <v>7.9887599487815919</v>
      </c>
      <c r="EI29">
        <v>9.3776071476932454</v>
      </c>
      <c r="EJ29">
        <v>10.222993299531472</v>
      </c>
      <c r="EK29">
        <v>10.565680591071548</v>
      </c>
      <c r="EL29">
        <v>10.475620213243559</v>
      </c>
      <c r="EM29">
        <v>10.022832918400017</v>
      </c>
      <c r="EN29">
        <v>9.2773394588937386</v>
      </c>
      <c r="EO29">
        <v>8.3068661475765193</v>
      </c>
      <c r="EP29">
        <v>7.1766168276431266</v>
      </c>
      <c r="EQ29">
        <v>5.9783632347085964</v>
      </c>
      <c r="ER29">
        <v>4.8186646733034664</v>
      </c>
      <c r="ES29">
        <v>3.8022718225312313</v>
      </c>
      <c r="ET29">
        <v>3.0302243484894342</v>
      </c>
      <c r="EU29">
        <v>2.6028489511448827</v>
      </c>
      <c r="EV29">
        <v>2.5752764284400804</v>
      </c>
      <c r="EW29">
        <v>2.8261215455403286</v>
      </c>
      <c r="EX29">
        <v>3.2059161151024318</v>
      </c>
      <c r="EY29">
        <v>3.569470918393741</v>
      </c>
      <c r="EZ29">
        <v>3.7715967366813086</v>
      </c>
      <c r="FA29">
        <v>3.6671043512320027</v>
      </c>
      <c r="FB29">
        <v>3.1287949394865078</v>
      </c>
      <c r="FC29">
        <v>2.1075658189086135</v>
      </c>
      <c r="FD29">
        <v>0.5965895668693092</v>
      </c>
      <c r="FE29">
        <v>-1.405470038445841</v>
      </c>
      <c r="FF29">
        <v>-3.8987222731676883</v>
      </c>
      <c r="FG29">
        <v>-6.8829500756613342</v>
      </c>
      <c r="FH29">
        <v>-10.321559383966012</v>
      </c>
      <c r="FI29">
        <v>-14.01218667258175</v>
      </c>
      <c r="FJ29">
        <v>-17.637501562433318</v>
      </c>
      <c r="FK29">
        <v>-20.860594942446856</v>
      </c>
      <c r="FL29">
        <v>-23.34692351228011</v>
      </c>
      <c r="FM29">
        <v>-24.771380555033403</v>
      </c>
      <c r="FN29">
        <v>-24.893889818588491</v>
      </c>
      <c r="FO29">
        <v>-23.8053233330428</v>
      </c>
      <c r="FP29">
        <v>-21.680276473553999</v>
      </c>
      <c r="FQ29">
        <v>-18.693607621815758</v>
      </c>
      <c r="FR29">
        <v>-15.019914434439086</v>
      </c>
      <c r="FS29">
        <v>-10.832751667710605</v>
      </c>
      <c r="FT29">
        <v>-6.3414898302635549</v>
      </c>
      <c r="FU29">
        <v>-1.9004876940923834</v>
      </c>
      <c r="FV29">
        <v>2.0967803784855081</v>
      </c>
      <c r="FW29">
        <v>5.2549188782684801</v>
      </c>
      <c r="FX29">
        <v>7.178222597746446</v>
      </c>
      <c r="FY29">
        <v>7.5730604232455345</v>
      </c>
      <c r="FZ29">
        <f t="shared" si="0"/>
        <v>142.73777325261648</v>
      </c>
      <c r="GA29">
        <f>FZ29/FZ32</f>
        <v>4.3378738200617793E-2</v>
      </c>
      <c r="GB29" s="21">
        <f t="shared" si="1"/>
        <v>4.3378738200617795</v>
      </c>
    </row>
    <row r="30" spans="1:184" x14ac:dyDescent="0.4">
      <c r="A30" t="s">
        <v>13</v>
      </c>
      <c r="B30">
        <v>-1.1082048913306011</v>
      </c>
      <c r="C30">
        <v>-1.0922597034475814</v>
      </c>
      <c r="D30">
        <v>-1.0745772987009587</v>
      </c>
      <c r="E30">
        <v>-1.0544543310768404</v>
      </c>
      <c r="F30">
        <v>-1.031055265480461</v>
      </c>
      <c r="G30">
        <v>-1.0036052728556797</v>
      </c>
      <c r="H30">
        <v>-0.97151544814430224</v>
      </c>
      <c r="I30">
        <v>-0.93429959021779041</v>
      </c>
      <c r="J30">
        <v>-0.89153358420261952</v>
      </c>
      <c r="K30">
        <v>-0.84283577797431519</v>
      </c>
      <c r="L30">
        <v>-0.78790473055465782</v>
      </c>
      <c r="M30">
        <v>-0.72649070291242879</v>
      </c>
      <c r="N30">
        <v>-0.6583883644388635</v>
      </c>
      <c r="O30">
        <v>-0.58341382935937247</v>
      </c>
      <c r="P30">
        <v>-0.50143068759517462</v>
      </c>
      <c r="Q30">
        <v>-0.41231439799150849</v>
      </c>
      <c r="R30">
        <v>-0.31594041939339945</v>
      </c>
      <c r="S30">
        <v>-0.21218421064610027</v>
      </c>
      <c r="T30">
        <v>-0.10093187517861679</v>
      </c>
      <c r="U30">
        <v>1.7854227642970955E-2</v>
      </c>
      <c r="V30">
        <v>0.14406645259671791</v>
      </c>
      <c r="W30">
        <v>0.27756444847844364</v>
      </c>
      <c r="X30">
        <v>0.41821145456545139</v>
      </c>
      <c r="Y30">
        <v>0.56587436933506297</v>
      </c>
      <c r="Z30">
        <v>0.7204111588242057</v>
      </c>
      <c r="AA30">
        <v>0.88164109518410783</v>
      </c>
      <c r="AB30">
        <v>1.0493675654106198</v>
      </c>
      <c r="AC30">
        <v>1.2233691097630981</v>
      </c>
      <c r="AD30">
        <v>1.4034180568172587</v>
      </c>
      <c r="AE30">
        <v>1.589286735148562</v>
      </c>
      <c r="AF30">
        <v>1.7807474733326245</v>
      </c>
      <c r="AG30">
        <v>1.9775725999448781</v>
      </c>
      <c r="AH30">
        <v>2.1794261446354426</v>
      </c>
      <c r="AI30">
        <v>2.3854954756229745</v>
      </c>
      <c r="AJ30">
        <v>2.5946907278251388</v>
      </c>
      <c r="AK30">
        <v>2.8059005599326525</v>
      </c>
      <c r="AL30">
        <v>3.0180320194741626</v>
      </c>
      <c r="AM30">
        <v>3.2300118651485406</v>
      </c>
      <c r="AN30">
        <v>3.4407712146139744</v>
      </c>
      <c r="AO30">
        <v>3.6492411855282683</v>
      </c>
      <c r="AP30">
        <v>3.85435289554988</v>
      </c>
      <c r="AQ30">
        <v>4.0550374623363439</v>
      </c>
      <c r="AR30">
        <v>4.2502260035460893</v>
      </c>
      <c r="AS30">
        <v>4.4388496368370625</v>
      </c>
      <c r="AT30">
        <v>4.6198394798673803</v>
      </c>
      <c r="AU30">
        <v>4.7921266502948896</v>
      </c>
      <c r="AV30">
        <v>4.9546417785054757</v>
      </c>
      <c r="AW30">
        <v>5.1063135457954729</v>
      </c>
      <c r="AX30">
        <v>5.2460701461889698</v>
      </c>
      <c r="AY30">
        <v>5.3728534654274114</v>
      </c>
      <c r="AZ30">
        <v>5.4856977424997382</v>
      </c>
      <c r="BA30">
        <v>5.5838235597167767</v>
      </c>
      <c r="BB30">
        <v>5.666629536723903</v>
      </c>
      <c r="BC30">
        <v>5.7337814818128976</v>
      </c>
      <c r="BD30">
        <v>5.7851563348823873</v>
      </c>
      <c r="BE30">
        <v>5.820671012088809</v>
      </c>
      <c r="BF30">
        <v>5.8402424295882014</v>
      </c>
      <c r="BG30">
        <v>5.8437875035375555</v>
      </c>
      <c r="BH30">
        <v>5.8312231500927396</v>
      </c>
      <c r="BI30">
        <v>5.8024662854106168</v>
      </c>
      <c r="BJ30">
        <v>5.757433825647297</v>
      </c>
      <c r="BK30">
        <v>5.696042686959359</v>
      </c>
      <c r="BL30">
        <v>5.6182097855031543</v>
      </c>
      <c r="BM30">
        <v>5.5238520374351481</v>
      </c>
      <c r="BN30">
        <v>5.4128863589118623</v>
      </c>
      <c r="BO30">
        <v>5.2852296660895348</v>
      </c>
      <c r="BP30">
        <v>5.1407988751246165</v>
      </c>
      <c r="BQ30">
        <v>4.9795109021737431</v>
      </c>
      <c r="BR30">
        <v>4.8012826633930672</v>
      </c>
      <c r="BS30">
        <v>4.6060310749391249</v>
      </c>
      <c r="BT30">
        <v>4.393673052968424</v>
      </c>
      <c r="BU30">
        <v>4.1641255136372024</v>
      </c>
      <c r="BV30">
        <v>3.9173064734897167</v>
      </c>
      <c r="BW30">
        <v>3.6531377682207591</v>
      </c>
      <c r="BX30">
        <v>3.3715399373641901</v>
      </c>
      <c r="BY30">
        <v>3.0724583532493881</v>
      </c>
      <c r="BZ30">
        <v>2.7559858563398194</v>
      </c>
      <c r="CA30">
        <v>2.4225145227121914</v>
      </c>
      <c r="CB30">
        <v>2.0728589120140413</v>
      </c>
      <c r="CC30">
        <v>1.7079294633904283</v>
      </c>
      <c r="CD30">
        <v>1.3286379835722784</v>
      </c>
      <c r="CE30">
        <v>0.9358965413657927</v>
      </c>
      <c r="CF30">
        <v>0.53061720557788306</v>
      </c>
      <c r="CG30">
        <v>0.11371204501499221</v>
      </c>
      <c r="CH30">
        <v>-0.3139068715158686</v>
      </c>
      <c r="CI30">
        <v>-0.7513274752082566</v>
      </c>
      <c r="CJ30">
        <v>-1.1976376972552174</v>
      </c>
      <c r="CK30">
        <v>-1.6519254688503793</v>
      </c>
      <c r="CL30">
        <v>-2.1132787211868731</v>
      </c>
      <c r="CM30">
        <v>-2.5807853854580003</v>
      </c>
      <c r="CN30">
        <v>-3.0535333928570196</v>
      </c>
      <c r="CO30">
        <v>-3.5306106745774315</v>
      </c>
      <c r="CP30">
        <v>-4.0111051618124378</v>
      </c>
      <c r="CQ30">
        <v>-4.4941047857554253</v>
      </c>
      <c r="CR30">
        <v>-4.9786974775993968</v>
      </c>
      <c r="CS30">
        <v>-5.4639711685381513</v>
      </c>
      <c r="CT30">
        <v>-5.9490137897646065</v>
      </c>
      <c r="CU30">
        <v>-6.4329132724723479</v>
      </c>
      <c r="CV30">
        <v>-6.9147575478543502</v>
      </c>
      <c r="CW30">
        <v>-7.3936345471042557</v>
      </c>
      <c r="CX30">
        <v>-7.8686385018793743</v>
      </c>
      <c r="CY30">
        <v>-8.3386581082528579</v>
      </c>
      <c r="CZ30">
        <v>-8.8016707324472065</v>
      </c>
      <c r="DA30">
        <v>-9.255446822816964</v>
      </c>
      <c r="DB30">
        <v>-9.6977723143073149</v>
      </c>
      <c r="DC30">
        <v>-10.126435683649433</v>
      </c>
      <c r="DD30">
        <v>-10.539225226155935</v>
      </c>
      <c r="DE30">
        <v>-10.933923998095608</v>
      </c>
      <c r="DF30">
        <v>-11.308296820839246</v>
      </c>
      <c r="DG30">
        <v>-11.660103812599772</v>
      </c>
      <c r="DH30">
        <v>-11.987104332437937</v>
      </c>
      <c r="DI30">
        <v>-12.28705716360642</v>
      </c>
      <c r="DJ30">
        <v>-12.557718964894192</v>
      </c>
      <c r="DK30">
        <v>-12.796841944736201</v>
      </c>
      <c r="DL30">
        <v>-13.002169598653424</v>
      </c>
      <c r="DM30">
        <v>-13.171437484122805</v>
      </c>
      <c r="DN30">
        <v>-13.30237360500071</v>
      </c>
      <c r="DO30">
        <v>-13.392922925703843</v>
      </c>
      <c r="DP30">
        <v>-13.442004162572232</v>
      </c>
      <c r="DQ30">
        <v>-13.449142600673426</v>
      </c>
      <c r="DR30">
        <v>-13.413960347105345</v>
      </c>
      <c r="DS30">
        <v>-13.336079508966094</v>
      </c>
      <c r="DT30">
        <v>-13.215122193353551</v>
      </c>
      <c r="DU30">
        <v>-13.050710507366077</v>
      </c>
      <c r="DV30">
        <v>-12.842466558101577</v>
      </c>
      <c r="DW30">
        <v>-12.59001194461058</v>
      </c>
      <c r="DX30">
        <v>-12.292966233754257</v>
      </c>
      <c r="DY30">
        <v>-11.950948484346199</v>
      </c>
      <c r="DZ30">
        <v>-11.563577755199944</v>
      </c>
      <c r="EA30">
        <v>-11.130473105129184</v>
      </c>
      <c r="EB30">
        <v>-10.651253592947583</v>
      </c>
      <c r="EC30">
        <v>-10.125538277468763</v>
      </c>
      <c r="ED30">
        <v>-9.5529583538978926</v>
      </c>
      <c r="EE30">
        <v>-8.9333881209209665</v>
      </c>
      <c r="EF30">
        <v>-8.267719895033423</v>
      </c>
      <c r="EG30">
        <v>-7.5580935786965568</v>
      </c>
      <c r="EH30">
        <v>-6.8074464401182553</v>
      </c>
      <c r="EI30">
        <v>-6.0188581765024054</v>
      </c>
      <c r="EJ30">
        <v>-5.1954084850523543</v>
      </c>
      <c r="EK30">
        <v>-4.3401770629718897</v>
      </c>
      <c r="EL30">
        <v>-3.4562436074644722</v>
      </c>
      <c r="EM30">
        <v>-2.5466878157337192</v>
      </c>
      <c r="EN30">
        <v>-1.614589384983276</v>
      </c>
      <c r="EO30">
        <v>-0.66302801241667453</v>
      </c>
      <c r="EP30">
        <v>0.30491660476242544</v>
      </c>
      <c r="EQ30">
        <v>1.2861662518710233</v>
      </c>
      <c r="ER30">
        <v>2.2776256650217164</v>
      </c>
      <c r="ES30">
        <v>3.2761260588687406</v>
      </c>
      <c r="ET30">
        <v>4.2785416221727246</v>
      </c>
      <c r="EU30">
        <v>5.2817563533142646</v>
      </c>
      <c r="EV30">
        <v>6.2826452640480426</v>
      </c>
      <c r="EW30">
        <v>7.2780588129157167</v>
      </c>
      <c r="EX30">
        <v>8.2648413967583423</v>
      </c>
      <c r="EY30">
        <v>9.2398374124163354</v>
      </c>
      <c r="EZ30">
        <v>10.199891256730794</v>
      </c>
      <c r="FA30">
        <v>11.14184732654256</v>
      </c>
      <c r="FB30">
        <v>12.062550018692562</v>
      </c>
      <c r="FC30">
        <v>12.95884373002157</v>
      </c>
      <c r="FD30">
        <v>13.827572857370512</v>
      </c>
      <c r="FE30">
        <v>14.665581797580131</v>
      </c>
      <c r="FF30">
        <v>15.469714947491354</v>
      </c>
      <c r="FG30">
        <v>16.236860441995447</v>
      </c>
      <c r="FH30">
        <v>16.964422148527518</v>
      </c>
      <c r="FI30">
        <v>17.651215518820109</v>
      </c>
      <c r="FJ30">
        <v>18.296422349329902</v>
      </c>
      <c r="FK30">
        <v>18.899255820872099</v>
      </c>
      <c r="FL30">
        <v>19.458935779132489</v>
      </c>
      <c r="FM30">
        <v>19.974682069796557</v>
      </c>
      <c r="FN30">
        <v>20.445714538549794</v>
      </c>
      <c r="FO30">
        <v>20.871253031077913</v>
      </c>
      <c r="FP30">
        <v>21.250517393066204</v>
      </c>
      <c r="FQ30">
        <v>21.582727470200822</v>
      </c>
      <c r="FR30">
        <v>21.867103108166702</v>
      </c>
      <c r="FS30">
        <v>22.102864152649801</v>
      </c>
      <c r="FT30">
        <v>22.289230449335591</v>
      </c>
      <c r="FU30">
        <v>22.425421843909561</v>
      </c>
      <c r="FV30">
        <v>22.510658182057355</v>
      </c>
      <c r="FW30">
        <v>22.544159309464575</v>
      </c>
      <c r="FX30">
        <v>22.52514507181688</v>
      </c>
      <c r="FY30">
        <v>22.453207868473029</v>
      </c>
      <c r="FZ30">
        <f t="shared" si="0"/>
        <v>86.221200400763806</v>
      </c>
      <c r="GA30">
        <f>FZ30/FZ32</f>
        <v>2.6203063101652914E-2</v>
      </c>
      <c r="GB30" s="21">
        <f t="shared" si="1"/>
        <v>2.6203063101652915</v>
      </c>
    </row>
    <row r="31" spans="1:184" x14ac:dyDescent="0.4">
      <c r="A31" t="s">
        <v>14</v>
      </c>
      <c r="B31">
        <v>100.33522560846701</v>
      </c>
      <c r="C31">
        <v>100.27743766641461</v>
      </c>
      <c r="D31">
        <v>100.21811134824829</v>
      </c>
      <c r="E31">
        <v>100.15727710077789</v>
      </c>
      <c r="F31">
        <v>100.0949653708131</v>
      </c>
      <c r="G31">
        <v>100.03120660516375</v>
      </c>
      <c r="H31">
        <v>99.966031250639531</v>
      </c>
      <c r="I31">
        <v>99.899469754050344</v>
      </c>
      <c r="J31">
        <v>99.831552562205744</v>
      </c>
      <c r="K31">
        <v>99.762310121915647</v>
      </c>
      <c r="L31">
        <v>99.691772879989827</v>
      </c>
      <c r="M31">
        <v>99.619971283238073</v>
      </c>
      <c r="N31">
        <v>99.546935778469987</v>
      </c>
      <c r="O31">
        <v>99.472696812495528</v>
      </c>
      <c r="P31">
        <v>99.397284832124285</v>
      </c>
      <c r="Q31">
        <v>99.320730284166174</v>
      </c>
      <c r="R31">
        <v>99.243063615430884</v>
      </c>
      <c r="S31">
        <v>99.164315272728203</v>
      </c>
      <c r="T31">
        <v>99.084515702867918</v>
      </c>
      <c r="U31">
        <v>99.00369535265969</v>
      </c>
      <c r="V31">
        <v>98.921884668913464</v>
      </c>
      <c r="W31">
        <v>98.839114098438785</v>
      </c>
      <c r="X31">
        <v>98.75541408804564</v>
      </c>
      <c r="Y31">
        <v>98.670815084543676</v>
      </c>
      <c r="Z31">
        <v>98.585347534742695</v>
      </c>
      <c r="AA31">
        <v>98.499041885452371</v>
      </c>
      <c r="AB31">
        <v>98.411928583482592</v>
      </c>
      <c r="AC31">
        <v>98.324038075643088</v>
      </c>
      <c r="AD31">
        <v>98.235400808743591</v>
      </c>
      <c r="AE31">
        <v>98.146047229593961</v>
      </c>
      <c r="AF31">
        <v>98.056007785003771</v>
      </c>
      <c r="AG31">
        <v>97.965312921783038</v>
      </c>
      <c r="AH31">
        <v>97.873993086741336</v>
      </c>
      <c r="AI31">
        <v>97.782078726688496</v>
      </c>
      <c r="AJ31">
        <v>97.689600288434278</v>
      </c>
      <c r="AK31">
        <v>97.59658821878854</v>
      </c>
      <c r="AL31">
        <v>97.503072964560829</v>
      </c>
      <c r="AM31">
        <v>97.409084972561118</v>
      </c>
      <c r="AN31">
        <v>97.314654689599095</v>
      </c>
      <c r="AO31">
        <v>97.21981256248452</v>
      </c>
      <c r="AP31">
        <v>97.124589038027196</v>
      </c>
      <c r="AQ31">
        <v>97.029014563036881</v>
      </c>
      <c r="AR31">
        <v>96.933119584323279</v>
      </c>
      <c r="AS31">
        <v>96.836934548696206</v>
      </c>
      <c r="AT31">
        <v>96.740489902965379</v>
      </c>
      <c r="AU31">
        <v>96.643816093940714</v>
      </c>
      <c r="AV31">
        <v>96.546944055704131</v>
      </c>
      <c r="AW31">
        <v>96.449906671427172</v>
      </c>
      <c r="AX31">
        <v>96.352737311553526</v>
      </c>
      <c r="AY31">
        <v>96.255468436188551</v>
      </c>
      <c r="AZ31">
        <v>96.158128799619732</v>
      </c>
      <c r="BA31">
        <v>96.06074595537865</v>
      </c>
      <c r="BB31">
        <v>95.963347262284756</v>
      </c>
      <c r="BC31">
        <v>95.865960046595831</v>
      </c>
      <c r="BD31">
        <v>95.768611634569169</v>
      </c>
      <c r="BE31">
        <v>95.671329352462465</v>
      </c>
      <c r="BF31">
        <v>95.574140526533284</v>
      </c>
      <c r="BG31">
        <v>95.477072483039052</v>
      </c>
      <c r="BH31">
        <v>95.380152548237433</v>
      </c>
      <c r="BI31">
        <v>95.283408048385994</v>
      </c>
      <c r="BJ31">
        <v>95.186866309742115</v>
      </c>
      <c r="BK31">
        <v>95.090554658563562</v>
      </c>
      <c r="BL31">
        <v>94.99450042110773</v>
      </c>
      <c r="BM31">
        <v>94.898730923632257</v>
      </c>
      <c r="BN31">
        <v>94.803273492394609</v>
      </c>
      <c r="BO31">
        <v>94.708155453652438</v>
      </c>
      <c r="BP31">
        <v>94.613404133663224</v>
      </c>
      <c r="BQ31">
        <v>94.519046858684533</v>
      </c>
      <c r="BR31">
        <v>94.425110954973889</v>
      </c>
      <c r="BS31">
        <v>94.331623748788886</v>
      </c>
      <c r="BT31">
        <v>94.238612566387076</v>
      </c>
      <c r="BU31">
        <v>94.146104734025968</v>
      </c>
      <c r="BV31">
        <v>94.054127577963129</v>
      </c>
      <c r="BW31">
        <v>93.96270842445611</v>
      </c>
      <c r="BX31">
        <v>93.871874337100962</v>
      </c>
      <c r="BY31">
        <v>93.78165132884746</v>
      </c>
      <c r="BZ31">
        <v>93.692065149984117</v>
      </c>
      <c r="CA31">
        <v>93.603141550799194</v>
      </c>
      <c r="CB31">
        <v>93.514906281581119</v>
      </c>
      <c r="CC31">
        <v>93.427385092618337</v>
      </c>
      <c r="CD31">
        <v>93.34060373419895</v>
      </c>
      <c r="CE31">
        <v>93.254587956611573</v>
      </c>
      <c r="CF31">
        <v>93.16936351014445</v>
      </c>
      <c r="CG31">
        <v>93.084956145085954</v>
      </c>
      <c r="CH31">
        <v>93.001391611724529</v>
      </c>
      <c r="CI31">
        <v>92.918695660348476</v>
      </c>
      <c r="CJ31">
        <v>92.836894041246069</v>
      </c>
      <c r="CK31">
        <v>92.756012504705907</v>
      </c>
      <c r="CL31">
        <v>92.676076801016094</v>
      </c>
      <c r="CM31">
        <v>92.597112680465159</v>
      </c>
      <c r="CN31">
        <v>92.519145893341431</v>
      </c>
      <c r="CO31">
        <v>92.442202189933226</v>
      </c>
      <c r="CP31">
        <v>92.366307320528975</v>
      </c>
      <c r="CQ31">
        <v>92.291487035417035</v>
      </c>
      <c r="CR31">
        <v>92.217767084885679</v>
      </c>
      <c r="CS31">
        <v>92.145173219223423</v>
      </c>
      <c r="CT31">
        <v>92.073731188718469</v>
      </c>
      <c r="CU31">
        <v>92.003466743659359</v>
      </c>
      <c r="CV31">
        <v>91.93440563433424</v>
      </c>
      <c r="CW31">
        <v>91.866573611031669</v>
      </c>
      <c r="CX31">
        <v>91.799996424039975</v>
      </c>
      <c r="CY31">
        <v>91.734699823647404</v>
      </c>
      <c r="CZ31">
        <v>91.670709560142427</v>
      </c>
      <c r="DA31">
        <v>91.608051383813404</v>
      </c>
      <c r="DB31">
        <v>91.546751044948678</v>
      </c>
      <c r="DC31">
        <v>91.486834293836566</v>
      </c>
      <c r="DD31">
        <v>91.428326699346997</v>
      </c>
      <c r="DE31">
        <v>91.37125310467583</v>
      </c>
      <c r="DF31">
        <v>91.315638171600497</v>
      </c>
      <c r="DG31">
        <v>91.261506372110361</v>
      </c>
      <c r="DH31">
        <v>91.208881419042783</v>
      </c>
      <c r="DI31">
        <v>91.157786449426879</v>
      </c>
      <c r="DJ31">
        <v>91.108242475828163</v>
      </c>
      <c r="DK31">
        <v>91.060266060458005</v>
      </c>
      <c r="DL31">
        <v>91.013865052614008</v>
      </c>
      <c r="DM31">
        <v>90.969039754392341</v>
      </c>
      <c r="DN31">
        <v>90.925784477640022</v>
      </c>
      <c r="DO31">
        <v>90.884091605002823</v>
      </c>
      <c r="DP31">
        <v>90.843952945951244</v>
      </c>
      <c r="DQ31">
        <v>90.805358787357321</v>
      </c>
      <c r="DR31">
        <v>90.768299035443349</v>
      </c>
      <c r="DS31">
        <v>90.732763596431667</v>
      </c>
      <c r="DT31">
        <v>90.698742376544601</v>
      </c>
      <c r="DU31">
        <v>90.666225282004575</v>
      </c>
      <c r="DV31">
        <v>90.635202219033872</v>
      </c>
      <c r="DW31">
        <v>90.605662585807394</v>
      </c>
      <c r="DX31">
        <v>90.577593748310562</v>
      </c>
      <c r="DY31">
        <v>90.550982564481203</v>
      </c>
      <c r="DZ31">
        <v>90.525815892257199</v>
      </c>
      <c r="EA31">
        <v>90.502080589576536</v>
      </c>
      <c r="EB31">
        <v>90.479763514377069</v>
      </c>
      <c r="EC31">
        <v>90.458851524596753</v>
      </c>
      <c r="ED31">
        <v>90.439331478173429</v>
      </c>
      <c r="EE31">
        <v>90.42119023304511</v>
      </c>
      <c r="EF31">
        <v>90.404414647149608</v>
      </c>
      <c r="EG31">
        <v>90.388991578424879</v>
      </c>
      <c r="EH31">
        <v>90.374907884808763</v>
      </c>
      <c r="EI31">
        <v>90.362150424239232</v>
      </c>
      <c r="EJ31">
        <v>90.350706054654225</v>
      </c>
      <c r="EK31">
        <v>90.340561633991598</v>
      </c>
      <c r="EL31">
        <v>90.331704020189278</v>
      </c>
      <c r="EM31">
        <v>90.324120071185149</v>
      </c>
      <c r="EN31">
        <v>90.317796644917152</v>
      </c>
      <c r="EO31">
        <v>90.312720599323157</v>
      </c>
      <c r="EP31">
        <v>90.308878792341119</v>
      </c>
      <c r="EQ31">
        <v>90.306258081908936</v>
      </c>
      <c r="ER31">
        <v>90.304845325964507</v>
      </c>
      <c r="ES31">
        <v>90.304627382445759</v>
      </c>
      <c r="ET31">
        <v>90.305591109290475</v>
      </c>
      <c r="EU31">
        <v>90.307723364436754</v>
      </c>
      <c r="EV31">
        <v>90.31101100582238</v>
      </c>
      <c r="EW31">
        <v>90.315440891385336</v>
      </c>
      <c r="EX31">
        <v>90.320999879063464</v>
      </c>
      <c r="EY31">
        <v>90.327674826794762</v>
      </c>
      <c r="EZ31">
        <v>90.335452592517015</v>
      </c>
      <c r="FA31">
        <v>90.344320034168263</v>
      </c>
      <c r="FB31">
        <v>90.354264009686361</v>
      </c>
      <c r="FC31">
        <v>90.365271377009137</v>
      </c>
      <c r="FD31">
        <v>90.37732899407456</v>
      </c>
      <c r="FE31">
        <v>90.390423718820571</v>
      </c>
      <c r="FF31">
        <v>90.404542409185055</v>
      </c>
      <c r="FG31">
        <v>90.419671923105909</v>
      </c>
      <c r="FH31">
        <v>90.435799118521089</v>
      </c>
      <c r="FI31">
        <v>90.452910853368451</v>
      </c>
      <c r="FJ31">
        <v>90.47099398558592</v>
      </c>
      <c r="FK31">
        <v>90.490035373111397</v>
      </c>
      <c r="FL31">
        <v>90.510021873882792</v>
      </c>
      <c r="FM31">
        <v>90.53094034583799</v>
      </c>
      <c r="FN31">
        <v>90.552777646915018</v>
      </c>
      <c r="FO31">
        <v>90.575520635051646</v>
      </c>
      <c r="FP31">
        <v>90.599156168185857</v>
      </c>
      <c r="FQ31">
        <v>90.623671104255465</v>
      </c>
      <c r="FR31">
        <v>90.649052301198509</v>
      </c>
      <c r="FS31">
        <v>90.675286616952818</v>
      </c>
      <c r="FT31">
        <v>90.702360909456345</v>
      </c>
      <c r="FU31">
        <v>90.730262036646891</v>
      </c>
      <c r="FV31">
        <v>90.758976856462539</v>
      </c>
      <c r="FW31">
        <v>90.788492226841086</v>
      </c>
      <c r="FX31">
        <v>90.81879500572046</v>
      </c>
      <c r="FY31">
        <v>90.849872051038517</v>
      </c>
      <c r="FZ31">
        <f t="shared" si="0"/>
        <v>11.295666624548364</v>
      </c>
      <c r="GA31">
        <f>FZ31/FZ32</f>
        <v>3.4328107700023801E-3</v>
      </c>
      <c r="GB31" s="21">
        <f t="shared" si="1"/>
        <v>0.34328107700023802</v>
      </c>
    </row>
    <row r="32" spans="1:184" x14ac:dyDescent="0.4">
      <c r="A32" t="s">
        <v>16</v>
      </c>
      <c r="B32">
        <f>SUM(B26:B31)</f>
        <v>20.116932490000011</v>
      </c>
      <c r="C32">
        <f t="shared" ref="C32:BN32" si="11">SUM(C26:C31)</f>
        <v>36.67902071999999</v>
      </c>
      <c r="D32">
        <f t="shared" si="11"/>
        <v>63.525007970000019</v>
      </c>
      <c r="E32">
        <f t="shared" si="11"/>
        <v>118.75</v>
      </c>
      <c r="F32">
        <f t="shared" si="11"/>
        <v>183.4249878</v>
      </c>
      <c r="G32">
        <f t="shared" si="11"/>
        <v>148.6707447</v>
      </c>
      <c r="H32">
        <f t="shared" si="11"/>
        <v>156.5</v>
      </c>
      <c r="I32">
        <f t="shared" si="11"/>
        <v>139.2321014</v>
      </c>
      <c r="J32">
        <f t="shared" si="11"/>
        <v>94.327346799999987</v>
      </c>
      <c r="K32">
        <f t="shared" si="11"/>
        <v>56.999999999999993</v>
      </c>
      <c r="L32">
        <f t="shared" si="11"/>
        <v>32.562822279999992</v>
      </c>
      <c r="M32">
        <f t="shared" si="11"/>
        <v>19.024999620000017</v>
      </c>
      <c r="N32">
        <f t="shared" si="11"/>
        <v>13.896107673645005</v>
      </c>
      <c r="O32">
        <f t="shared" si="11"/>
        <v>29.274999618530188</v>
      </c>
      <c r="P32">
        <f t="shared" si="11"/>
        <v>76.550129948062093</v>
      </c>
      <c r="Q32">
        <f t="shared" si="11"/>
        <v>118.300003051757</v>
      </c>
      <c r="R32">
        <f t="shared" si="11"/>
        <v>179.67500305175699</v>
      </c>
      <c r="S32">
        <f t="shared" si="11"/>
        <v>157.57499694824196</v>
      </c>
      <c r="T32">
        <f t="shared" si="11"/>
        <v>164.75</v>
      </c>
      <c r="U32">
        <f t="shared" si="11"/>
        <v>119.77500152587797</v>
      </c>
      <c r="V32">
        <f t="shared" si="11"/>
        <v>88.595684463871009</v>
      </c>
      <c r="W32">
        <f t="shared" si="11"/>
        <v>60.150139524473104</v>
      </c>
      <c r="X32">
        <f t="shared" si="11"/>
        <v>33.875178486439495</v>
      </c>
      <c r="Y32">
        <f t="shared" si="11"/>
        <v>24.373923845757488</v>
      </c>
      <c r="Z32">
        <f t="shared" si="11"/>
        <v>22.4591120434944</v>
      </c>
      <c r="AA32">
        <f t="shared" si="11"/>
        <v>37.705501697507302</v>
      </c>
      <c r="AB32">
        <f t="shared" si="11"/>
        <v>73.141371097086406</v>
      </c>
      <c r="AC32">
        <f t="shared" si="11"/>
        <v>125.375</v>
      </c>
      <c r="AD32">
        <f t="shared" si="11"/>
        <v>164.05000305175702</v>
      </c>
      <c r="AE32">
        <f t="shared" si="11"/>
        <v>193.94999694824199</v>
      </c>
      <c r="AF32">
        <f t="shared" si="11"/>
        <v>170.75006630956699</v>
      </c>
      <c r="AG32">
        <f t="shared" si="11"/>
        <v>131.125</v>
      </c>
      <c r="AH32">
        <f t="shared" si="11"/>
        <v>89.974998474120994</v>
      </c>
      <c r="AI32">
        <f t="shared" si="11"/>
        <v>74.125</v>
      </c>
      <c r="AJ32">
        <f t="shared" si="11"/>
        <v>28.459516788675501</v>
      </c>
      <c r="AK32">
        <f t="shared" si="11"/>
        <v>18.465603759834607</v>
      </c>
      <c r="AL32">
        <f t="shared" si="11"/>
        <v>20.850126183380794</v>
      </c>
      <c r="AM32">
        <f t="shared" si="11"/>
        <v>37.815596225768289</v>
      </c>
      <c r="AN32">
        <f t="shared" si="11"/>
        <v>62.650111680162098</v>
      </c>
      <c r="AO32">
        <f t="shared" si="11"/>
        <v>103.650001525878</v>
      </c>
      <c r="AP32">
        <f t="shared" si="11"/>
        <v>151.02499389648401</v>
      </c>
      <c r="AQ32">
        <f t="shared" si="11"/>
        <v>177.55000305175699</v>
      </c>
      <c r="AR32">
        <f t="shared" si="11"/>
        <v>181.457427978515</v>
      </c>
      <c r="AS32">
        <f t="shared" si="11"/>
        <v>129.15010754718099</v>
      </c>
      <c r="AT32">
        <f t="shared" si="11"/>
        <v>84.5</v>
      </c>
      <c r="AU32">
        <f t="shared" si="11"/>
        <v>56.234197091331083</v>
      </c>
      <c r="AV32">
        <f t="shared" si="11"/>
        <v>37.467064741066395</v>
      </c>
      <c r="AW32">
        <f t="shared" si="11"/>
        <v>27.580691601384302</v>
      </c>
      <c r="AX32">
        <f t="shared" si="11"/>
        <v>16.549999237060518</v>
      </c>
      <c r="AY32">
        <f t="shared" si="11"/>
        <v>31.999999999999986</v>
      </c>
      <c r="AZ32">
        <f t="shared" si="11"/>
        <v>71.649821968564595</v>
      </c>
      <c r="BA32">
        <f t="shared" si="11"/>
        <v>122.175003051757</v>
      </c>
      <c r="BB32">
        <f t="shared" si="11"/>
        <v>160.55000305175696</v>
      </c>
      <c r="BC32">
        <f t="shared" si="11"/>
        <v>178.037423638321</v>
      </c>
      <c r="BD32">
        <f t="shared" si="11"/>
        <v>165.125</v>
      </c>
      <c r="BE32">
        <f t="shared" si="11"/>
        <v>135.46246624188899</v>
      </c>
      <c r="BF32">
        <f t="shared" si="11"/>
        <v>88.390839468144193</v>
      </c>
      <c r="BG32">
        <f t="shared" si="11"/>
        <v>55.068675334787692</v>
      </c>
      <c r="BH32">
        <f t="shared" si="11"/>
        <v>24.759224476953406</v>
      </c>
      <c r="BI32">
        <f t="shared" si="11"/>
        <v>14.904836654663001</v>
      </c>
      <c r="BJ32">
        <f t="shared" si="11"/>
        <v>18.078443527221609</v>
      </c>
      <c r="BK32">
        <f t="shared" si="11"/>
        <v>31.873353958129812</v>
      </c>
      <c r="BL32">
        <f t="shared" si="11"/>
        <v>58.014129339203201</v>
      </c>
      <c r="BM32">
        <f t="shared" si="11"/>
        <v>125.04600799441299</v>
      </c>
      <c r="BN32">
        <f t="shared" si="11"/>
        <v>156.24156041895901</v>
      </c>
      <c r="BO32">
        <f t="shared" ref="BO32:DZ32" si="12">SUM(BO26:BO31)</f>
        <v>153.419020461879</v>
      </c>
      <c r="BP32">
        <f t="shared" si="12"/>
        <v>151.125</v>
      </c>
      <c r="BQ32">
        <f t="shared" si="12"/>
        <v>127.82464778193</v>
      </c>
      <c r="BR32">
        <f t="shared" si="12"/>
        <v>80.750000000000014</v>
      </c>
      <c r="BS32">
        <f t="shared" si="12"/>
        <v>56.349980839181676</v>
      </c>
      <c r="BT32">
        <f t="shared" si="12"/>
        <v>25.588632758830798</v>
      </c>
      <c r="BU32">
        <f t="shared" si="12"/>
        <v>16.374444842387504</v>
      </c>
      <c r="BV32">
        <f t="shared" si="12"/>
        <v>21.092392761522106</v>
      </c>
      <c r="BW32">
        <f t="shared" si="12"/>
        <v>38.37526702880848</v>
      </c>
      <c r="BX32">
        <f t="shared" si="12"/>
        <v>86.688110108538169</v>
      </c>
      <c r="BY32">
        <f t="shared" si="12"/>
        <v>131.75</v>
      </c>
      <c r="BZ32">
        <f t="shared" si="12"/>
        <v>174.14999389648401</v>
      </c>
      <c r="CA32">
        <f t="shared" si="12"/>
        <v>170.02499389648398</v>
      </c>
      <c r="CB32">
        <f t="shared" si="12"/>
        <v>146.92811343643399</v>
      </c>
      <c r="CC32">
        <f t="shared" si="12"/>
        <v>142.47500610351497</v>
      </c>
      <c r="CD32">
        <f t="shared" si="12"/>
        <v>101.34999847412099</v>
      </c>
      <c r="CE32">
        <f t="shared" si="12"/>
        <v>73.150001525878906</v>
      </c>
      <c r="CF32">
        <f t="shared" si="12"/>
        <v>35.50771713256831</v>
      </c>
      <c r="CG32">
        <f t="shared" si="12"/>
        <v>21.625</v>
      </c>
      <c r="CH32">
        <f t="shared" si="12"/>
        <v>28.965161296893001</v>
      </c>
      <c r="CI32">
        <f t="shared" si="12"/>
        <v>31.085948680292788</v>
      </c>
      <c r="CJ32">
        <f t="shared" si="12"/>
        <v>86.349998474120994</v>
      </c>
      <c r="CK32">
        <f t="shared" si="12"/>
        <v>118.350006103515</v>
      </c>
      <c r="CL32">
        <f t="shared" si="12"/>
        <v>181.625</v>
      </c>
      <c r="CM32">
        <f t="shared" si="12"/>
        <v>160.84999084472599</v>
      </c>
      <c r="CN32">
        <f t="shared" si="12"/>
        <v>162.67428588867099</v>
      </c>
      <c r="CO32">
        <f t="shared" si="12"/>
        <v>120.776222229003</v>
      </c>
      <c r="CP32">
        <f t="shared" si="12"/>
        <v>84.574996948242102</v>
      </c>
      <c r="CQ32">
        <f t="shared" si="12"/>
        <v>65.325279093160987</v>
      </c>
      <c r="CR32">
        <f t="shared" si="12"/>
        <v>35.07500076293941</v>
      </c>
      <c r="CS32">
        <f t="shared" si="12"/>
        <v>24.87142440256541</v>
      </c>
      <c r="CT32">
        <f t="shared" si="12"/>
        <v>24.600066674965788</v>
      </c>
      <c r="CU32">
        <f t="shared" si="12"/>
        <v>34.236034467001716</v>
      </c>
      <c r="CV32">
        <f t="shared" si="12"/>
        <v>88.648918606546005</v>
      </c>
      <c r="CW32">
        <f t="shared" si="12"/>
        <v>121.76239970246803</v>
      </c>
      <c r="CX32">
        <f t="shared" si="12"/>
        <v>177.17500305175699</v>
      </c>
      <c r="CY32">
        <f t="shared" si="12"/>
        <v>159.89999389648401</v>
      </c>
      <c r="CZ32">
        <f t="shared" si="12"/>
        <v>173.64999389648403</v>
      </c>
      <c r="DA32">
        <f t="shared" si="12"/>
        <v>158.725006103515</v>
      </c>
      <c r="DB32">
        <f t="shared" si="12"/>
        <v>91.650001525878906</v>
      </c>
      <c r="DC32">
        <f t="shared" si="12"/>
        <v>74.029855393402997</v>
      </c>
      <c r="DD32">
        <f t="shared" si="12"/>
        <v>22.606979370117102</v>
      </c>
      <c r="DE32">
        <f t="shared" si="12"/>
        <v>18.572819344065394</v>
      </c>
      <c r="DF32">
        <f t="shared" si="12"/>
        <v>20.739583969116211</v>
      </c>
      <c r="DG32">
        <f t="shared" si="12"/>
        <v>35.282222747802706</v>
      </c>
      <c r="DH32">
        <f t="shared" si="12"/>
        <v>86.750053228589096</v>
      </c>
      <c r="DI32">
        <f t="shared" si="12"/>
        <v>147.399154663085</v>
      </c>
      <c r="DJ32">
        <f t="shared" si="12"/>
        <v>157.875</v>
      </c>
      <c r="DK32">
        <f t="shared" si="12"/>
        <v>175.82501220703099</v>
      </c>
      <c r="DL32">
        <f t="shared" si="12"/>
        <v>161.38667019845201</v>
      </c>
      <c r="DM32">
        <f t="shared" si="12"/>
        <v>137.460678100585</v>
      </c>
      <c r="DN32">
        <f t="shared" si="12"/>
        <v>102.39686584472599</v>
      </c>
      <c r="DO32">
        <f t="shared" si="12"/>
        <v>66.714288234122705</v>
      </c>
      <c r="DP32">
        <f t="shared" si="12"/>
        <v>43.236407998457707</v>
      </c>
      <c r="DQ32">
        <f t="shared" si="12"/>
        <v>25.198645960191996</v>
      </c>
      <c r="DR32">
        <f t="shared" si="12"/>
        <v>28.901570086120508</v>
      </c>
      <c r="DS32">
        <f t="shared" si="12"/>
        <v>36.986304745280201</v>
      </c>
      <c r="DT32">
        <f t="shared" si="12"/>
        <v>63.174999237060497</v>
      </c>
      <c r="DU32">
        <f t="shared" si="12"/>
        <v>128.48449707031199</v>
      </c>
      <c r="DV32">
        <f t="shared" si="12"/>
        <v>188.49626563244999</v>
      </c>
      <c r="DW32">
        <f t="shared" si="12"/>
        <v>172.62706312249301</v>
      </c>
      <c r="DX32">
        <f t="shared" si="12"/>
        <v>182.5</v>
      </c>
      <c r="DY32">
        <f t="shared" si="12"/>
        <v>143.27746510221399</v>
      </c>
      <c r="DZ32">
        <f t="shared" si="12"/>
        <v>116.676704406738</v>
      </c>
      <c r="EA32">
        <f t="shared" ref="EA32:FY32" si="13">SUM(EA26:EA31)</f>
        <v>54.900001525878892</v>
      </c>
      <c r="EB32">
        <f t="shared" si="13"/>
        <v>44.894686904700194</v>
      </c>
      <c r="EC32">
        <f t="shared" si="13"/>
        <v>28.974687294464104</v>
      </c>
      <c r="ED32">
        <f t="shared" si="13"/>
        <v>24.134890132218814</v>
      </c>
      <c r="EE32">
        <f t="shared" si="13"/>
        <v>41.346883418674601</v>
      </c>
      <c r="EF32">
        <f t="shared" si="13"/>
        <v>98.2877937925239</v>
      </c>
      <c r="EG32">
        <f t="shared" si="13"/>
        <v>139.78790070909599</v>
      </c>
      <c r="EH32">
        <f t="shared" si="13"/>
        <v>174.19999694824199</v>
      </c>
      <c r="EI32">
        <f t="shared" si="13"/>
        <v>191.77499389648403</v>
      </c>
      <c r="EJ32">
        <f t="shared" si="13"/>
        <v>144.251461024349</v>
      </c>
      <c r="EK32">
        <f t="shared" si="13"/>
        <v>135.80826605919501</v>
      </c>
      <c r="EL32">
        <f t="shared" si="13"/>
        <v>93.063942449454402</v>
      </c>
      <c r="EM32">
        <f t="shared" si="13"/>
        <v>67.73162078857419</v>
      </c>
      <c r="EN32">
        <f t="shared" si="13"/>
        <v>39.016686677442706</v>
      </c>
      <c r="EO32">
        <f t="shared" si="13"/>
        <v>23.346846908588091</v>
      </c>
      <c r="EP32">
        <f t="shared" si="13"/>
        <v>26.31518745422359</v>
      </c>
      <c r="EQ32">
        <f t="shared" si="13"/>
        <v>35.001794978124913</v>
      </c>
      <c r="ER32">
        <f t="shared" si="13"/>
        <v>82.825372478768912</v>
      </c>
      <c r="ES32">
        <f t="shared" si="13"/>
        <v>127.812805097386</v>
      </c>
      <c r="ET32">
        <f t="shared" si="13"/>
        <v>177.89999389648403</v>
      </c>
      <c r="EU32">
        <f t="shared" si="13"/>
        <v>180.40430440091299</v>
      </c>
      <c r="EV32">
        <f t="shared" si="13"/>
        <v>161.07499694824202</v>
      </c>
      <c r="EW32">
        <f t="shared" si="13"/>
        <v>139.55000305175699</v>
      </c>
      <c r="EX32">
        <f t="shared" si="13"/>
        <v>101.14055633544901</v>
      </c>
      <c r="EY32">
        <f t="shared" si="13"/>
        <v>72.599998474120994</v>
      </c>
      <c r="EZ32">
        <f t="shared" si="13"/>
        <v>37.519451305986699</v>
      </c>
      <c r="FA32">
        <f t="shared" si="13"/>
        <v>16.868038689017098</v>
      </c>
      <c r="FB32">
        <f t="shared" si="13"/>
        <v>13.346619759084092</v>
      </c>
      <c r="FC32">
        <f t="shared" si="13"/>
        <v>39.148579748383298</v>
      </c>
      <c r="FD32">
        <f t="shared" si="13"/>
        <v>85.995113918431386</v>
      </c>
      <c r="FE32">
        <f t="shared" si="13"/>
        <v>133.22499084472597</v>
      </c>
      <c r="FF32">
        <f t="shared" si="13"/>
        <v>186.64550258199</v>
      </c>
      <c r="FG32">
        <f t="shared" si="13"/>
        <v>192.288872931653</v>
      </c>
      <c r="FH32">
        <f t="shared" si="13"/>
        <v>162.71943733851896</v>
      </c>
      <c r="FI32">
        <f t="shared" si="13"/>
        <v>134.60540064362101</v>
      </c>
      <c r="FJ32">
        <f t="shared" si="13"/>
        <v>98.964456417900593</v>
      </c>
      <c r="FK32">
        <f t="shared" si="13"/>
        <v>74.699597872582302</v>
      </c>
      <c r="FL32">
        <f t="shared" si="13"/>
        <v>38.499214939849594</v>
      </c>
      <c r="FM32">
        <f t="shared" si="13"/>
        <v>19.5302520917366</v>
      </c>
      <c r="FN32">
        <f t="shared" si="13"/>
        <v>33.103512747906009</v>
      </c>
      <c r="FO32">
        <f t="shared" si="13"/>
        <v>53.158734680251008</v>
      </c>
      <c r="FP32">
        <f t="shared" si="13"/>
        <v>79.527110159764618</v>
      </c>
      <c r="FQ32">
        <f t="shared" si="13"/>
        <v>107.32113314596</v>
      </c>
      <c r="FR32">
        <f t="shared" si="13"/>
        <v>183.19999694824202</v>
      </c>
      <c r="FS32">
        <f t="shared" si="13"/>
        <v>177.850006103515</v>
      </c>
      <c r="FT32">
        <f t="shared" si="13"/>
        <v>182.27191391022501</v>
      </c>
      <c r="FU32">
        <f t="shared" si="13"/>
        <v>140.654224218579</v>
      </c>
      <c r="FV32">
        <f t="shared" si="13"/>
        <v>109.97759618574899</v>
      </c>
      <c r="FW32">
        <f t="shared" si="13"/>
        <v>65.625000000000014</v>
      </c>
      <c r="FX32">
        <f t="shared" si="13"/>
        <v>39.875</v>
      </c>
      <c r="FY32">
        <f t="shared" si="13"/>
        <v>24.027905224675806</v>
      </c>
      <c r="FZ32">
        <f t="shared" si="0"/>
        <v>3290.5008115377509</v>
      </c>
      <c r="GB32" s="21">
        <f>SUM(GB26:GB31)</f>
        <v>136.44130286100517</v>
      </c>
    </row>
    <row r="33" spans="1:184" x14ac:dyDescent="0.4">
      <c r="A33" t="s">
        <v>7</v>
      </c>
      <c r="GB33" s="21"/>
    </row>
    <row r="34" spans="1:184" x14ac:dyDescent="0.4">
      <c r="A34" t="s">
        <v>9</v>
      </c>
      <c r="B34">
        <v>2.3386533176917634E-2</v>
      </c>
      <c r="C34">
        <v>-1.8253782451770669E-2</v>
      </c>
      <c r="D34">
        <v>1.7848206164181705E-2</v>
      </c>
      <c r="E34">
        <v>9.3341317888225757E-3</v>
      </c>
      <c r="F34">
        <v>2.1017711484231831E-3</v>
      </c>
      <c r="G34">
        <v>-8.5762663999273559E-3</v>
      </c>
      <c r="H34">
        <v>2.3275251121518729E-3</v>
      </c>
      <c r="I34">
        <v>4.4448168778322261E-3</v>
      </c>
      <c r="J34">
        <v>-1.4750159532548185E-2</v>
      </c>
      <c r="K34">
        <v>-3.4135266848348091E-2</v>
      </c>
      <c r="L34">
        <v>-1.6027138613624675E-2</v>
      </c>
      <c r="M34">
        <v>8.0537533739866978E-3</v>
      </c>
      <c r="N34">
        <v>-3.8483419974972795E-2</v>
      </c>
      <c r="O34">
        <v>1.2503733010495266E-2</v>
      </c>
      <c r="P34">
        <v>-3.8718070042933145E-3</v>
      </c>
      <c r="Q34">
        <v>-1.1799531308829657E-2</v>
      </c>
      <c r="R34">
        <v>-2.5727423779136954E-3</v>
      </c>
      <c r="S34">
        <v>-4.4304008253849498E-3</v>
      </c>
      <c r="T34">
        <v>3.3562844489490374E-3</v>
      </c>
      <c r="U34">
        <v>2.9082575981322512E-2</v>
      </c>
      <c r="V34">
        <v>4.1995744791787585E-4</v>
      </c>
      <c r="W34">
        <v>-2.4750001541502066E-2</v>
      </c>
      <c r="X34">
        <v>-1.1527868161981671E-2</v>
      </c>
      <c r="Y34">
        <v>-8.3132573712703852E-3</v>
      </c>
      <c r="Z34">
        <v>5.8842150589496316E-3</v>
      </c>
      <c r="AA34">
        <v>5.8378897382224048E-3</v>
      </c>
      <c r="AB34">
        <v>-2.4084827558054143E-3</v>
      </c>
      <c r="AC34">
        <v>-1.9825195608408263E-3</v>
      </c>
      <c r="AD34">
        <v>7.0296323010222064E-3</v>
      </c>
      <c r="AE34">
        <v>2.9811338509138263E-4</v>
      </c>
      <c r="AF34">
        <v>-1.3529441229402682E-2</v>
      </c>
      <c r="AG34">
        <v>1.3986360595316974E-2</v>
      </c>
      <c r="AH34">
        <v>-1.2359320540996605E-2</v>
      </c>
      <c r="AI34">
        <v>-3.2948142044285297E-2</v>
      </c>
      <c r="AJ34">
        <v>-2.5793210034889782E-2</v>
      </c>
      <c r="AK34">
        <v>2.988055525612974E-3</v>
      </c>
      <c r="AL34">
        <v>1.1141567731800075E-2</v>
      </c>
      <c r="AM34">
        <v>-1.0735675478900793E-3</v>
      </c>
      <c r="AN34">
        <v>2.4672617439151947E-3</v>
      </c>
      <c r="AO34">
        <v>-4.3087955336677678E-3</v>
      </c>
      <c r="AP34">
        <v>-8.4683056722739906E-3</v>
      </c>
      <c r="AQ34">
        <v>1.0410802751578865E-2</v>
      </c>
      <c r="AR34">
        <v>3.1020878048623659E-3</v>
      </c>
      <c r="AS34">
        <v>1.7091532682996732E-2</v>
      </c>
      <c r="AT34">
        <v>7.8561430433536396E-3</v>
      </c>
      <c r="AU34">
        <v>-3.2912871051703832E-2</v>
      </c>
      <c r="AV34">
        <v>-5.6308242789236865E-2</v>
      </c>
      <c r="AW34">
        <v>-3.71622050190204E-2</v>
      </c>
      <c r="AX34">
        <v>-2.2907595969455036E-2</v>
      </c>
      <c r="AY34">
        <v>-2.406736853360836E-3</v>
      </c>
      <c r="AZ34">
        <v>1.823504993637064E-3</v>
      </c>
      <c r="BA34">
        <v>-1.1024032404753636E-3</v>
      </c>
      <c r="BB34">
        <v>4.954999334166718E-4</v>
      </c>
      <c r="BC34">
        <v>1.1555648376522338E-2</v>
      </c>
      <c r="BD34">
        <v>4.3271487738078939E-3</v>
      </c>
      <c r="BE34">
        <v>1.3261286826995899E-2</v>
      </c>
      <c r="BF34">
        <v>1.8634499335386478E-2</v>
      </c>
      <c r="BG34">
        <v>-7.7375540338617968E-3</v>
      </c>
      <c r="BH34">
        <v>-4.549223843267578E-3</v>
      </c>
      <c r="BI34">
        <v>6.822550060307896E-3</v>
      </c>
      <c r="BJ34">
        <v>1.9554309985872445E-2</v>
      </c>
      <c r="BK34">
        <v>3.1032203195368899E-2</v>
      </c>
      <c r="BL34">
        <v>3.1241123476037545E-2</v>
      </c>
      <c r="BM34">
        <v>1.4039686178797015E-2</v>
      </c>
      <c r="BN34">
        <v>1.1835171149407764E-2</v>
      </c>
      <c r="BO34">
        <v>-5.6713968752144196E-3</v>
      </c>
      <c r="BP34">
        <v>4.4225847674156018E-3</v>
      </c>
      <c r="BQ34">
        <v>-3.2132029651861425E-3</v>
      </c>
      <c r="BR34">
        <v>-7.970606719219353E-2</v>
      </c>
      <c r="BS34">
        <v>-0.12666059081382769</v>
      </c>
      <c r="BT34">
        <v>-0.14245729409209604</v>
      </c>
      <c r="BU34">
        <v>-9.950991110616017E-2</v>
      </c>
      <c r="BV34">
        <v>-4.7869895414339114E-2</v>
      </c>
      <c r="BW34">
        <v>-2.1138037722070985E-2</v>
      </c>
      <c r="BX34">
        <v>8.2261893655390887E-4</v>
      </c>
      <c r="BY34">
        <v>2.4077758880993454E-3</v>
      </c>
      <c r="BZ34">
        <v>5.2923147227466813E-3</v>
      </c>
      <c r="CA34">
        <v>-1.5908199420360741E-2</v>
      </c>
      <c r="CB34">
        <v>-9.3510928864322072E-3</v>
      </c>
      <c r="CC34">
        <v>1.1269871501175449E-2</v>
      </c>
      <c r="CD34">
        <v>-4.1408882402064091E-3</v>
      </c>
      <c r="CE34">
        <v>-2.6423273803046425E-2</v>
      </c>
      <c r="CF34">
        <v>-1.1176590373518739E-2</v>
      </c>
      <c r="CG34">
        <v>4.5976444973330009E-3</v>
      </c>
      <c r="CH34">
        <v>7.1197930138323824E-3</v>
      </c>
      <c r="CI34">
        <v>4.815228335773785E-3</v>
      </c>
      <c r="CJ34">
        <v>-2.5934911445645746E-3</v>
      </c>
      <c r="CK34">
        <v>-3.0438270496183245E-3</v>
      </c>
      <c r="CL34">
        <v>-1.4285636870491397E-2</v>
      </c>
      <c r="CM34">
        <v>-3.0724241083852308E-4</v>
      </c>
      <c r="CN34">
        <v>-2.7672818022013183E-3</v>
      </c>
      <c r="CO34">
        <v>3.8958319042651464E-2</v>
      </c>
      <c r="CP34">
        <v>2.9852230370475555E-3</v>
      </c>
      <c r="CQ34">
        <v>-3.6809580501224654E-2</v>
      </c>
      <c r="CR34">
        <v>-2.8687355051902324E-2</v>
      </c>
      <c r="CS34">
        <v>-7.2006390215266234E-3</v>
      </c>
      <c r="CT34">
        <v>3.6334196932325206E-3</v>
      </c>
      <c r="CU34">
        <v>4.3970351035372236E-3</v>
      </c>
      <c r="CV34">
        <v>-2.1680699194751491E-3</v>
      </c>
      <c r="CW34">
        <v>-1.082307896819865E-2</v>
      </c>
      <c r="CX34">
        <v>-6.4911683597582831E-4</v>
      </c>
      <c r="CY34">
        <v>-1.9438743412097141E-3</v>
      </c>
      <c r="CZ34">
        <v>-1.002856922442123E-3</v>
      </c>
      <c r="DA34">
        <v>-5.3384258893296394E-3</v>
      </c>
      <c r="DB34">
        <v>5.5799791067688356E-3</v>
      </c>
      <c r="DC34">
        <v>-7.0338522290975007E-3</v>
      </c>
      <c r="DD34">
        <v>-2.1182755621546949E-3</v>
      </c>
      <c r="DE34">
        <v>6.3678515796315605E-3</v>
      </c>
      <c r="DF34">
        <v>1.9171900540450003E-2</v>
      </c>
      <c r="DG34">
        <v>1.2456003042773731E-2</v>
      </c>
      <c r="DH34">
        <v>5.4535710294330287E-4</v>
      </c>
      <c r="DI34">
        <v>-1.7565663759772726E-2</v>
      </c>
      <c r="DJ34">
        <v>-2.7243134474798605E-2</v>
      </c>
      <c r="DK34">
        <v>-2.9952161939157732E-2</v>
      </c>
      <c r="DL34">
        <v>-1.054262229861762E-2</v>
      </c>
      <c r="DM34">
        <v>1.195394512097674E-2</v>
      </c>
      <c r="DN34">
        <v>-1.2229632206313457E-2</v>
      </c>
      <c r="DO34">
        <v>-5.0661253950985696E-2</v>
      </c>
      <c r="DP34">
        <v>-5.509866205790153E-2</v>
      </c>
      <c r="DQ34">
        <v>-2.6611839689089669E-2</v>
      </c>
      <c r="DR34">
        <v>-4.5163847154907517E-3</v>
      </c>
      <c r="DS34">
        <v>8.2025831417259099E-3</v>
      </c>
      <c r="DT34">
        <v>7.402701509237092E-3</v>
      </c>
      <c r="DU34">
        <v>-4.0828189250161542E-3</v>
      </c>
      <c r="DV34">
        <v>-1.3009966667866744E-2</v>
      </c>
      <c r="DW34">
        <v>-9.8291493107146403E-3</v>
      </c>
      <c r="DX34">
        <v>-1.8334539995511338E-3</v>
      </c>
      <c r="DY34">
        <v>1.2904899035114145E-2</v>
      </c>
      <c r="DZ34">
        <v>-1.4482816742807927E-3</v>
      </c>
      <c r="EA34">
        <v>-1.504833601434195E-2</v>
      </c>
      <c r="EB34">
        <v>-2.2867612266161321E-2</v>
      </c>
      <c r="EC34">
        <v>-1.0158601143860479E-2</v>
      </c>
      <c r="ED34">
        <v>-9.419125490929596E-3</v>
      </c>
      <c r="EE34">
        <v>1.063364140421833E-3</v>
      </c>
      <c r="EF34">
        <v>5.6612388348286956E-3</v>
      </c>
      <c r="EG34">
        <v>2.0761097856343596E-2</v>
      </c>
      <c r="EH34">
        <v>3.9192517187381128E-2</v>
      </c>
      <c r="EI34">
        <v>7.2625536464432441E-3</v>
      </c>
      <c r="EJ34">
        <v>-1.1071920361930648E-2</v>
      </c>
      <c r="EK34">
        <v>1.3418830609351978E-2</v>
      </c>
      <c r="EL34">
        <v>-1.3586797276310155E-2</v>
      </c>
      <c r="EM34">
        <v>-2.2377793628876791E-2</v>
      </c>
      <c r="EN34">
        <v>9.1536317563459847E-3</v>
      </c>
      <c r="EO34">
        <v>1.5603697666705919E-2</v>
      </c>
      <c r="EP34">
        <v>1.0951772482822574E-2</v>
      </c>
      <c r="EQ34">
        <v>-9.8294644719724576E-4</v>
      </c>
      <c r="ER34">
        <v>2.2047224605569083E-3</v>
      </c>
      <c r="ES34">
        <v>-2.7346264688343476E-3</v>
      </c>
      <c r="ET34">
        <v>-2.6932122369927611E-4</v>
      </c>
      <c r="EU34">
        <v>-2.4972897638479647E-3</v>
      </c>
      <c r="EV34">
        <v>5.7050840649422773E-3</v>
      </c>
      <c r="EW34">
        <v>-8.9378300606106336E-3</v>
      </c>
      <c r="EX34">
        <v>6.2634435652379153E-4</v>
      </c>
      <c r="EY34">
        <v>-1.971278739108356E-2</v>
      </c>
      <c r="EZ34">
        <v>-1.3877488006068608E-2</v>
      </c>
      <c r="FA34">
        <v>-2.0026737890787086E-2</v>
      </c>
      <c r="FB34">
        <v>-3.957165139303858E-2</v>
      </c>
      <c r="FC34">
        <v>6.7926375942953037E-3</v>
      </c>
      <c r="FD34">
        <v>-1.6361193741153261E-3</v>
      </c>
      <c r="FE34">
        <v>-3.9629123534880078E-3</v>
      </c>
      <c r="FF34">
        <v>8.3933375625492804E-3</v>
      </c>
      <c r="FG34">
        <v>-1.1853578248617805E-2</v>
      </c>
      <c r="FH34">
        <v>1.7454560488709751E-2</v>
      </c>
      <c r="FI34">
        <v>5.5404941967185555E-3</v>
      </c>
      <c r="FJ34">
        <v>-1.3658042644735342E-5</v>
      </c>
      <c r="FK34">
        <v>-2.498708317827485E-2</v>
      </c>
      <c r="FL34">
        <v>-5.6788389843732606E-2</v>
      </c>
      <c r="FM34">
        <v>-1.1678162843238844E-2</v>
      </c>
      <c r="FN34">
        <v>2.4727934815675107E-2</v>
      </c>
      <c r="FO34">
        <v>1.2097795934787069E-2</v>
      </c>
      <c r="FP34">
        <v>-7.0510112365161325E-3</v>
      </c>
      <c r="FQ34">
        <v>-2.597337684005956E-2</v>
      </c>
      <c r="FR34">
        <v>-2.3373933190732513E-2</v>
      </c>
      <c r="FS34">
        <v>-1.0117140101841091E-2</v>
      </c>
      <c r="FT34">
        <v>-8.3879193425728926E-3</v>
      </c>
      <c r="FU34">
        <v>4.7708837494689193E-3</v>
      </c>
      <c r="FV34">
        <v>1.2733295575886399E-3</v>
      </c>
      <c r="FW34">
        <v>-1.210283352357937E-3</v>
      </c>
      <c r="FX34">
        <v>-8.7207515941782384E-3</v>
      </c>
      <c r="FY34">
        <v>-3.9244449200961248E-2</v>
      </c>
      <c r="FZ34">
        <f t="shared" si="0"/>
        <v>5.4726408498927831E-4</v>
      </c>
      <c r="GA34">
        <f>FZ34/FZ40</f>
        <v>0.20579716806531714</v>
      </c>
      <c r="GB34" s="21">
        <f t="shared" si="1"/>
        <v>20.579716806531714</v>
      </c>
    </row>
    <row r="35" spans="1:184" x14ac:dyDescent="0.4">
      <c r="A35" t="s">
        <v>10</v>
      </c>
      <c r="B35">
        <v>-2.8248575655154304E-2</v>
      </c>
      <c r="C35">
        <v>-2.831827001889101E-2</v>
      </c>
      <c r="D35">
        <v>-2.9603711011508861E-2</v>
      </c>
      <c r="E35">
        <v>-3.3856665225467521E-2</v>
      </c>
      <c r="F35">
        <v>-3.2299188323128371E-2</v>
      </c>
      <c r="G35">
        <v>-1.6044233506251771E-2</v>
      </c>
      <c r="H35">
        <v>1.278618578670926E-2</v>
      </c>
      <c r="I35">
        <v>3.4268521835700914E-2</v>
      </c>
      <c r="J35">
        <v>3.2306644697261473E-2</v>
      </c>
      <c r="K35">
        <v>1.2289072532802247E-2</v>
      </c>
      <c r="L35">
        <v>-1.1091209796857498E-2</v>
      </c>
      <c r="M35">
        <v>-2.4097921809738784E-2</v>
      </c>
      <c r="N35">
        <v>-2.1130003500345714E-2</v>
      </c>
      <c r="O35">
        <v>-1.2323961229184638E-3</v>
      </c>
      <c r="P35">
        <v>1.4457350951644481E-2</v>
      </c>
      <c r="Q35">
        <v>1.1485546940242406E-2</v>
      </c>
      <c r="R35">
        <v>-1.8000920403021218E-3</v>
      </c>
      <c r="S35">
        <v>-1.059670948241101E-2</v>
      </c>
      <c r="T35">
        <v>-4.7308040464621691E-3</v>
      </c>
      <c r="U35">
        <v>7.2190481968631461E-3</v>
      </c>
      <c r="V35">
        <v>1.4669032105973506E-2</v>
      </c>
      <c r="W35">
        <v>8.348218803215077E-3</v>
      </c>
      <c r="X35">
        <v>-4.2481736858299424E-3</v>
      </c>
      <c r="Y35">
        <v>-1.1454663812550421E-2</v>
      </c>
      <c r="Z35">
        <v>-5.7561393673926384E-3</v>
      </c>
      <c r="AA35">
        <v>6.7768387611498344E-3</v>
      </c>
      <c r="AB35">
        <v>1.2727031763049764E-2</v>
      </c>
      <c r="AC35">
        <v>-1.1279683766089472E-3</v>
      </c>
      <c r="AD35">
        <v>-1.7431470562477246E-2</v>
      </c>
      <c r="AE35">
        <v>-1.2405111696703346E-2</v>
      </c>
      <c r="AF35">
        <v>8.6118300074344428E-3</v>
      </c>
      <c r="AG35">
        <v>2.4892256877885106E-2</v>
      </c>
      <c r="AH35">
        <v>1.7507992818601572E-2</v>
      </c>
      <c r="AI35">
        <v>-3.2339178437744238E-3</v>
      </c>
      <c r="AJ35">
        <v>-2.1457631463955022E-2</v>
      </c>
      <c r="AK35">
        <v>-2.6595032411332452E-2</v>
      </c>
      <c r="AL35">
        <v>-1.541154143979136E-2</v>
      </c>
      <c r="AM35">
        <v>-1.9829575516687758E-3</v>
      </c>
      <c r="AN35">
        <v>4.9171302988666092E-4</v>
      </c>
      <c r="AO35">
        <v>-2.1279658259653715E-3</v>
      </c>
      <c r="AP35">
        <v>2.5976023408071833E-3</v>
      </c>
      <c r="AQ35">
        <v>1.3174194081019452E-2</v>
      </c>
      <c r="AR35">
        <v>2.3576714578144517E-2</v>
      </c>
      <c r="AS35">
        <v>2.9976106491497991E-2</v>
      </c>
      <c r="AT35">
        <v>2.8851611079549283E-2</v>
      </c>
      <c r="AU35">
        <v>1.7911389963406781E-2</v>
      </c>
      <c r="AV35">
        <v>8.3288264880915382E-4</v>
      </c>
      <c r="AW35">
        <v>-1.7274351183374812E-2</v>
      </c>
      <c r="AX35">
        <v>-3.1753548028968369E-2</v>
      </c>
      <c r="AY35">
        <v>-3.8447276051024319E-2</v>
      </c>
      <c r="AZ35">
        <v>-3.4723454293475751E-2</v>
      </c>
      <c r="BA35">
        <v>-1.9989615223509963E-2</v>
      </c>
      <c r="BB35">
        <v>7.6131726126789801E-4</v>
      </c>
      <c r="BC35">
        <v>2.2021456170640989E-2</v>
      </c>
      <c r="BD35">
        <v>3.8839859047592351E-2</v>
      </c>
      <c r="BE35">
        <v>4.7515139761700749E-2</v>
      </c>
      <c r="BF35">
        <v>4.5566761084968259E-2</v>
      </c>
      <c r="BG35">
        <v>3.3461962921537962E-2</v>
      </c>
      <c r="BH35">
        <v>1.3690995405230458E-2</v>
      </c>
      <c r="BI35">
        <v>-1.0960302045791272E-2</v>
      </c>
      <c r="BJ35">
        <v>-3.7916750811552394E-2</v>
      </c>
      <c r="BK35">
        <v>-6.1923305520767843E-2</v>
      </c>
      <c r="BL35">
        <v>-7.4116100875685112E-2</v>
      </c>
      <c r="BM35">
        <v>-6.6727806868708772E-2</v>
      </c>
      <c r="BN35">
        <v>-4.0079757987085657E-2</v>
      </c>
      <c r="BO35">
        <v>3.645966390782691E-3</v>
      </c>
      <c r="BP35">
        <v>5.804170896092474E-2</v>
      </c>
      <c r="BQ35">
        <v>9.8527138465591357E-2</v>
      </c>
      <c r="BR35">
        <v>0.10640452908873431</v>
      </c>
      <c r="BS35">
        <v>8.6408835136605244E-2</v>
      </c>
      <c r="BT35">
        <v>4.8924948277242246E-2</v>
      </c>
      <c r="BU35">
        <v>4.4569739958372186E-3</v>
      </c>
      <c r="BV35">
        <v>-3.7935262743259937E-2</v>
      </c>
      <c r="BW35">
        <v>-7.0898041804289283E-2</v>
      </c>
      <c r="BX35">
        <v>-8.7231544505373376E-2</v>
      </c>
      <c r="BY35">
        <v>-8.0702682019795871E-2</v>
      </c>
      <c r="BZ35">
        <v>-4.9535931664157262E-2</v>
      </c>
      <c r="CA35">
        <v>2.4685456959789029E-3</v>
      </c>
      <c r="CB35">
        <v>5.3692013738029759E-2</v>
      </c>
      <c r="CC35">
        <v>7.9960599030070439E-2</v>
      </c>
      <c r="CD35">
        <v>7.1813957070121698E-2</v>
      </c>
      <c r="CE35">
        <v>4.2438357244006145E-2</v>
      </c>
      <c r="CF35">
        <v>1.2868830862498053E-2</v>
      </c>
      <c r="CG35">
        <v>-3.3467007286552019E-3</v>
      </c>
      <c r="CH35">
        <v>-6.2533570344000958E-3</v>
      </c>
      <c r="CI35">
        <v>-4.5312127630507933E-3</v>
      </c>
      <c r="CJ35">
        <v>-5.5302937886808025E-3</v>
      </c>
      <c r="CK35">
        <v>-9.9303615538033439E-3</v>
      </c>
      <c r="CL35">
        <v>-1.2670679984294926E-2</v>
      </c>
      <c r="CM35">
        <v>-7.6337083885475486E-3</v>
      </c>
      <c r="CN35">
        <v>7.4660624220989295E-3</v>
      </c>
      <c r="CO35">
        <v>2.2988170914774318E-2</v>
      </c>
      <c r="CP35">
        <v>2.9701805294083099E-2</v>
      </c>
      <c r="CQ35">
        <v>2.1620149977067536E-2</v>
      </c>
      <c r="CR35">
        <v>5.1139123052303948E-3</v>
      </c>
      <c r="CS35">
        <v>-1.0126629728148649E-2</v>
      </c>
      <c r="CT35">
        <v>-1.6676682307715674E-2</v>
      </c>
      <c r="CU35">
        <v>-1.5367624072748014E-2</v>
      </c>
      <c r="CV35">
        <v>-1.0260082898797662E-2</v>
      </c>
      <c r="CW35">
        <v>-4.6380808958121711E-3</v>
      </c>
      <c r="CX35">
        <v>3.6317123724034991E-3</v>
      </c>
      <c r="CY35">
        <v>1.5894323440658213E-2</v>
      </c>
      <c r="CZ35">
        <v>2.5617088928364617E-2</v>
      </c>
      <c r="DA35">
        <v>2.7250883941461142E-2</v>
      </c>
      <c r="DB35">
        <v>1.8792164151588346E-2</v>
      </c>
      <c r="DC35">
        <v>2.8988291366208625E-3</v>
      </c>
      <c r="DD35">
        <v>-1.2932231393260512E-2</v>
      </c>
      <c r="DE35">
        <v>-2.546815216544536E-2</v>
      </c>
      <c r="DF35">
        <v>-3.2179615164642295E-2</v>
      </c>
      <c r="DG35">
        <v>-3.0975307104540849E-2</v>
      </c>
      <c r="DH35">
        <v>-2.0975436232615101E-2</v>
      </c>
      <c r="DI35">
        <v>-2.6322477195659727E-3</v>
      </c>
      <c r="DJ35">
        <v>2.0153938689207555E-2</v>
      </c>
      <c r="DK35">
        <v>4.1840065026139558E-2</v>
      </c>
      <c r="DL35">
        <v>5.7199943962173053E-2</v>
      </c>
      <c r="DM35">
        <v>5.9344051348327875E-2</v>
      </c>
      <c r="DN35">
        <v>4.3129564753535132E-2</v>
      </c>
      <c r="DO35">
        <v>1.275366296254999E-2</v>
      </c>
      <c r="DP35">
        <v>-2.3918564447691488E-2</v>
      </c>
      <c r="DQ35">
        <v>-5.8691786683085313E-2</v>
      </c>
      <c r="DR35">
        <v>-8.3488058240616281E-2</v>
      </c>
      <c r="DS35">
        <v>-9.0820404362962279E-2</v>
      </c>
      <c r="DT35">
        <v>-7.5923607803492291E-2</v>
      </c>
      <c r="DU35">
        <v>-3.952530542692724E-2</v>
      </c>
      <c r="DV35">
        <v>8.4275148121032862E-3</v>
      </c>
      <c r="DW35">
        <v>5.5463242084622895E-2</v>
      </c>
      <c r="DX35">
        <v>9.0219640015559571E-2</v>
      </c>
      <c r="DY35">
        <v>0.10697354614376618</v>
      </c>
      <c r="DZ35">
        <v>0.10295497510919785</v>
      </c>
      <c r="EA35">
        <v>8.2901932046550317E-2</v>
      </c>
      <c r="EB35">
        <v>5.7621766772558036E-2</v>
      </c>
      <c r="EC35">
        <v>3.397659029978313E-2</v>
      </c>
      <c r="ED35">
        <v>1.1064977001457969E-2</v>
      </c>
      <c r="EE35">
        <v>-1.5033543962971385E-2</v>
      </c>
      <c r="EF35">
        <v>-4.6003961999620938E-2</v>
      </c>
      <c r="EG35">
        <v>-7.1744729278146027E-2</v>
      </c>
      <c r="EH35">
        <v>-7.5644910529131984E-2</v>
      </c>
      <c r="EI35">
        <v>-4.1611103935858262E-2</v>
      </c>
      <c r="EJ35">
        <v>2.7005125295520401E-2</v>
      </c>
      <c r="EK35">
        <v>7.2449919621956266E-2</v>
      </c>
      <c r="EL35">
        <v>4.474318423454296E-2</v>
      </c>
      <c r="EM35">
        <v>-8.6745058680120536E-3</v>
      </c>
      <c r="EN35">
        <v>-3.1937157646333481E-2</v>
      </c>
      <c r="EO35">
        <v>-2.2557110161209214E-2</v>
      </c>
      <c r="EP35">
        <v>1.3408454808672772E-3</v>
      </c>
      <c r="EQ35">
        <v>1.5932431672927322E-2</v>
      </c>
      <c r="ER35">
        <v>5.7541286686066794E-3</v>
      </c>
      <c r="ES35">
        <v>-1.0818206525607197E-2</v>
      </c>
      <c r="ET35">
        <v>-1.5250738517483904E-2</v>
      </c>
      <c r="EU35">
        <v>6.0576021045964852E-4</v>
      </c>
      <c r="EV35">
        <v>1.6678978802976606E-2</v>
      </c>
      <c r="EW35">
        <v>2.2038969887015033E-2</v>
      </c>
      <c r="EX35">
        <v>1.5582398862370646E-2</v>
      </c>
      <c r="EY35">
        <v>1.8473512574802742E-3</v>
      </c>
      <c r="EZ35">
        <v>-1.2763171404469061E-2</v>
      </c>
      <c r="FA35">
        <v>-1.8245737578028949E-2</v>
      </c>
      <c r="FB35">
        <v>-6.2427205109590123E-3</v>
      </c>
      <c r="FC35">
        <v>1.1051785800194511E-2</v>
      </c>
      <c r="FD35">
        <v>1.2336542456072023E-2</v>
      </c>
      <c r="FE35">
        <v>-5.5056620679447997E-3</v>
      </c>
      <c r="FF35">
        <v>-1.7618448538529979E-2</v>
      </c>
      <c r="FG35">
        <v>-9.7344077180344431E-3</v>
      </c>
      <c r="FH35">
        <v>8.91151339751633E-3</v>
      </c>
      <c r="FI35">
        <v>2.2751964251845842E-2</v>
      </c>
      <c r="FJ35">
        <v>2.0483325196335139E-2</v>
      </c>
      <c r="FK35">
        <v>5.2446089964309443E-3</v>
      </c>
      <c r="FL35">
        <v>-1.2568172319348984E-2</v>
      </c>
      <c r="FM35">
        <v>-2.0821761408045203E-2</v>
      </c>
      <c r="FN35">
        <v>-1.1868244007259327E-2</v>
      </c>
      <c r="FO35">
        <v>-1.4099681729567437E-3</v>
      </c>
      <c r="FP35">
        <v>-9.2829133487634229E-4</v>
      </c>
      <c r="FQ35">
        <v>-1.5291008165776291E-3</v>
      </c>
      <c r="FR35">
        <v>4.8832379437614478E-3</v>
      </c>
      <c r="FS35">
        <v>1.6929378161640172E-2</v>
      </c>
      <c r="FT35">
        <v>3.023471317255691E-2</v>
      </c>
      <c r="FU35">
        <v>3.4331206965320403E-2</v>
      </c>
      <c r="FV35">
        <v>8.1583926441969844E-3</v>
      </c>
      <c r="FW35">
        <v>-3.1701535523644346E-2</v>
      </c>
      <c r="FX35">
        <v>-4.8477813255007433E-2</v>
      </c>
      <c r="FY35">
        <v>-2.2134725124135907E-2</v>
      </c>
      <c r="FZ35">
        <f t="shared" si="0"/>
        <v>1.3556657447813308E-3</v>
      </c>
      <c r="GA35">
        <f>FZ35/FZ40</f>
        <v>0.5097944096306315</v>
      </c>
      <c r="GB35" s="21">
        <f t="shared" si="1"/>
        <v>50.979440963063148</v>
      </c>
    </row>
    <row r="36" spans="1:184" x14ac:dyDescent="0.4">
      <c r="A36" t="s">
        <v>11</v>
      </c>
      <c r="B36">
        <v>-3.4345060350337277E-2</v>
      </c>
      <c r="C36">
        <v>-3.9053238972792989E-2</v>
      </c>
      <c r="D36">
        <v>-3.2909753987491776E-2</v>
      </c>
      <c r="E36">
        <v>-1.7085825306805975E-2</v>
      </c>
      <c r="F36">
        <v>3.8576654422564798E-3</v>
      </c>
      <c r="G36">
        <v>2.4692511929895078E-2</v>
      </c>
      <c r="H36">
        <v>4.0184430824855788E-2</v>
      </c>
      <c r="I36">
        <v>4.6022764299226887E-2</v>
      </c>
      <c r="J36">
        <v>4.1532049925973202E-2</v>
      </c>
      <c r="K36">
        <v>2.7045494198188354E-2</v>
      </c>
      <c r="L36">
        <v>4.0412329482099911E-3</v>
      </c>
      <c r="M36">
        <v>-2.2335726257199776E-2</v>
      </c>
      <c r="N36">
        <v>-4.3785474838315352E-2</v>
      </c>
      <c r="O36">
        <v>-5.2740324977679998E-2</v>
      </c>
      <c r="P36">
        <v>-4.7176754173018108E-2</v>
      </c>
      <c r="Q36">
        <v>-2.9140750463542288E-2</v>
      </c>
      <c r="R36">
        <v>-3.1675315772614144E-3</v>
      </c>
      <c r="S36">
        <v>2.4137920328354073E-2</v>
      </c>
      <c r="T36">
        <v>4.5746138498060793E-2</v>
      </c>
      <c r="U36">
        <v>5.5103662948650198E-2</v>
      </c>
      <c r="V36">
        <v>4.9080445125690368E-2</v>
      </c>
      <c r="W36">
        <v>3.1413070555974011E-2</v>
      </c>
      <c r="X36">
        <v>7.441386132961374E-3</v>
      </c>
      <c r="Y36">
        <v>-1.7492870592978108E-2</v>
      </c>
      <c r="Z36">
        <v>-3.8190561411849622E-2</v>
      </c>
      <c r="AA36">
        <v>-5.0046006103109691E-2</v>
      </c>
      <c r="AB36">
        <v>-4.8571897931905764E-2</v>
      </c>
      <c r="AC36">
        <v>-3.1550904464647582E-2</v>
      </c>
      <c r="AD36">
        <v>-6.0335751245029637E-3</v>
      </c>
      <c r="AE36">
        <v>1.9221678479316249E-2</v>
      </c>
      <c r="AF36">
        <v>3.8034090983348381E-2</v>
      </c>
      <c r="AG36">
        <v>4.4920734061178885E-2</v>
      </c>
      <c r="AH36">
        <v>3.6372786606083805E-2</v>
      </c>
      <c r="AI36">
        <v>1.7041996895765237E-2</v>
      </c>
      <c r="AJ36">
        <v>-6.3748319725170704E-3</v>
      </c>
      <c r="AK36">
        <v>-2.7495503043920969E-2</v>
      </c>
      <c r="AL36">
        <v>-4.1866084661525832E-2</v>
      </c>
      <c r="AM36">
        <v>-4.8080594039640351E-2</v>
      </c>
      <c r="AN36">
        <v>-4.5505626820833395E-2</v>
      </c>
      <c r="AO36">
        <v>-3.4397785634128458E-2</v>
      </c>
      <c r="AP36">
        <v>-1.7678081905368664E-2</v>
      </c>
      <c r="AQ36">
        <v>1.1456551337021559E-3</v>
      </c>
      <c r="AR36">
        <v>1.8627775140483374E-2</v>
      </c>
      <c r="AS36">
        <v>3.1872779033031873E-2</v>
      </c>
      <c r="AT36">
        <v>4.002468187529043E-2</v>
      </c>
      <c r="AU36">
        <v>4.311998007355218E-2</v>
      </c>
      <c r="AV36">
        <v>4.1859127625452221E-2</v>
      </c>
      <c r="AW36">
        <v>3.7133958016209626E-2</v>
      </c>
      <c r="AX36">
        <v>2.9840706286360909E-2</v>
      </c>
      <c r="AY36">
        <v>2.0865422128091719E-2</v>
      </c>
      <c r="AZ36">
        <v>1.1083052237273048E-2</v>
      </c>
      <c r="BA36">
        <v>1.3628222094188955E-3</v>
      </c>
      <c r="BB36">
        <v>-7.5481452306678078E-3</v>
      </c>
      <c r="BC36">
        <v>-1.5395496166059581E-2</v>
      </c>
      <c r="BD36">
        <v>-2.2023927243245173E-2</v>
      </c>
      <c r="BE36">
        <v>-2.725071035200502E-2</v>
      </c>
      <c r="BF36">
        <v>-3.0887512475006002E-2</v>
      </c>
      <c r="BG36">
        <v>-3.2746000594915843E-2</v>
      </c>
      <c r="BH36">
        <v>-3.2637841694401114E-2</v>
      </c>
      <c r="BI36">
        <v>-3.0374702756129142E-2</v>
      </c>
      <c r="BJ36">
        <v>-2.5809072120447668E-2</v>
      </c>
      <c r="BK36">
        <v>-1.9087909831950068E-2</v>
      </c>
      <c r="BL36">
        <v>-1.0923742386994456E-2</v>
      </c>
      <c r="BM36">
        <v>-2.1602825554601392E-3</v>
      </c>
      <c r="BN36">
        <v>6.3587568927742349E-3</v>
      </c>
      <c r="BO36">
        <v>1.3789663187828857E-2</v>
      </c>
      <c r="BP36">
        <v>1.9287505625948168E-2</v>
      </c>
      <c r="BQ36">
        <v>2.2228097176349333E-2</v>
      </c>
      <c r="BR36">
        <v>2.2886504229570632E-2</v>
      </c>
      <c r="BS36">
        <v>2.1755404820230365E-2</v>
      </c>
      <c r="BT36">
        <v>1.9325316106192359E-2</v>
      </c>
      <c r="BU36">
        <v>1.6086712595813398E-2</v>
      </c>
      <c r="BV36">
        <v>1.253006879744957E-2</v>
      </c>
      <c r="BW36">
        <v>9.0133011951660982E-3</v>
      </c>
      <c r="BX36">
        <v>5.3634800555626364E-3</v>
      </c>
      <c r="BY36">
        <v>1.272285567009666E-3</v>
      </c>
      <c r="BZ36">
        <v>-3.5716132165473802E-3</v>
      </c>
      <c r="CA36">
        <v>-9.4852144634887687E-3</v>
      </c>
      <c r="CB36">
        <v>-1.6698795151566005E-2</v>
      </c>
      <c r="CC36">
        <v>-2.5060779547032973E-2</v>
      </c>
      <c r="CD36">
        <v>-3.4305550984704856E-2</v>
      </c>
      <c r="CE36">
        <v>-4.4183329646300659E-2</v>
      </c>
      <c r="CF36">
        <v>-5.4438575393835897E-2</v>
      </c>
      <c r="CG36">
        <v>-6.4166407778087117E-2</v>
      </c>
      <c r="CH36">
        <v>-7.0489113683579879E-2</v>
      </c>
      <c r="CI36">
        <v>-7.0093495243253381E-2</v>
      </c>
      <c r="CJ36">
        <v>-6.063940764597716E-2</v>
      </c>
      <c r="CK36">
        <v>-4.3425922812855781E-2</v>
      </c>
      <c r="CL36">
        <v>-2.1614887740793134E-2</v>
      </c>
      <c r="CM36">
        <v>7.0089136729668692E-4</v>
      </c>
      <c r="CN36">
        <v>1.8939370218505929E-2</v>
      </c>
      <c r="CO36">
        <v>2.8468377504768747E-2</v>
      </c>
      <c r="CP36">
        <v>2.6311740636098414E-2</v>
      </c>
      <c r="CQ36">
        <v>1.5603976869343303E-2</v>
      </c>
      <c r="CR36">
        <v>9.9502623944289019E-4</v>
      </c>
      <c r="CS36">
        <v>-1.2855448181384463E-2</v>
      </c>
      <c r="CT36">
        <v>-2.1899470297777276E-2</v>
      </c>
      <c r="CU36">
        <v>-2.4683561734712173E-2</v>
      </c>
      <c r="CV36">
        <v>-2.039774631834939E-2</v>
      </c>
      <c r="CW36">
        <v>-9.2191391059907486E-3</v>
      </c>
      <c r="CX36">
        <v>5.2736962726627236E-3</v>
      </c>
      <c r="CY36">
        <v>1.8637063047626648E-2</v>
      </c>
      <c r="CZ36">
        <v>2.6426131153070413E-2</v>
      </c>
      <c r="DA36">
        <v>2.5452039676239702E-2</v>
      </c>
      <c r="DB36">
        <v>1.7291424504917403E-2</v>
      </c>
      <c r="DC36">
        <v>4.7675223940366615E-3</v>
      </c>
      <c r="DD36">
        <v>-9.2089907861034621E-3</v>
      </c>
      <c r="DE36">
        <v>-2.187243024696155E-2</v>
      </c>
      <c r="DF36">
        <v>-3.1416370091753222E-2</v>
      </c>
      <c r="DG36">
        <v>-3.6417016697563552E-2</v>
      </c>
      <c r="DH36">
        <v>-3.5496661511876339E-2</v>
      </c>
      <c r="DI36">
        <v>-2.7914518771134302E-2</v>
      </c>
      <c r="DJ36">
        <v>-1.532749211676494E-2</v>
      </c>
      <c r="DK36">
        <v>9.4352860661962509E-6</v>
      </c>
      <c r="DL36">
        <v>1.5840966454052634E-2</v>
      </c>
      <c r="DM36">
        <v>2.991180440388929E-2</v>
      </c>
      <c r="DN36">
        <v>4.0373583634452981E-2</v>
      </c>
      <c r="DO36">
        <v>4.6991270954296956E-2</v>
      </c>
      <c r="DP36">
        <v>4.987891920984807E-2</v>
      </c>
      <c r="DQ36">
        <v>4.9135103756167725E-2</v>
      </c>
      <c r="DR36">
        <v>4.4858128980241455E-2</v>
      </c>
      <c r="DS36">
        <v>3.7164791864975885E-2</v>
      </c>
      <c r="DT36">
        <v>2.6368889556123438E-2</v>
      </c>
      <c r="DU36">
        <v>1.3299500249524041E-2</v>
      </c>
      <c r="DV36">
        <v>-1.1357475743002587E-3</v>
      </c>
      <c r="DW36">
        <v>-1.6277183475913049E-2</v>
      </c>
      <c r="DX36">
        <v>-3.1515831915190966E-2</v>
      </c>
      <c r="DY36">
        <v>-4.5968063786534938E-2</v>
      </c>
      <c r="DZ36">
        <v>-5.7844078268865388E-2</v>
      </c>
      <c r="EA36">
        <v>-6.5130734930477135E-2</v>
      </c>
      <c r="EB36">
        <v>-6.6171599197883527E-2</v>
      </c>
      <c r="EC36">
        <v>-6.1029142914660592E-2</v>
      </c>
      <c r="ED36">
        <v>-5.0220687892112321E-2</v>
      </c>
      <c r="EE36">
        <v>-3.4268883019036564E-2</v>
      </c>
      <c r="EF36">
        <v>-1.3701680255513863E-2</v>
      </c>
      <c r="EG36">
        <v>1.0336203022496965E-2</v>
      </c>
      <c r="EH36">
        <v>3.4265327586854438E-2</v>
      </c>
      <c r="EI36">
        <v>5.3720898057911873E-2</v>
      </c>
      <c r="EJ36">
        <v>6.4276005254975357E-2</v>
      </c>
      <c r="EK36">
        <v>6.2499107269839316E-2</v>
      </c>
      <c r="EL36">
        <v>4.9132836413295529E-2</v>
      </c>
      <c r="EM36">
        <v>2.6094439275916047E-2</v>
      </c>
      <c r="EN36">
        <v>-3.7010354070490491E-3</v>
      </c>
      <c r="EO36">
        <v>-3.3872590650320986E-2</v>
      </c>
      <c r="EP36">
        <v>-5.6675054138825218E-2</v>
      </c>
      <c r="EQ36">
        <v>-6.4698560283446421E-2</v>
      </c>
      <c r="ER36">
        <v>-5.3413061169251451E-2</v>
      </c>
      <c r="ES36">
        <v>-2.6709671089322248E-2</v>
      </c>
      <c r="ET36">
        <v>7.2585438967020851E-3</v>
      </c>
      <c r="EU36">
        <v>3.8871659252511237E-2</v>
      </c>
      <c r="EV36">
        <v>5.8365822672213206E-2</v>
      </c>
      <c r="EW36">
        <v>5.8844934215818323E-2</v>
      </c>
      <c r="EX36">
        <v>4.3448582256728902E-2</v>
      </c>
      <c r="EY36">
        <v>1.780126372787251E-2</v>
      </c>
      <c r="EZ36">
        <v>-1.2443572437365855E-2</v>
      </c>
      <c r="FA36">
        <v>-4.149618962814329E-2</v>
      </c>
      <c r="FB36">
        <v>-6.3503799390466395E-2</v>
      </c>
      <c r="FC36">
        <v>-7.2810873614242197E-2</v>
      </c>
      <c r="FD36">
        <v>-6.392034863562851E-2</v>
      </c>
      <c r="FE36">
        <v>-3.4476031675773289E-2</v>
      </c>
      <c r="FF36">
        <v>5.4924538115893881E-3</v>
      </c>
      <c r="FG36">
        <v>4.360470896486645E-2</v>
      </c>
      <c r="FH36">
        <v>7.0441295592742703E-2</v>
      </c>
      <c r="FI36">
        <v>7.7308487864441375E-2</v>
      </c>
      <c r="FJ36">
        <v>5.9199266145129464E-2</v>
      </c>
      <c r="FK36">
        <v>2.5197980023860752E-2</v>
      </c>
      <c r="FL36">
        <v>-1.2048592605657705E-2</v>
      </c>
      <c r="FM36">
        <v>-4.1059919461268343E-2</v>
      </c>
      <c r="FN36">
        <v>-5.5680549218232921E-2</v>
      </c>
      <c r="FO36">
        <v>-5.3280830673830194E-2</v>
      </c>
      <c r="FP36">
        <v>-3.4574183358207743E-2</v>
      </c>
      <c r="FQ36">
        <v>-1.0125512650151998E-2</v>
      </c>
      <c r="FR36">
        <v>9.9972137178743342E-3</v>
      </c>
      <c r="FS36">
        <v>2.3054706292708525E-2</v>
      </c>
      <c r="FT36">
        <v>2.8111785259094586E-2</v>
      </c>
      <c r="FU36">
        <v>2.4350856915425784E-2</v>
      </c>
      <c r="FV36">
        <v>1.2218910494338467E-2</v>
      </c>
      <c r="FW36">
        <v>-2.8976861832877348E-3</v>
      </c>
      <c r="FX36">
        <v>-1.4377858505765853E-2</v>
      </c>
      <c r="FY36">
        <v>-1.7193636633610725E-2</v>
      </c>
      <c r="FZ36">
        <f t="shared" si="0"/>
        <v>1.2552837794744223E-3</v>
      </c>
      <c r="GA36">
        <f>FZ36/FZ40</f>
        <v>0.47204604508118841</v>
      </c>
      <c r="GB36" s="21">
        <f t="shared" si="1"/>
        <v>47.204604508118841</v>
      </c>
    </row>
    <row r="37" spans="1:184" x14ac:dyDescent="0.4">
      <c r="A37" t="s">
        <v>12</v>
      </c>
      <c r="B37">
        <v>6.2730973849073153E-3</v>
      </c>
      <c r="C37">
        <v>6.6706837588219117E-3</v>
      </c>
      <c r="D37">
        <v>7.0526258533576257E-3</v>
      </c>
      <c r="E37">
        <v>7.3830875011316509E-3</v>
      </c>
      <c r="F37">
        <v>7.6207566633432703E-3</v>
      </c>
      <c r="G37">
        <v>7.7225562489854861E-3</v>
      </c>
      <c r="H37">
        <v>7.6575221808132645E-3</v>
      </c>
      <c r="I37">
        <v>7.4100803990276706E-3</v>
      </c>
      <c r="J37">
        <v>6.9793636716334682E-3</v>
      </c>
      <c r="K37">
        <v>6.3682195023037087E-3</v>
      </c>
      <c r="L37">
        <v>5.5797899166271378E-3</v>
      </c>
      <c r="M37">
        <v>4.6188389031245943E-3</v>
      </c>
      <c r="N37">
        <v>3.5007785248657389E-3</v>
      </c>
      <c r="O37">
        <v>2.2670098797941993E-3</v>
      </c>
      <c r="P37">
        <v>9.9309164134856495E-4</v>
      </c>
      <c r="Q37">
        <v>-2.3930032404239704E-4</v>
      </c>
      <c r="R37">
        <v>-1.3488561757678272E-3</v>
      </c>
      <c r="S37">
        <v>-2.2549838954714183E-3</v>
      </c>
      <c r="T37">
        <v>-2.8799908159388658E-3</v>
      </c>
      <c r="U37">
        <v>-3.1591296496850663E-3</v>
      </c>
      <c r="V37">
        <v>-3.0763775196901415E-3</v>
      </c>
      <c r="W37">
        <v>-2.628755420730519E-3</v>
      </c>
      <c r="X37">
        <v>-1.8134687530943895E-3</v>
      </c>
      <c r="Y37">
        <v>-6.2780479432635928E-4</v>
      </c>
      <c r="Z37">
        <v>9.2893430445547989E-4</v>
      </c>
      <c r="AA37">
        <v>2.8456709978820806E-3</v>
      </c>
      <c r="AB37">
        <v>5.0659882462796551E-3</v>
      </c>
      <c r="AC37">
        <v>7.4380065982984338E-3</v>
      </c>
      <c r="AD37">
        <v>9.787165825173326E-3</v>
      </c>
      <c r="AE37">
        <v>1.1937808304278564E-2</v>
      </c>
      <c r="AF37">
        <v>1.3713776954445782E-2</v>
      </c>
      <c r="AG37">
        <v>1.4961140057685606E-2</v>
      </c>
      <c r="AH37">
        <v>1.5620082509742211E-2</v>
      </c>
      <c r="AI37">
        <v>1.5664441941424245E-2</v>
      </c>
      <c r="AJ37">
        <v>1.5071439253866885E-2</v>
      </c>
      <c r="AK37">
        <v>1.3821904261427268E-2</v>
      </c>
      <c r="AL37">
        <v>1.191612594277789E-2</v>
      </c>
      <c r="AM37">
        <v>9.4315344927855069E-3</v>
      </c>
      <c r="AN37">
        <v>6.4968419373015729E-3</v>
      </c>
      <c r="AO37">
        <v>3.2496603945799548E-3</v>
      </c>
      <c r="AP37">
        <v>-1.7230666042653822E-4</v>
      </c>
      <c r="AQ37">
        <v>-3.6313557527650957E-3</v>
      </c>
      <c r="AR37">
        <v>-6.992577572773228E-3</v>
      </c>
      <c r="AS37">
        <v>-1.0147676675737091E-2</v>
      </c>
      <c r="AT37">
        <v>-1.3053192823933957E-2</v>
      </c>
      <c r="AU37">
        <v>-1.5682271889622131E-2</v>
      </c>
      <c r="AV37">
        <v>-1.8008351971607228E-2</v>
      </c>
      <c r="AW37">
        <v>-2.0004871168696134E-2</v>
      </c>
      <c r="AX37">
        <v>-2.1645267579694715E-2</v>
      </c>
      <c r="AY37">
        <v>-2.290297255476843E-2</v>
      </c>
      <c r="AZ37">
        <v>-2.3751351181901928E-2</v>
      </c>
      <c r="BA37">
        <v>-2.4163213718692303E-2</v>
      </c>
      <c r="BB37">
        <v>-2.4109720344369055E-2</v>
      </c>
      <c r="BC37">
        <v>-2.3568152359298971E-2</v>
      </c>
      <c r="BD37">
        <v>-2.2548145985148406E-2</v>
      </c>
      <c r="BE37">
        <v>-2.108845626699259E-2</v>
      </c>
      <c r="BF37">
        <v>-1.9233443157020833E-2</v>
      </c>
      <c r="BG37">
        <v>-1.7027466607421569E-2</v>
      </c>
      <c r="BH37">
        <v>-1.4514886570384532E-2</v>
      </c>
      <c r="BI37">
        <v>-1.1740062998098372E-2</v>
      </c>
      <c r="BJ37">
        <v>-8.7473558427521043E-3</v>
      </c>
      <c r="BK37">
        <v>-5.5811250565347085E-3</v>
      </c>
      <c r="BL37">
        <v>-2.2857305916350892E-3</v>
      </c>
      <c r="BM37">
        <v>1.094467599757436E-3</v>
      </c>
      <c r="BN37">
        <v>4.5151095654541833E-3</v>
      </c>
      <c r="BO37">
        <v>7.9318353532659824E-3</v>
      </c>
      <c r="BP37">
        <v>1.1301502944880594E-2</v>
      </c>
      <c r="BQ37">
        <v>1.4584822307759916E-2</v>
      </c>
      <c r="BR37">
        <v>1.7741632623033021E-2</v>
      </c>
      <c r="BS37">
        <v>2.0738757086497327E-2</v>
      </c>
      <c r="BT37">
        <v>2.3545179770703584E-2</v>
      </c>
      <c r="BU37">
        <v>2.612992739771058E-2</v>
      </c>
      <c r="BV37">
        <v>2.8462021893941227E-2</v>
      </c>
      <c r="BW37">
        <v>3.0510461644793332E-2</v>
      </c>
      <c r="BX37">
        <v>3.2244204591502762E-2</v>
      </c>
      <c r="BY37">
        <v>3.3632249388234829E-2</v>
      </c>
      <c r="BZ37">
        <v>3.4644777655912985E-2</v>
      </c>
      <c r="CA37">
        <v>3.5256397610044336E-2</v>
      </c>
      <c r="CB37">
        <v>3.5447989480806366E-2</v>
      </c>
      <c r="CC37">
        <v>3.520174459549489E-2</v>
      </c>
      <c r="CD37">
        <v>3.4503062918690305E-2</v>
      </c>
      <c r="CE37">
        <v>3.3358882096925412E-2</v>
      </c>
      <c r="CF37">
        <v>3.1812021025783455E-2</v>
      </c>
      <c r="CG37">
        <v>2.9904280619505529E-2</v>
      </c>
      <c r="CH37">
        <v>2.7668790221407741E-2</v>
      </c>
      <c r="CI37">
        <v>2.5136138671117116E-2</v>
      </c>
      <c r="CJ37">
        <v>2.2330733797466723E-2</v>
      </c>
      <c r="CK37">
        <v>1.9264955744677608E-2</v>
      </c>
      <c r="CL37">
        <v>1.5946858084802257E-2</v>
      </c>
      <c r="CM37">
        <v>1.2384113290969206E-2</v>
      </c>
      <c r="CN37">
        <v>8.5849797571358986E-3</v>
      </c>
      <c r="CO37">
        <v>4.5701013951750316E-3</v>
      </c>
      <c r="CP37">
        <v>4.1688483530904683E-4</v>
      </c>
      <c r="CQ37">
        <v>-3.7282757559731396E-3</v>
      </c>
      <c r="CR37">
        <v>-7.7006791172086189E-3</v>
      </c>
      <c r="CS37">
        <v>-1.1334642749186259E-2</v>
      </c>
      <c r="CT37">
        <v>-1.4464703507783658E-2</v>
      </c>
      <c r="CU37">
        <v>-1.6939089981741005E-2</v>
      </c>
      <c r="CV37">
        <v>-1.8670788182315254E-2</v>
      </c>
      <c r="CW37">
        <v>-1.9637392191695371E-2</v>
      </c>
      <c r="CX37">
        <v>-1.9824468908999721E-2</v>
      </c>
      <c r="CY37">
        <v>-1.9217569307858326E-2</v>
      </c>
      <c r="CZ37">
        <v>-1.7834411276078321E-2</v>
      </c>
      <c r="DA37">
        <v>-1.5808339907029775E-2</v>
      </c>
      <c r="DB37">
        <v>-1.3324710568764189E-2</v>
      </c>
      <c r="DC37">
        <v>-1.0577153861005311E-2</v>
      </c>
      <c r="DD37">
        <v>-7.7595842608743984E-3</v>
      </c>
      <c r="DE37">
        <v>-5.0454066341194719E-3</v>
      </c>
      <c r="DF37">
        <v>-2.5204796523465257E-3</v>
      </c>
      <c r="DG37">
        <v>-2.1379313329022943E-4</v>
      </c>
      <c r="DH37">
        <v>1.8542034156303505E-3</v>
      </c>
      <c r="DI37">
        <v>3.66284469625396E-3</v>
      </c>
      <c r="DJ37">
        <v>5.1906778387953408E-3</v>
      </c>
      <c r="DK37">
        <v>6.4130996869728807E-3</v>
      </c>
      <c r="DL37">
        <v>7.3047195128813219E-3</v>
      </c>
      <c r="DM37">
        <v>7.8401521924622644E-3</v>
      </c>
      <c r="DN37">
        <v>7.9940350170493238E-3</v>
      </c>
      <c r="DO37">
        <v>7.7556298623324017E-3</v>
      </c>
      <c r="DP37">
        <v>7.1730701578248757E-3</v>
      </c>
      <c r="DQ37">
        <v>6.3106908406912665E-3</v>
      </c>
      <c r="DR37">
        <v>5.2332224798818305E-3</v>
      </c>
      <c r="DS37">
        <v>4.0053956443471825E-3</v>
      </c>
      <c r="DT37">
        <v>2.6919409030371935E-3</v>
      </c>
      <c r="DU37">
        <v>1.3575888249023945E-3</v>
      </c>
      <c r="DV37">
        <v>6.706997889323671E-5</v>
      </c>
      <c r="DW37">
        <v>-1.114885066040162E-3</v>
      </c>
      <c r="DX37">
        <v>-2.1235457409476293E-3</v>
      </c>
      <c r="DY37">
        <v>-2.8937758717613327E-3</v>
      </c>
      <c r="DZ37">
        <v>-3.3588168639437457E-3</v>
      </c>
      <c r="EA37">
        <v>-3.4720918092795167E-3</v>
      </c>
      <c r="EB37">
        <v>-3.2696542288875034E-3</v>
      </c>
      <c r="EC37">
        <v>-2.809269989622365E-3</v>
      </c>
      <c r="ED37">
        <v>-2.1489813825996931E-3</v>
      </c>
      <c r="EE37">
        <v>-1.3471785691253685E-3</v>
      </c>
      <c r="EF37">
        <v>-4.6369745440524314E-4</v>
      </c>
      <c r="EG37">
        <v>4.4134807362657417E-4</v>
      </c>
      <c r="EH37">
        <v>1.3082839025150227E-3</v>
      </c>
      <c r="EI37">
        <v>2.0798606264642713E-3</v>
      </c>
      <c r="EJ37">
        <v>2.7140940775634941E-3</v>
      </c>
      <c r="EK37">
        <v>3.2140621097530371E-3</v>
      </c>
      <c r="EL37">
        <v>3.5942449075287131E-3</v>
      </c>
      <c r="EM37">
        <v>3.8692243413505638E-3</v>
      </c>
      <c r="EN37">
        <v>4.0535822816791063E-3</v>
      </c>
      <c r="EO37">
        <v>4.1608558664555555E-3</v>
      </c>
      <c r="EP37">
        <v>4.2087093562589882E-3</v>
      </c>
      <c r="EQ37">
        <v>4.2437978144895545E-3</v>
      </c>
      <c r="ER37">
        <v>4.3082324973318592E-3</v>
      </c>
      <c r="ES37">
        <v>4.4401633573244864E-3</v>
      </c>
      <c r="ET37">
        <v>4.6761004767479127E-3</v>
      </c>
      <c r="EU37">
        <v>5.0522595721561748E-3</v>
      </c>
      <c r="EV37">
        <v>5.5718286531384288E-3</v>
      </c>
      <c r="EW37">
        <v>6.1081663137293012E-3</v>
      </c>
      <c r="EX37">
        <v>6.5113320967219836E-3</v>
      </c>
      <c r="EY37">
        <v>6.6338280612040848E-3</v>
      </c>
      <c r="EZ37">
        <v>6.3281562662615498E-3</v>
      </c>
      <c r="FA37">
        <v>5.4468187709811253E-3</v>
      </c>
      <c r="FB37">
        <v>3.8792045299510234E-3</v>
      </c>
      <c r="FC37">
        <v>1.6647031355283076E-3</v>
      </c>
      <c r="FD37">
        <v>-1.1105719184173496E-3</v>
      </c>
      <c r="FE37">
        <v>-4.3579220178798176E-3</v>
      </c>
      <c r="FF37">
        <v>-7.9884920358007233E-3</v>
      </c>
      <c r="FG37">
        <v>-1.1913365331337387E-2</v>
      </c>
      <c r="FH37">
        <v>-1.6026375953249839E-2</v>
      </c>
      <c r="FI37">
        <v>-2.0125481199558551E-2</v>
      </c>
      <c r="FJ37">
        <v>-2.3882266594286414E-2</v>
      </c>
      <c r="FK37">
        <v>-2.694099392788565E-2</v>
      </c>
      <c r="FL37">
        <v>-2.894692699749184E-2</v>
      </c>
      <c r="FM37">
        <v>-2.9549353132472384E-2</v>
      </c>
      <c r="FN37">
        <v>-2.8501057420904027E-2</v>
      </c>
      <c r="FO37">
        <v>-2.5965318319791642E-2</v>
      </c>
      <c r="FP37">
        <v>-2.2210009627107029E-2</v>
      </c>
      <c r="FQ37">
        <v>-1.7503531007150509E-2</v>
      </c>
      <c r="FR37">
        <v>-1.2113999482863709E-2</v>
      </c>
      <c r="FS37">
        <v>-6.3084015117479495E-3</v>
      </c>
      <c r="FT37">
        <v>-3.8111135332970052E-4</v>
      </c>
      <c r="FU37">
        <v>5.2622635343208962E-3</v>
      </c>
      <c r="FV37">
        <v>1.0186057922525393E-2</v>
      </c>
      <c r="FW37">
        <v>1.3953328648908324E-2</v>
      </c>
      <c r="FX37">
        <v>1.6126950923922384E-2</v>
      </c>
      <c r="FY37">
        <v>1.6386082252068966E-2</v>
      </c>
      <c r="FZ37">
        <f t="shared" si="0"/>
        <v>2.135156170262528E-4</v>
      </c>
      <c r="GA37">
        <f>FZ37/FZ40</f>
        <v>8.0291966030591064E-2</v>
      </c>
      <c r="GB37" s="21">
        <f t="shared" si="1"/>
        <v>8.0291966030591055</v>
      </c>
    </row>
    <row r="38" spans="1:184" x14ac:dyDescent="0.4">
      <c r="A38" t="s">
        <v>13</v>
      </c>
      <c r="B38">
        <v>-9.8436811680399638E-4</v>
      </c>
      <c r="C38">
        <v>-1.0987360492583087E-3</v>
      </c>
      <c r="D38">
        <v>-1.2263938130669394E-3</v>
      </c>
      <c r="E38">
        <v>-1.3681338634565499E-3</v>
      </c>
      <c r="F38">
        <v>-1.5244659619219336E-3</v>
      </c>
      <c r="G38">
        <v>-1.6947452063775792E-3</v>
      </c>
      <c r="H38">
        <v>-1.8771990816460749E-3</v>
      </c>
      <c r="I38">
        <v>-2.0697015365276905E-3</v>
      </c>
      <c r="J38">
        <v>-2.2700069022619507E-3</v>
      </c>
      <c r="K38">
        <v>-2.4758069710615893E-3</v>
      </c>
      <c r="L38">
        <v>-2.684713281008666E-3</v>
      </c>
      <c r="M38">
        <v>-2.8942884351232379E-3</v>
      </c>
      <c r="N38">
        <v>-3.1020663556310668E-3</v>
      </c>
      <c r="O38">
        <v>-3.3055687380842136E-3</v>
      </c>
      <c r="P38">
        <v>-3.5022904160078583E-3</v>
      </c>
      <c r="Q38">
        <v>-3.6897195074197531E-3</v>
      </c>
      <c r="R38">
        <v>-3.8653441303380109E-3</v>
      </c>
      <c r="S38">
        <v>-4.0266524027806061E-3</v>
      </c>
      <c r="T38">
        <v>-4.1711450399265215E-3</v>
      </c>
      <c r="U38">
        <v>-4.2967781749987943E-3</v>
      </c>
      <c r="V38">
        <v>-4.4031770285697658E-3</v>
      </c>
      <c r="W38">
        <v>-4.4905292281584575E-3</v>
      </c>
      <c r="X38">
        <v>-4.5591094808680177E-3</v>
      </c>
      <c r="Y38">
        <v>-4.6092170137784771E-3</v>
      </c>
      <c r="Z38">
        <v>-4.6411666870317669E-3</v>
      </c>
      <c r="AA38">
        <v>-4.6553232602462302E-3</v>
      </c>
      <c r="AB38">
        <v>-4.6520705596135581E-3</v>
      </c>
      <c r="AC38">
        <v>-4.6318187781445863E-3</v>
      </c>
      <c r="AD38">
        <v>-4.5949847005550548E-3</v>
      </c>
      <c r="AE38">
        <v>-4.5419851115602594E-3</v>
      </c>
      <c r="AF38">
        <v>-4.4732367958761066E-3</v>
      </c>
      <c r="AG38">
        <v>-4.3891565382180309E-3</v>
      </c>
      <c r="AH38">
        <v>-4.290074994705767E-3</v>
      </c>
      <c r="AI38">
        <v>-4.1759473579434658E-3</v>
      </c>
      <c r="AJ38">
        <v>-4.0465175146666421E-3</v>
      </c>
      <c r="AK38">
        <v>-3.9014902664989692E-3</v>
      </c>
      <c r="AL38">
        <v>-3.7405609531194761E-3</v>
      </c>
      <c r="AM38">
        <v>-3.5634317845812113E-3</v>
      </c>
      <c r="AN38">
        <v>-3.369807341784159E-3</v>
      </c>
      <c r="AO38">
        <v>-3.1593922056283308E-3</v>
      </c>
      <c r="AP38">
        <v>-2.9318909570138496E-3</v>
      </c>
      <c r="AQ38">
        <v>-2.6870081768406717E-3</v>
      </c>
      <c r="AR38">
        <v>-2.4244484460090032E-3</v>
      </c>
      <c r="AS38">
        <v>-2.1439163454186339E-3</v>
      </c>
      <c r="AT38">
        <v>-1.845116455969853E-3</v>
      </c>
      <c r="AU38">
        <v>-1.5277533585625058E-3</v>
      </c>
      <c r="AV38">
        <v>-1.1915313553886309E-3</v>
      </c>
      <c r="AW38">
        <v>-8.361536338064024E-4</v>
      </c>
      <c r="AX38">
        <v>-4.6132310246646546E-4</v>
      </c>
      <c r="AY38">
        <v>-6.6740715161855979E-5</v>
      </c>
      <c r="AZ38">
        <v>3.4786174537823622E-4</v>
      </c>
      <c r="BA38">
        <v>7.8220915481860831E-4</v>
      </c>
      <c r="BB38">
        <v>1.2343781628119943E-3</v>
      </c>
      <c r="BC38">
        <v>1.7018263768175668E-3</v>
      </c>
      <c r="BD38">
        <v>2.1817995320531636E-3</v>
      </c>
      <c r="BE38">
        <v>2.6715020870851092E-3</v>
      </c>
      <c r="BF38">
        <v>3.1681385004794504E-3</v>
      </c>
      <c r="BG38">
        <v>3.6689132308026784E-3</v>
      </c>
      <c r="BH38">
        <v>4.171030736621284E-3</v>
      </c>
      <c r="BI38">
        <v>4.6716954765015917E-3</v>
      </c>
      <c r="BJ38">
        <v>5.1681119090094263E-3</v>
      </c>
      <c r="BK38">
        <v>5.6574844927117229E-3</v>
      </c>
      <c r="BL38">
        <v>6.1370176861743897E-3</v>
      </c>
      <c r="BM38">
        <v>6.6039159479642506E-3</v>
      </c>
      <c r="BN38">
        <v>7.0553837366469641E-3</v>
      </c>
      <c r="BO38">
        <v>7.488625510789243E-3</v>
      </c>
      <c r="BP38">
        <v>7.9008457289574396E-3</v>
      </c>
      <c r="BQ38">
        <v>8.2892488497176287E-3</v>
      </c>
      <c r="BR38">
        <v>8.6510393316364675E-3</v>
      </c>
      <c r="BS38">
        <v>8.9834216332799199E-3</v>
      </c>
      <c r="BT38">
        <v>9.2836002132147266E-3</v>
      </c>
      <c r="BU38">
        <v>9.5487795300070177E-3</v>
      </c>
      <c r="BV38">
        <v>9.7761688378589506E-3</v>
      </c>
      <c r="BW38">
        <v>9.9630009319977009E-3</v>
      </c>
      <c r="BX38">
        <v>1.0106548700936913E-2</v>
      </c>
      <c r="BY38">
        <v>1.0204418489493688E-2</v>
      </c>
      <c r="BZ38">
        <v>1.025543033897558E-2</v>
      </c>
      <c r="CA38">
        <v>1.0259644918433147E-2</v>
      </c>
      <c r="CB38">
        <v>1.021859663298974E-2</v>
      </c>
      <c r="CC38">
        <v>1.0134229666642514E-2</v>
      </c>
      <c r="CD38">
        <v>1.0008528864031307E-2</v>
      </c>
      <c r="CE38">
        <v>9.8434840567456494E-3</v>
      </c>
      <c r="CF38">
        <v>9.6410850763748168E-3</v>
      </c>
      <c r="CG38">
        <v>9.4033217545079761E-3</v>
      </c>
      <c r="CH38">
        <v>9.1321839227345714E-3</v>
      </c>
      <c r="CI38">
        <v>8.8296614126437134E-3</v>
      </c>
      <c r="CJ38">
        <v>8.4977440558247908E-3</v>
      </c>
      <c r="CK38">
        <v>8.1384216838670809E-3</v>
      </c>
      <c r="CL38">
        <v>7.7536841283597224E-3</v>
      </c>
      <c r="CM38">
        <v>7.3455212208923815E-3</v>
      </c>
      <c r="CN38">
        <v>6.9159227930539469E-3</v>
      </c>
      <c r="CO38">
        <v>6.4668786764339181E-3</v>
      </c>
      <c r="CP38">
        <v>6.0003787026213229E-3</v>
      </c>
      <c r="CQ38">
        <v>5.518412703205855E-3</v>
      </c>
      <c r="CR38">
        <v>5.0229705097765143E-3</v>
      </c>
      <c r="CS38">
        <v>4.5160419539226337E-3</v>
      </c>
      <c r="CT38">
        <v>3.9996168672336574E-3</v>
      </c>
      <c r="CU38">
        <v>3.4756850812985851E-3</v>
      </c>
      <c r="CV38">
        <v>2.9462364277067776E-3</v>
      </c>
      <c r="CW38">
        <v>2.4132607380478455E-3</v>
      </c>
      <c r="CX38">
        <v>1.8787578880457567E-3</v>
      </c>
      <c r="CY38">
        <v>1.3447148946665877E-3</v>
      </c>
      <c r="CZ38">
        <v>8.1292352043418892E-4</v>
      </c>
      <c r="DA38">
        <v>2.8515096494866055E-4</v>
      </c>
      <c r="DB38">
        <v>-2.3682432204599757E-4</v>
      </c>
      <c r="DC38">
        <v>-7.512227889258094E-4</v>
      </c>
      <c r="DD38">
        <v>-1.2562650914710594E-3</v>
      </c>
      <c r="DE38">
        <v>-1.7501649443898981E-3</v>
      </c>
      <c r="DF38">
        <v>-2.2311051870153031E-3</v>
      </c>
      <c r="DG38">
        <v>-2.6972610833750077E-3</v>
      </c>
      <c r="DH38">
        <v>-3.1468086790524263E-3</v>
      </c>
      <c r="DI38">
        <v>-3.5779245882341659E-3</v>
      </c>
      <c r="DJ38">
        <v>-3.9887874637718479E-3</v>
      </c>
      <c r="DK38">
        <v>-4.377580113399171E-3</v>
      </c>
      <c r="DL38">
        <v>-4.7424933261982771E-3</v>
      </c>
      <c r="DM38">
        <v>-5.0817302804075926E-3</v>
      </c>
      <c r="DN38">
        <v>-5.3935218577563226E-3</v>
      </c>
      <c r="DO38">
        <v>-5.6763315919833301E-3</v>
      </c>
      <c r="DP38">
        <v>-5.9296496153879164E-3</v>
      </c>
      <c r="DQ38">
        <v>-6.1536913659515635E-3</v>
      </c>
      <c r="DR38">
        <v>-6.3487972677131466E-3</v>
      </c>
      <c r="DS38">
        <v>-6.5153077447119567E-3</v>
      </c>
      <c r="DT38">
        <v>-6.6535632209865359E-3</v>
      </c>
      <c r="DU38">
        <v>-6.763904120576536E-3</v>
      </c>
      <c r="DV38">
        <v>-6.8466708675207766E-3</v>
      </c>
      <c r="DW38">
        <v>-6.9022041764491837E-3</v>
      </c>
      <c r="DX38">
        <v>-6.9308459243566101E-3</v>
      </c>
      <c r="DY38">
        <v>-6.932938278828682E-3</v>
      </c>
      <c r="DZ38">
        <v>-6.9088234074513866E-3</v>
      </c>
      <c r="EA38">
        <v>-6.8588434778105445E-3</v>
      </c>
      <c r="EB38">
        <v>-6.7833406574917821E-3</v>
      </c>
      <c r="EC38">
        <v>-6.6826571140807811E-3</v>
      </c>
      <c r="ED38">
        <v>-6.5571398544758408E-3</v>
      </c>
      <c r="EE38">
        <v>-6.4067880153850787E-3</v>
      </c>
      <c r="EF38">
        <v>-6.2301549896168207E-3</v>
      </c>
      <c r="EG38">
        <v>-6.0255161872508345E-3</v>
      </c>
      <c r="EH38">
        <v>-5.7912290990954907E-3</v>
      </c>
      <c r="EI38">
        <v>-5.5256671545064751E-3</v>
      </c>
      <c r="EJ38">
        <v>-5.227203782839196E-3</v>
      </c>
      <c r="EK38">
        <v>-4.8942124134488951E-3</v>
      </c>
      <c r="EL38">
        <v>-4.5250664756910086E-3</v>
      </c>
      <c r="EM38">
        <v>-4.1181393989210002E-3</v>
      </c>
      <c r="EN38">
        <v>-3.6718046124940562E-3</v>
      </c>
      <c r="EO38">
        <v>-3.1844355457660289E-3</v>
      </c>
      <c r="EP38">
        <v>-2.6544056280918826E-3</v>
      </c>
      <c r="EQ38">
        <v>-2.0801148327009578E-3</v>
      </c>
      <c r="ER38">
        <v>-1.4603437478328263E-3</v>
      </c>
      <c r="ES38">
        <v>-7.9553894408768144E-4</v>
      </c>
      <c r="ET38">
        <v>-8.8611427584706082E-5</v>
      </c>
      <c r="EU38">
        <v>6.5688848418374302E-4</v>
      </c>
      <c r="EV38">
        <v>1.4373602089691739E-3</v>
      </c>
      <c r="EW38">
        <v>2.2491632094850944E-3</v>
      </c>
      <c r="EX38">
        <v>3.0886480931341109E-3</v>
      </c>
      <c r="EY38">
        <v>3.9521654673177198E-3</v>
      </c>
      <c r="EZ38">
        <v>4.8360659394382499E-3</v>
      </c>
      <c r="FA38">
        <v>5.7367001168978915E-3</v>
      </c>
      <c r="FB38">
        <v>6.6504186070986682E-3</v>
      </c>
      <c r="FC38">
        <v>7.5735720174426313E-3</v>
      </c>
      <c r="FD38">
        <v>8.5025109553319711E-3</v>
      </c>
      <c r="FE38">
        <v>9.4335860281688499E-3</v>
      </c>
      <c r="FF38">
        <v>1.0363147843355042E-2</v>
      </c>
      <c r="FG38">
        <v>1.1287518427030935E-2</v>
      </c>
      <c r="FH38">
        <v>1.220273716002257E-2</v>
      </c>
      <c r="FI38">
        <v>1.3104137725641452E-2</v>
      </c>
      <c r="FJ38">
        <v>1.3986866269840109E-2</v>
      </c>
      <c r="FK38">
        <v>1.4846049597889488E-2</v>
      </c>
      <c r="FL38">
        <v>1.5676810638685562E-2</v>
      </c>
      <c r="FM38">
        <v>1.6474272321124001E-2</v>
      </c>
      <c r="FN38">
        <v>1.7233557574100528E-2</v>
      </c>
      <c r="FO38">
        <v>1.7949789326510979E-2</v>
      </c>
      <c r="FP38">
        <v>1.8618090507251023E-2</v>
      </c>
      <c r="FQ38">
        <v>1.9233584045216412E-2</v>
      </c>
      <c r="FR38">
        <v>1.9791392869303204E-2</v>
      </c>
      <c r="FS38">
        <v>2.028663990840654E-2</v>
      </c>
      <c r="FT38">
        <v>2.0714448091422588E-2</v>
      </c>
      <c r="FU38">
        <v>2.1069940347247185E-2</v>
      </c>
      <c r="FV38">
        <v>2.1348239604776026E-2</v>
      </c>
      <c r="FW38">
        <v>2.1544468792904697E-2</v>
      </c>
      <c r="FX38">
        <v>2.1653750840529062E-2</v>
      </c>
      <c r="FY38">
        <v>2.1672657431419717E-2</v>
      </c>
      <c r="FZ38">
        <f t="shared" si="0"/>
        <v>5.7097305263623989E-5</v>
      </c>
      <c r="GA38">
        <f>FZ38/FZ40</f>
        <v>2.1471286075067309E-2</v>
      </c>
      <c r="GB38" s="21">
        <f t="shared" si="1"/>
        <v>2.1471286075067311</v>
      </c>
    </row>
    <row r="39" spans="1:184" x14ac:dyDescent="0.4">
      <c r="A39" t="s">
        <v>15</v>
      </c>
      <c r="B39">
        <v>0.14911237356047063</v>
      </c>
      <c r="C39">
        <v>0.14915934373389106</v>
      </c>
      <c r="D39">
        <v>0.14921002679452824</v>
      </c>
      <c r="E39">
        <v>0.14926440510577582</v>
      </c>
      <c r="F39">
        <v>0.14932246103102734</v>
      </c>
      <c r="G39">
        <v>0.14938417693367617</v>
      </c>
      <c r="H39">
        <v>0.1494495351771159</v>
      </c>
      <c r="I39">
        <v>0.14951851812474001</v>
      </c>
      <c r="J39">
        <v>0.149591108139942</v>
      </c>
      <c r="K39">
        <v>0.14966728758611536</v>
      </c>
      <c r="L39">
        <v>0.14974703882665372</v>
      </c>
      <c r="M39">
        <v>0.14983034422495051</v>
      </c>
      <c r="N39">
        <v>0.14991718614439919</v>
      </c>
      <c r="O39">
        <v>0.15000754694839322</v>
      </c>
      <c r="P39">
        <v>0.15010140900032626</v>
      </c>
      <c r="Q39">
        <v>0.1501987546635917</v>
      </c>
      <c r="R39">
        <v>0.15029956630158306</v>
      </c>
      <c r="S39">
        <v>0.15040382627769391</v>
      </c>
      <c r="T39">
        <v>0.15051151695531775</v>
      </c>
      <c r="U39">
        <v>0.15062262069784799</v>
      </c>
      <c r="V39">
        <v>0.15073711986867816</v>
      </c>
      <c r="W39">
        <v>0.15085499683120196</v>
      </c>
      <c r="X39">
        <v>0.15097623394881263</v>
      </c>
      <c r="Y39">
        <v>0.15110081358490376</v>
      </c>
      <c r="Z39">
        <v>0.15122871810286892</v>
      </c>
      <c r="AA39">
        <v>0.15135992986610161</v>
      </c>
      <c r="AB39">
        <v>0.15149443123799533</v>
      </c>
      <c r="AC39">
        <v>0.15163220458194349</v>
      </c>
      <c r="AD39">
        <v>0.15177323226133971</v>
      </c>
      <c r="AE39">
        <v>0.1519174966395774</v>
      </c>
      <c r="AF39">
        <v>0.1520649800800502</v>
      </c>
      <c r="AG39">
        <v>0.15221566494615146</v>
      </c>
      <c r="AH39">
        <v>0.15236953360127478</v>
      </c>
      <c r="AI39">
        <v>0.15252656840881368</v>
      </c>
      <c r="AJ39">
        <v>0.15268675173216162</v>
      </c>
      <c r="AK39">
        <v>0.15285006593471215</v>
      </c>
      <c r="AL39">
        <v>0.1530164933798587</v>
      </c>
      <c r="AM39">
        <v>0.15318601643099491</v>
      </c>
      <c r="AN39">
        <v>0.15335861745151411</v>
      </c>
      <c r="AO39">
        <v>0.15353427880480996</v>
      </c>
      <c r="AP39">
        <v>0.15371298285427584</v>
      </c>
      <c r="AQ39">
        <v>0.15389471196330531</v>
      </c>
      <c r="AR39">
        <v>0.15407944849529195</v>
      </c>
      <c r="AS39">
        <v>0.15426717481362914</v>
      </c>
      <c r="AT39">
        <v>0.15445787328171048</v>
      </c>
      <c r="AU39">
        <v>0.15465152626292952</v>
      </c>
      <c r="AV39">
        <v>0.15484811584197136</v>
      </c>
      <c r="AW39">
        <v>0.15504762298868813</v>
      </c>
      <c r="AX39">
        <v>0.15525002839422369</v>
      </c>
      <c r="AY39">
        <v>0.15545530404622371</v>
      </c>
      <c r="AZ39">
        <v>0.15566338649908931</v>
      </c>
      <c r="BA39">
        <v>0.15587420081844014</v>
      </c>
      <c r="BB39">
        <v>0.1560876702175403</v>
      </c>
      <c r="BC39">
        <v>0.15630371760137765</v>
      </c>
      <c r="BD39">
        <v>0.15652226587494017</v>
      </c>
      <c r="BE39">
        <v>0.15674323794321587</v>
      </c>
      <c r="BF39">
        <v>0.15696655671119267</v>
      </c>
      <c r="BG39">
        <v>0.15719214508385856</v>
      </c>
      <c r="BH39">
        <v>0.15741992596620147</v>
      </c>
      <c r="BI39">
        <v>0.15764982226320931</v>
      </c>
      <c r="BJ39">
        <v>0.1578817568798703</v>
      </c>
      <c r="BK39">
        <v>0.15811565272117201</v>
      </c>
      <c r="BL39">
        <v>0.15835143269210272</v>
      </c>
      <c r="BM39">
        <v>0.15858901969765021</v>
      </c>
      <c r="BN39">
        <v>0.15882833664280252</v>
      </c>
      <c r="BO39">
        <v>0.15906930643254766</v>
      </c>
      <c r="BP39">
        <v>0.15931185197187347</v>
      </c>
      <c r="BQ39">
        <v>0.1595558961657679</v>
      </c>
      <c r="BR39">
        <v>0.15980136191921904</v>
      </c>
      <c r="BS39">
        <v>0.16004817213721481</v>
      </c>
      <c r="BT39">
        <v>0.1602962497247431</v>
      </c>
      <c r="BU39">
        <v>0.16054551758679195</v>
      </c>
      <c r="BV39">
        <v>0.16079589862834931</v>
      </c>
      <c r="BW39">
        <v>0.16104731575440312</v>
      </c>
      <c r="BX39">
        <v>0.16129969222081716</v>
      </c>
      <c r="BY39">
        <v>0.16155295268695835</v>
      </c>
      <c r="BZ39">
        <v>0.16180702216306941</v>
      </c>
      <c r="CA39">
        <v>0.16206182565939312</v>
      </c>
      <c r="CB39">
        <v>0.16231728818617236</v>
      </c>
      <c r="CC39">
        <v>0.16257333475364968</v>
      </c>
      <c r="CD39">
        <v>0.16282989037206796</v>
      </c>
      <c r="CE39">
        <v>0.16308688005166988</v>
      </c>
      <c r="CF39">
        <v>0.1633442288026983</v>
      </c>
      <c r="CG39">
        <v>0.16360186163539583</v>
      </c>
      <c r="CH39">
        <v>0.16385970356000526</v>
      </c>
      <c r="CI39">
        <v>0.16411767958676954</v>
      </c>
      <c r="CJ39">
        <v>0.16437571472593104</v>
      </c>
      <c r="CK39">
        <v>0.16463373398773279</v>
      </c>
      <c r="CL39">
        <v>0.16489166238241748</v>
      </c>
      <c r="CM39">
        <v>0.1651494249202278</v>
      </c>
      <c r="CN39">
        <v>0.16540694661140662</v>
      </c>
      <c r="CO39">
        <v>0.16566415246619656</v>
      </c>
      <c r="CP39">
        <v>0.16592096749484053</v>
      </c>
      <c r="CQ39">
        <v>0.1661773167075811</v>
      </c>
      <c r="CR39">
        <v>0.16643312511466113</v>
      </c>
      <c r="CS39">
        <v>0.16668831772632334</v>
      </c>
      <c r="CT39">
        <v>0.16694281955281043</v>
      </c>
      <c r="CU39">
        <v>0.16719655560436539</v>
      </c>
      <c r="CV39">
        <v>0.16744945089123067</v>
      </c>
      <c r="CW39">
        <v>0.16770143042364907</v>
      </c>
      <c r="CX39">
        <v>0.16795241921186355</v>
      </c>
      <c r="CY39">
        <v>0.16820234226611658</v>
      </c>
      <c r="CZ39">
        <v>0.16845112459665124</v>
      </c>
      <c r="DA39">
        <v>0.16869869121370992</v>
      </c>
      <c r="DB39">
        <v>0.16894496712753559</v>
      </c>
      <c r="DC39">
        <v>0.16918987734837107</v>
      </c>
      <c r="DD39">
        <v>0.16943334709386412</v>
      </c>
      <c r="DE39">
        <v>0.16967530241128473</v>
      </c>
      <c r="DF39">
        <v>0.16991566955530735</v>
      </c>
      <c r="DG39">
        <v>0.17015437497599592</v>
      </c>
      <c r="DH39">
        <v>0.17039134590497018</v>
      </c>
      <c r="DI39">
        <v>0.17062651014245317</v>
      </c>
      <c r="DJ39">
        <v>0.17085979752733249</v>
      </c>
      <c r="DK39">
        <v>0.17109114205337828</v>
      </c>
      <c r="DL39">
        <v>0.17132048569570893</v>
      </c>
      <c r="DM39">
        <v>0.1715477772147514</v>
      </c>
      <c r="DN39">
        <v>0.17177297065903235</v>
      </c>
      <c r="DO39">
        <v>0.17199602176378967</v>
      </c>
      <c r="DP39">
        <v>0.17221688675330801</v>
      </c>
      <c r="DQ39">
        <v>0.17243552314126753</v>
      </c>
      <c r="DR39">
        <v>0.17265188876369691</v>
      </c>
      <c r="DS39">
        <v>0.17286594145662526</v>
      </c>
      <c r="DT39">
        <v>0.17307763905608109</v>
      </c>
      <c r="DU39">
        <v>0.17328693939809353</v>
      </c>
      <c r="DV39">
        <v>0.17349380031869124</v>
      </c>
      <c r="DW39">
        <v>0.17369817994449413</v>
      </c>
      <c r="DX39">
        <v>0.17390003756448677</v>
      </c>
      <c r="DY39">
        <v>0.17409933275824466</v>
      </c>
      <c r="DZ39">
        <v>0.17429602510534345</v>
      </c>
      <c r="EA39">
        <v>0.17449007418535883</v>
      </c>
      <c r="EB39">
        <v>0.17468143957786608</v>
      </c>
      <c r="EC39">
        <v>0.17487008086244107</v>
      </c>
      <c r="ED39">
        <v>0.17505595761865947</v>
      </c>
      <c r="EE39">
        <v>0.17523902942609654</v>
      </c>
      <c r="EF39">
        <v>0.17541925586432816</v>
      </c>
      <c r="EG39">
        <v>0.17559659651292972</v>
      </c>
      <c r="EH39">
        <v>0.1757710109514769</v>
      </c>
      <c r="EI39">
        <v>0.17594245875954539</v>
      </c>
      <c r="EJ39">
        <v>0.17611089951671063</v>
      </c>
      <c r="EK39">
        <v>0.17627629280254831</v>
      </c>
      <c r="EL39">
        <v>0.17643859819663399</v>
      </c>
      <c r="EM39">
        <v>0.17659777527854323</v>
      </c>
      <c r="EN39">
        <v>0.17675378362785152</v>
      </c>
      <c r="EO39">
        <v>0.17690658282413477</v>
      </c>
      <c r="EP39">
        <v>0.17705613244696822</v>
      </c>
      <c r="EQ39">
        <v>0.17720239207592775</v>
      </c>
      <c r="ER39">
        <v>0.17734532129058883</v>
      </c>
      <c r="ES39">
        <v>0.17748487967052695</v>
      </c>
      <c r="ET39">
        <v>0.17762102679531788</v>
      </c>
      <c r="EU39">
        <v>0.17775372224453714</v>
      </c>
      <c r="EV39">
        <v>0.17788292559776026</v>
      </c>
      <c r="EW39">
        <v>0.17800859643456285</v>
      </c>
      <c r="EX39">
        <v>0.17813069433452058</v>
      </c>
      <c r="EY39">
        <v>0.17824917887720898</v>
      </c>
      <c r="EZ39">
        <v>0.17836400964220372</v>
      </c>
      <c r="FA39">
        <v>0.17847514620908031</v>
      </c>
      <c r="FB39">
        <v>0.17858254815741431</v>
      </c>
      <c r="FC39">
        <v>0.17868617506678144</v>
      </c>
      <c r="FD39">
        <v>0.17878598651675717</v>
      </c>
      <c r="FE39">
        <v>0.17888194208691707</v>
      </c>
      <c r="FF39">
        <v>0.17897400135683697</v>
      </c>
      <c r="FG39">
        <v>0.17906212390609222</v>
      </c>
      <c r="FH39">
        <v>0.17914626931425848</v>
      </c>
      <c r="FI39">
        <v>0.17922639716091132</v>
      </c>
      <c r="FJ39">
        <v>0.17930246702562644</v>
      </c>
      <c r="FK39">
        <v>0.17937443848797932</v>
      </c>
      <c r="FL39">
        <v>0.1794422711275456</v>
      </c>
      <c r="FM39">
        <v>0.1795059245239008</v>
      </c>
      <c r="FN39">
        <v>0.17956535825662065</v>
      </c>
      <c r="FO39">
        <v>0.17962053190528052</v>
      </c>
      <c r="FP39">
        <v>0.17967140504945625</v>
      </c>
      <c r="FQ39">
        <v>0.17971793726872329</v>
      </c>
      <c r="FR39">
        <v>0.17976008814265723</v>
      </c>
      <c r="FS39">
        <v>0.1797978172508338</v>
      </c>
      <c r="FT39">
        <v>0.17983108417282848</v>
      </c>
      <c r="FU39">
        <v>0.17985984848821679</v>
      </c>
      <c r="FV39">
        <v>0.17988406977657451</v>
      </c>
      <c r="FW39">
        <v>0.17990370761747698</v>
      </c>
      <c r="FX39">
        <v>0.17991872159050007</v>
      </c>
      <c r="FY39">
        <v>0.17992907127521923</v>
      </c>
      <c r="FZ39">
        <f t="shared" si="0"/>
        <v>1.1283153507482633E-4</v>
      </c>
      <c r="GA39">
        <f>FZ39/FZ40</f>
        <v>4.2429991340134594E-2</v>
      </c>
      <c r="GB39" s="21">
        <f t="shared" si="1"/>
        <v>4.2429991340134592</v>
      </c>
    </row>
    <row r="40" spans="1:184" x14ac:dyDescent="0.4">
      <c r="A40" t="s">
        <v>16</v>
      </c>
      <c r="B40">
        <f>SUM(B34:B39)</f>
        <v>0.115194</v>
      </c>
      <c r="C40">
        <f t="shared" ref="C40:BN40" si="14">SUM(C34:C39)</f>
        <v>6.9106000000000001E-2</v>
      </c>
      <c r="D40">
        <f t="shared" si="14"/>
        <v>0.110371</v>
      </c>
      <c r="E40">
        <f t="shared" si="14"/>
        <v>0.11367099999999999</v>
      </c>
      <c r="F40">
        <f t="shared" si="14"/>
        <v>0.12907899999999997</v>
      </c>
      <c r="G40">
        <f t="shared" si="14"/>
        <v>0.15548400000000004</v>
      </c>
      <c r="H40">
        <f t="shared" si="14"/>
        <v>0.21052799999999999</v>
      </c>
      <c r="I40">
        <f t="shared" si="14"/>
        <v>0.239595</v>
      </c>
      <c r="J40">
        <f t="shared" si="14"/>
        <v>0.213389</v>
      </c>
      <c r="K40">
        <f t="shared" si="14"/>
        <v>0.15875899999999998</v>
      </c>
      <c r="L40">
        <f t="shared" si="14"/>
        <v>0.12956500000000001</v>
      </c>
      <c r="M40">
        <f t="shared" si="14"/>
        <v>0.113175</v>
      </c>
      <c r="N40">
        <f t="shared" si="14"/>
        <v>4.6917000000000014E-2</v>
      </c>
      <c r="O40">
        <f t="shared" si="14"/>
        <v>0.10750000000000001</v>
      </c>
      <c r="P40">
        <f t="shared" si="14"/>
        <v>0.11100100000000002</v>
      </c>
      <c r="Q40">
        <f t="shared" si="14"/>
        <v>0.116815</v>
      </c>
      <c r="R40">
        <f t="shared" si="14"/>
        <v>0.137545</v>
      </c>
      <c r="S40">
        <f t="shared" si="14"/>
        <v>0.15323300000000001</v>
      </c>
      <c r="T40">
        <f t="shared" si="14"/>
        <v>0.18783200000000003</v>
      </c>
      <c r="U40">
        <f t="shared" si="14"/>
        <v>0.23457199999999997</v>
      </c>
      <c r="V40">
        <f t="shared" si="14"/>
        <v>0.207427</v>
      </c>
      <c r="W40">
        <f t="shared" si="14"/>
        <v>0.158747</v>
      </c>
      <c r="X40">
        <f t="shared" si="14"/>
        <v>0.13626899999999997</v>
      </c>
      <c r="Y40">
        <f t="shared" si="14"/>
        <v>0.10860300000000001</v>
      </c>
      <c r="Z40">
        <f t="shared" si="14"/>
        <v>0.109454</v>
      </c>
      <c r="AA40">
        <f t="shared" si="14"/>
        <v>0.11211900000000001</v>
      </c>
      <c r="AB40">
        <f t="shared" si="14"/>
        <v>0.11365500000000001</v>
      </c>
      <c r="AC40">
        <f t="shared" si="14"/>
        <v>0.11977699999999998</v>
      </c>
      <c r="AD40">
        <f t="shared" si="14"/>
        <v>0.14052999999999999</v>
      </c>
      <c r="AE40">
        <f t="shared" si="14"/>
        <v>0.16642799999999999</v>
      </c>
      <c r="AF40">
        <f t="shared" si="14"/>
        <v>0.19442200000000004</v>
      </c>
      <c r="AG40">
        <f t="shared" si="14"/>
        <v>0.246587</v>
      </c>
      <c r="AH40">
        <f t="shared" si="14"/>
        <v>0.20522099999999999</v>
      </c>
      <c r="AI40">
        <f t="shared" si="14"/>
        <v>0.14487499999999998</v>
      </c>
      <c r="AJ40">
        <f t="shared" si="14"/>
        <v>0.11008599999999999</v>
      </c>
      <c r="AK40">
        <f t="shared" si="14"/>
        <v>0.111668</v>
      </c>
      <c r="AL40">
        <f t="shared" si="14"/>
        <v>0.11505599999999999</v>
      </c>
      <c r="AM40">
        <f t="shared" si="14"/>
        <v>0.10791700000000001</v>
      </c>
      <c r="AN40">
        <f t="shared" si="14"/>
        <v>0.11393899999999998</v>
      </c>
      <c r="AO40">
        <f t="shared" si="14"/>
        <v>0.11278999999999999</v>
      </c>
      <c r="AP40">
        <f t="shared" si="14"/>
        <v>0.12705999999999998</v>
      </c>
      <c r="AQ40">
        <f t="shared" si="14"/>
        <v>0.17230700000000002</v>
      </c>
      <c r="AR40">
        <f t="shared" si="14"/>
        <v>0.189969</v>
      </c>
      <c r="AS40">
        <f t="shared" si="14"/>
        <v>0.220916</v>
      </c>
      <c r="AT40">
        <f t="shared" si="14"/>
        <v>0.21629200000000004</v>
      </c>
      <c r="AU40">
        <f t="shared" si="14"/>
        <v>0.16556000000000001</v>
      </c>
      <c r="AV40">
        <f t="shared" si="14"/>
        <v>0.12203200000000002</v>
      </c>
      <c r="AW40">
        <f t="shared" si="14"/>
        <v>0.11690400000000001</v>
      </c>
      <c r="AX40">
        <f t="shared" si="14"/>
        <v>0.10832300000000002</v>
      </c>
      <c r="AY40">
        <f t="shared" si="14"/>
        <v>0.11249699999999999</v>
      </c>
      <c r="AZ40">
        <f t="shared" si="14"/>
        <v>0.11044299999999999</v>
      </c>
      <c r="BA40">
        <f t="shared" si="14"/>
        <v>0.11276400000000002</v>
      </c>
      <c r="BB40">
        <f t="shared" si="14"/>
        <v>0.12692100000000001</v>
      </c>
      <c r="BC40">
        <f t="shared" si="14"/>
        <v>0.152619</v>
      </c>
      <c r="BD40">
        <f t="shared" si="14"/>
        <v>0.15729899999999999</v>
      </c>
      <c r="BE40">
        <f t="shared" si="14"/>
        <v>0.17185200000000003</v>
      </c>
      <c r="BF40">
        <f t="shared" si="14"/>
        <v>0.17421500000000001</v>
      </c>
      <c r="BG40">
        <f t="shared" si="14"/>
        <v>0.13681199999999999</v>
      </c>
      <c r="BH40">
        <f t="shared" si="14"/>
        <v>0.12357999999999998</v>
      </c>
      <c r="BI40">
        <f t="shared" si="14"/>
        <v>0.11606900000000001</v>
      </c>
      <c r="BJ40">
        <f t="shared" si="14"/>
        <v>0.11013100000000001</v>
      </c>
      <c r="BK40">
        <f t="shared" si="14"/>
        <v>0.108213</v>
      </c>
      <c r="BL40">
        <f t="shared" si="14"/>
        <v>0.108404</v>
      </c>
      <c r="BM40">
        <f t="shared" si="14"/>
        <v>0.11143900000000001</v>
      </c>
      <c r="BN40">
        <f t="shared" si="14"/>
        <v>0.14851300000000001</v>
      </c>
      <c r="BO40">
        <f t="shared" ref="BO40:DZ40" si="15">SUM(BO34:BO39)</f>
        <v>0.186254</v>
      </c>
      <c r="BP40">
        <f t="shared" si="15"/>
        <v>0.260266</v>
      </c>
      <c r="BQ40">
        <f t="shared" si="15"/>
        <v>0.29997200000000002</v>
      </c>
      <c r="BR40">
        <f t="shared" si="15"/>
        <v>0.23577899999999993</v>
      </c>
      <c r="BS40">
        <f t="shared" si="15"/>
        <v>0.17127399999999998</v>
      </c>
      <c r="BT40">
        <f t="shared" si="15"/>
        <v>0.11891799999999998</v>
      </c>
      <c r="BU40">
        <f t="shared" si="15"/>
        <v>0.117258</v>
      </c>
      <c r="BV40">
        <f t="shared" si="15"/>
        <v>0.12575900000000001</v>
      </c>
      <c r="BW40">
        <f t="shared" si="15"/>
        <v>0.11849799999999998</v>
      </c>
      <c r="BX40">
        <f t="shared" si="15"/>
        <v>0.12260500000000002</v>
      </c>
      <c r="BY40">
        <f t="shared" si="15"/>
        <v>0.12836700000000001</v>
      </c>
      <c r="BZ40">
        <f t="shared" si="15"/>
        <v>0.15889200000000003</v>
      </c>
      <c r="CA40">
        <f t="shared" si="15"/>
        <v>0.18465299999999998</v>
      </c>
      <c r="CB40">
        <f t="shared" si="15"/>
        <v>0.235626</v>
      </c>
      <c r="CC40">
        <f t="shared" si="15"/>
        <v>0.27407899999999996</v>
      </c>
      <c r="CD40">
        <f t="shared" si="15"/>
        <v>0.24070900000000001</v>
      </c>
      <c r="CE40">
        <f t="shared" si="15"/>
        <v>0.178121</v>
      </c>
      <c r="CF40">
        <f t="shared" si="15"/>
        <v>0.15205099999999999</v>
      </c>
      <c r="CG40">
        <f t="shared" si="15"/>
        <v>0.13999400000000001</v>
      </c>
      <c r="CH40">
        <f t="shared" si="15"/>
        <v>0.13103799999999999</v>
      </c>
      <c r="CI40">
        <f t="shared" si="15"/>
        <v>0.12827399999999997</v>
      </c>
      <c r="CJ40">
        <f t="shared" si="15"/>
        <v>0.12644100000000003</v>
      </c>
      <c r="CK40">
        <f t="shared" si="15"/>
        <v>0.13563700000000004</v>
      </c>
      <c r="CL40">
        <f t="shared" si="15"/>
        <v>0.14002100000000001</v>
      </c>
      <c r="CM40">
        <f t="shared" si="15"/>
        <v>0.17763899999999999</v>
      </c>
      <c r="CN40">
        <f t="shared" si="15"/>
        <v>0.20454600000000001</v>
      </c>
      <c r="CO40">
        <f t="shared" si="15"/>
        <v>0.26711600000000002</v>
      </c>
      <c r="CP40">
        <f t="shared" si="15"/>
        <v>0.23133699999999996</v>
      </c>
      <c r="CQ40">
        <f t="shared" si="15"/>
        <v>0.168382</v>
      </c>
      <c r="CR40">
        <f t="shared" si="15"/>
        <v>0.141177</v>
      </c>
      <c r="CS40">
        <f t="shared" si="15"/>
        <v>0.12968699999999997</v>
      </c>
      <c r="CT40">
        <f t="shared" si="15"/>
        <v>0.121535</v>
      </c>
      <c r="CU40">
        <f t="shared" si="15"/>
        <v>0.118079</v>
      </c>
      <c r="CV40">
        <f t="shared" si="15"/>
        <v>0.118899</v>
      </c>
      <c r="CW40">
        <f t="shared" si="15"/>
        <v>0.12579699999999999</v>
      </c>
      <c r="CX40">
        <f t="shared" si="15"/>
        <v>0.15826299999999999</v>
      </c>
      <c r="CY40">
        <f t="shared" si="15"/>
        <v>0.182917</v>
      </c>
      <c r="CZ40">
        <f t="shared" si="15"/>
        <v>0.20247000000000001</v>
      </c>
      <c r="DA40">
        <f t="shared" si="15"/>
        <v>0.20054</v>
      </c>
      <c r="DB40">
        <f t="shared" si="15"/>
        <v>0.197047</v>
      </c>
      <c r="DC40">
        <f t="shared" si="15"/>
        <v>0.15849399999999997</v>
      </c>
      <c r="DD40">
        <f t="shared" si="15"/>
        <v>0.136158</v>
      </c>
      <c r="DE40">
        <f t="shared" si="15"/>
        <v>0.12190700000000002</v>
      </c>
      <c r="DF40">
        <f t="shared" si="15"/>
        <v>0.12074000000000001</v>
      </c>
      <c r="DG40">
        <f t="shared" si="15"/>
        <v>0.11230700000000002</v>
      </c>
      <c r="DH40">
        <f t="shared" si="15"/>
        <v>0.11317199999999997</v>
      </c>
      <c r="DI40">
        <f t="shared" si="15"/>
        <v>0.12259899999999996</v>
      </c>
      <c r="DJ40">
        <f t="shared" si="15"/>
        <v>0.149645</v>
      </c>
      <c r="DK40">
        <f t="shared" si="15"/>
        <v>0.18502400000000002</v>
      </c>
      <c r="DL40">
        <f t="shared" si="15"/>
        <v>0.23638100000000004</v>
      </c>
      <c r="DM40">
        <f t="shared" si="15"/>
        <v>0.27551599999999998</v>
      </c>
      <c r="DN40">
        <f t="shared" si="15"/>
        <v>0.245647</v>
      </c>
      <c r="DO40">
        <f t="shared" si="15"/>
        <v>0.18315899999999999</v>
      </c>
      <c r="DP40">
        <f t="shared" si="15"/>
        <v>0.14432200000000001</v>
      </c>
      <c r="DQ40">
        <f t="shared" si="15"/>
        <v>0.13642399999999999</v>
      </c>
      <c r="DR40">
        <f t="shared" si="15"/>
        <v>0.12839000000000003</v>
      </c>
      <c r="DS40">
        <f t="shared" si="15"/>
        <v>0.124903</v>
      </c>
      <c r="DT40">
        <f t="shared" si="15"/>
        <v>0.12696399999999999</v>
      </c>
      <c r="DU40">
        <f t="shared" si="15"/>
        <v>0.13757200000000003</v>
      </c>
      <c r="DV40">
        <f t="shared" si="15"/>
        <v>0.16099599999999997</v>
      </c>
      <c r="DW40">
        <f t="shared" si="15"/>
        <v>0.19503799999999999</v>
      </c>
      <c r="DX40">
        <f t="shared" si="15"/>
        <v>0.221716</v>
      </c>
      <c r="DY40">
        <f t="shared" si="15"/>
        <v>0.23818300000000003</v>
      </c>
      <c r="DZ40">
        <f t="shared" si="15"/>
        <v>0.20769099999999999</v>
      </c>
      <c r="EA40">
        <f t="shared" ref="EA40:FY40" si="16">SUM(EA34:EA39)</f>
        <v>0.166882</v>
      </c>
      <c r="EB40">
        <f t="shared" si="16"/>
        <v>0.13321099999999997</v>
      </c>
      <c r="EC40">
        <f t="shared" si="16"/>
        <v>0.12816699999999998</v>
      </c>
      <c r="ED40">
        <f t="shared" si="16"/>
        <v>0.11777499999999999</v>
      </c>
      <c r="EE40">
        <f t="shared" si="16"/>
        <v>0.11924599999999996</v>
      </c>
      <c r="EF40">
        <f t="shared" si="16"/>
        <v>0.11468100000000001</v>
      </c>
      <c r="EG40">
        <f t="shared" si="16"/>
        <v>0.12936500000000001</v>
      </c>
      <c r="EH40">
        <f t="shared" si="16"/>
        <v>0.16910100000000003</v>
      </c>
      <c r="EI40">
        <f t="shared" si="16"/>
        <v>0.19186900000000004</v>
      </c>
      <c r="EJ40">
        <f t="shared" si="16"/>
        <v>0.25380700000000006</v>
      </c>
      <c r="EK40">
        <f t="shared" si="16"/>
        <v>0.32296400000000003</v>
      </c>
      <c r="EL40">
        <f t="shared" si="16"/>
        <v>0.25579700000000005</v>
      </c>
      <c r="EM40">
        <f t="shared" si="16"/>
        <v>0.17139099999999999</v>
      </c>
      <c r="EN40">
        <f t="shared" si="16"/>
        <v>0.15065100000000003</v>
      </c>
      <c r="EO40">
        <f t="shared" si="16"/>
        <v>0.13705700000000001</v>
      </c>
      <c r="EP40">
        <f t="shared" si="16"/>
        <v>0.13422799999999996</v>
      </c>
      <c r="EQ40">
        <f t="shared" si="16"/>
        <v>0.12961699999999998</v>
      </c>
      <c r="ER40">
        <f t="shared" si="16"/>
        <v>0.134739</v>
      </c>
      <c r="ES40">
        <f t="shared" si="16"/>
        <v>0.14086699999999996</v>
      </c>
      <c r="ET40">
        <f t="shared" si="16"/>
        <v>0.17394699999999999</v>
      </c>
      <c r="EU40">
        <f t="shared" si="16"/>
        <v>0.22044299999999997</v>
      </c>
      <c r="EV40">
        <f t="shared" si="16"/>
        <v>0.26564199999999993</v>
      </c>
      <c r="EW40">
        <f t="shared" si="16"/>
        <v>0.25831199999999999</v>
      </c>
      <c r="EX40">
        <f t="shared" si="16"/>
        <v>0.24738800000000002</v>
      </c>
      <c r="EY40">
        <f t="shared" si="16"/>
        <v>0.18877100000000002</v>
      </c>
      <c r="EZ40">
        <f t="shared" si="16"/>
        <v>0.15044399999999999</v>
      </c>
      <c r="FA40">
        <f t="shared" si="16"/>
        <v>0.10989000000000002</v>
      </c>
      <c r="FB40">
        <f t="shared" si="16"/>
        <v>7.9794000000000018E-2</v>
      </c>
      <c r="FC40">
        <f t="shared" si="16"/>
        <v>0.13295799999999999</v>
      </c>
      <c r="FD40">
        <f t="shared" si="16"/>
        <v>0.13295799999999999</v>
      </c>
      <c r="FE40">
        <f t="shared" si="16"/>
        <v>0.140013</v>
      </c>
      <c r="FF40">
        <f t="shared" si="16"/>
        <v>0.17761599999999997</v>
      </c>
      <c r="FG40">
        <f t="shared" si="16"/>
        <v>0.20045299999999996</v>
      </c>
      <c r="FH40">
        <f t="shared" si="16"/>
        <v>0.27212999999999998</v>
      </c>
      <c r="FI40">
        <f t="shared" si="16"/>
        <v>0.277806</v>
      </c>
      <c r="FJ40">
        <f t="shared" si="16"/>
        <v>0.24907600000000002</v>
      </c>
      <c r="FK40">
        <f t="shared" si="16"/>
        <v>0.172735</v>
      </c>
      <c r="FL40">
        <f t="shared" si="16"/>
        <v>8.4767000000000037E-2</v>
      </c>
      <c r="FM40">
        <f t="shared" si="16"/>
        <v>9.2871000000000023E-2</v>
      </c>
      <c r="FN40">
        <f t="shared" si="16"/>
        <v>0.12547700000000001</v>
      </c>
      <c r="FO40">
        <f t="shared" si="16"/>
        <v>0.12901199999999999</v>
      </c>
      <c r="FP40">
        <f t="shared" si="16"/>
        <v>0.13352600000000003</v>
      </c>
      <c r="FQ40">
        <f t="shared" si="16"/>
        <v>0.14382</v>
      </c>
      <c r="FR40">
        <f t="shared" si="16"/>
        <v>0.17894399999999999</v>
      </c>
      <c r="FS40">
        <f t="shared" si="16"/>
        <v>0.22364299999999998</v>
      </c>
      <c r="FT40">
        <f t="shared" si="16"/>
        <v>0.25012299999999998</v>
      </c>
      <c r="FU40">
        <f t="shared" si="16"/>
        <v>0.26964499999999997</v>
      </c>
      <c r="FV40">
        <f t="shared" si="16"/>
        <v>0.23306900000000003</v>
      </c>
      <c r="FW40">
        <f t="shared" si="16"/>
        <v>0.17959199999999997</v>
      </c>
      <c r="FX40">
        <f t="shared" si="16"/>
        <v>0.146123</v>
      </c>
      <c r="FY40">
        <f t="shared" si="16"/>
        <v>0.13941500000000004</v>
      </c>
      <c r="FZ40">
        <f t="shared" si="0"/>
        <v>2.6592401155665288E-3</v>
      </c>
      <c r="GB40" s="21">
        <f>SUM(GB34:GB39)</f>
        <v>133.18308662229299</v>
      </c>
    </row>
  </sheetData>
  <phoneticPr fontId="1" type="noConversion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001D888-54E0-4890-86EA-FF98A911F956}">
  <dimension ref="A1:G7"/>
  <sheetViews>
    <sheetView workbookViewId="0">
      <selection activeCell="G1" sqref="G1"/>
    </sheetView>
  </sheetViews>
  <sheetFormatPr defaultRowHeight="13.9" x14ac:dyDescent="0.4"/>
  <cols>
    <col min="2" max="2" width="9.1328125" bestFit="1" customWidth="1"/>
    <col min="3" max="4" width="9.46484375" bestFit="1" customWidth="1"/>
    <col min="5" max="5" width="9.1328125" bestFit="1" customWidth="1"/>
    <col min="6" max="6" width="9.46484375" bestFit="1" customWidth="1"/>
  </cols>
  <sheetData>
    <row r="1" spans="1:7" x14ac:dyDescent="0.4">
      <c r="B1" t="s">
        <v>20</v>
      </c>
      <c r="C1" t="s">
        <v>21</v>
      </c>
      <c r="D1" t="s">
        <v>3</v>
      </c>
      <c r="E1" t="s">
        <v>85</v>
      </c>
      <c r="F1" t="s">
        <v>2</v>
      </c>
      <c r="G1" t="s">
        <v>86</v>
      </c>
    </row>
    <row r="2" spans="1:7" x14ac:dyDescent="0.4">
      <c r="A2" t="s">
        <v>8</v>
      </c>
      <c r="B2" s="21">
        <v>5.1676237656607569</v>
      </c>
      <c r="C2" s="21">
        <v>4.3978821882777046</v>
      </c>
      <c r="D2" s="21">
        <v>4.3159848604926667</v>
      </c>
      <c r="E2" s="21">
        <v>4.6636849892572805</v>
      </c>
      <c r="F2" s="21">
        <v>5.1208890357108521</v>
      </c>
      <c r="G2" s="21">
        <f>AVERAGE(B2:F2)</f>
        <v>4.7332129678798527</v>
      </c>
    </row>
    <row r="3" spans="1:7" x14ac:dyDescent="0.4">
      <c r="A3" t="s">
        <v>10</v>
      </c>
      <c r="B3" s="21">
        <v>8.3045568070802833</v>
      </c>
      <c r="C3" s="21">
        <v>8.0922256331044693</v>
      </c>
      <c r="D3" s="21">
        <v>8.1023607216570177</v>
      </c>
      <c r="E3" s="21">
        <v>8.9448648182354713</v>
      </c>
      <c r="F3" s="21">
        <v>8.9017154402003538</v>
      </c>
      <c r="G3" s="21">
        <f t="shared" ref="G3:G6" si="0">AVERAGE(B3:F3)</f>
        <v>8.469144684055518</v>
      </c>
    </row>
    <row r="4" spans="1:7" x14ac:dyDescent="0.4">
      <c r="A4" t="s">
        <v>11</v>
      </c>
      <c r="B4" s="21">
        <v>15.03993896239222</v>
      </c>
      <c r="C4" s="21">
        <v>14.983862320360982</v>
      </c>
      <c r="D4" s="21">
        <v>13.379347121102176</v>
      </c>
      <c r="E4" s="21">
        <v>14.999780540512704</v>
      </c>
      <c r="F4" s="21">
        <v>14.993814121509681</v>
      </c>
      <c r="G4" s="21">
        <f t="shared" si="0"/>
        <v>14.679348613175554</v>
      </c>
    </row>
    <row r="5" spans="1:7" x14ac:dyDescent="0.4">
      <c r="A5" t="s">
        <v>12</v>
      </c>
      <c r="B5" s="21">
        <v>26.271681380074522</v>
      </c>
      <c r="C5" s="21">
        <v>37.301575871235713</v>
      </c>
      <c r="D5" s="21">
        <v>26.56007974285091</v>
      </c>
      <c r="E5" s="21">
        <v>27.983719448094153</v>
      </c>
      <c r="F5" s="21">
        <v>32.361495915688181</v>
      </c>
      <c r="G5" s="21">
        <f t="shared" si="0"/>
        <v>30.095710471588696</v>
      </c>
    </row>
    <row r="6" spans="1:7" x14ac:dyDescent="0.4">
      <c r="A6" t="s">
        <v>13</v>
      </c>
      <c r="B6" s="21">
        <v>25.973310328197385</v>
      </c>
      <c r="C6" s="21">
        <v>96.690265563923489</v>
      </c>
      <c r="D6" s="21">
        <v>100.55014379518863</v>
      </c>
      <c r="E6" s="21">
        <v>15.669444043466507</v>
      </c>
      <c r="F6" s="21">
        <v>95.520572398049907</v>
      </c>
      <c r="G6" s="21">
        <f t="shared" si="0"/>
        <v>66.880747225765191</v>
      </c>
    </row>
    <row r="7" spans="1:7" x14ac:dyDescent="0.4">
      <c r="B7" s="21"/>
      <c r="C7" s="21"/>
      <c r="D7" s="21"/>
      <c r="E7" s="21"/>
      <c r="F7" s="21"/>
    </row>
  </sheetData>
  <phoneticPr fontId="1" type="noConversion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2F85E51-09DE-4DC1-B13A-84BB847B37F2}">
  <dimension ref="A1:AH181"/>
  <sheetViews>
    <sheetView topLeftCell="P1" workbookViewId="0">
      <selection activeCell="V1" sqref="V1"/>
    </sheetView>
  </sheetViews>
  <sheetFormatPr defaultRowHeight="13.9" x14ac:dyDescent="0.4"/>
  <cols>
    <col min="7" max="7" width="3.33203125" style="19" customWidth="1"/>
    <col min="14" max="14" width="3.46484375" style="19" customWidth="1"/>
    <col min="21" max="21" width="2.53125" style="19" customWidth="1"/>
    <col min="28" max="28" width="3.33203125" style="19" customWidth="1"/>
  </cols>
  <sheetData>
    <row r="1" spans="1:34" x14ac:dyDescent="0.4">
      <c r="A1" t="s">
        <v>52</v>
      </c>
      <c r="B1" t="s">
        <v>10</v>
      </c>
      <c r="C1" t="s">
        <v>11</v>
      </c>
      <c r="D1" t="s">
        <v>12</v>
      </c>
      <c r="E1" t="s">
        <v>13</v>
      </c>
      <c r="F1" t="s">
        <v>14</v>
      </c>
      <c r="H1" t="s">
        <v>53</v>
      </c>
      <c r="I1" t="s">
        <v>10</v>
      </c>
      <c r="J1" t="s">
        <v>11</v>
      </c>
      <c r="K1" t="s">
        <v>12</v>
      </c>
      <c r="L1" t="s">
        <v>13</v>
      </c>
      <c r="M1" t="s">
        <v>14</v>
      </c>
      <c r="O1" t="s">
        <v>54</v>
      </c>
      <c r="P1" t="s">
        <v>10</v>
      </c>
      <c r="Q1" t="s">
        <v>11</v>
      </c>
      <c r="R1" t="s">
        <v>12</v>
      </c>
      <c r="S1" t="s">
        <v>13</v>
      </c>
      <c r="T1" t="s">
        <v>14</v>
      </c>
      <c r="V1" t="s">
        <v>87</v>
      </c>
      <c r="W1" t="s">
        <v>10</v>
      </c>
      <c r="X1" t="s">
        <v>11</v>
      </c>
      <c r="Y1" t="s">
        <v>12</v>
      </c>
      <c r="Z1" t="s">
        <v>13</v>
      </c>
      <c r="AA1" t="s">
        <v>14</v>
      </c>
      <c r="AC1" t="s">
        <v>56</v>
      </c>
      <c r="AD1" t="s">
        <v>10</v>
      </c>
      <c r="AE1" t="s">
        <v>11</v>
      </c>
      <c r="AF1" t="s">
        <v>12</v>
      </c>
      <c r="AG1" t="s">
        <v>13</v>
      </c>
      <c r="AH1" t="s">
        <v>15</v>
      </c>
    </row>
    <row r="2" spans="1:34" x14ac:dyDescent="0.4">
      <c r="A2">
        <v>31121.880780345218</v>
      </c>
      <c r="B2">
        <v>-4646.6454696916153</v>
      </c>
      <c r="C2">
        <v>-17756.980189260914</v>
      </c>
      <c r="D2">
        <v>-31304.476900314541</v>
      </c>
      <c r="E2">
        <v>5022.5749175228484</v>
      </c>
      <c r="F2">
        <v>17563.646861399004</v>
      </c>
      <c r="H2">
        <v>256432.60503108753</v>
      </c>
      <c r="I2">
        <v>-289771.34825891937</v>
      </c>
      <c r="J2">
        <v>-103554.08510713387</v>
      </c>
      <c r="K2">
        <v>-168076.08099468111</v>
      </c>
      <c r="L2">
        <v>91785.034306406218</v>
      </c>
      <c r="M2">
        <v>213183.87502324063</v>
      </c>
      <c r="O2">
        <v>-26.683855234248242</v>
      </c>
      <c r="P2">
        <v>-17.157076940301405</v>
      </c>
      <c r="Q2">
        <v>-2.714824680997312</v>
      </c>
      <c r="R2">
        <v>10.547276504167428</v>
      </c>
      <c r="S2">
        <v>-0.80246712592841618</v>
      </c>
      <c r="T2">
        <v>37.37968599338501</v>
      </c>
      <c r="V2">
        <v>-14.759236493451658</v>
      </c>
      <c r="W2">
        <v>-78.128180069918429</v>
      </c>
      <c r="X2">
        <v>-10.228520540019449</v>
      </c>
      <c r="Y2">
        <v>24.005848876253118</v>
      </c>
      <c r="Z2">
        <v>-1.1082048913306011</v>
      </c>
      <c r="AA2">
        <v>100.33522560846701</v>
      </c>
      <c r="AC2">
        <v>2.3386533176917634E-2</v>
      </c>
      <c r="AD2">
        <v>-2.8248575655154304E-2</v>
      </c>
      <c r="AE2">
        <v>-3.4345060350337277E-2</v>
      </c>
      <c r="AF2">
        <v>6.2730973849073153E-3</v>
      </c>
      <c r="AG2">
        <v>-9.8436811680399638E-4</v>
      </c>
      <c r="AH2">
        <v>0.14911237356047063</v>
      </c>
    </row>
    <row r="3" spans="1:34" x14ac:dyDescent="0.4">
      <c r="A3">
        <v>43717.848654113564</v>
      </c>
      <c r="B3">
        <v>-16368.41295805528</v>
      </c>
      <c r="C3">
        <v>-18305.916737162879</v>
      </c>
      <c r="D3">
        <v>-31641.509200615896</v>
      </c>
      <c r="E3">
        <v>5070.1198865418737</v>
      </c>
      <c r="F3">
        <v>17527.870355178617</v>
      </c>
      <c r="H3">
        <v>411585.33142267115</v>
      </c>
      <c r="I3">
        <v>-424154.28390096175</v>
      </c>
      <c r="J3">
        <v>-120831.14660960675</v>
      </c>
      <c r="K3">
        <v>-172019.2798447581</v>
      </c>
      <c r="L3">
        <v>91794.952937556169</v>
      </c>
      <c r="M3">
        <v>213624.42599509927</v>
      </c>
      <c r="O3">
        <v>-19.787159537077212</v>
      </c>
      <c r="P3">
        <v>-17.182275889653251</v>
      </c>
      <c r="Q3">
        <v>-2.507571987363411</v>
      </c>
      <c r="R3">
        <v>10.319654326478956</v>
      </c>
      <c r="S3">
        <v>-0.78967174400614226</v>
      </c>
      <c r="T3">
        <v>37.365902104676415</v>
      </c>
      <c r="V3">
        <v>3.8895102130243133</v>
      </c>
      <c r="W3">
        <v>-77.651658408938985</v>
      </c>
      <c r="X3">
        <v>-12.612689520707377</v>
      </c>
      <c r="Y3">
        <v>23.868680473655012</v>
      </c>
      <c r="Z3">
        <v>-1.0922597034475814</v>
      </c>
      <c r="AA3">
        <v>100.27743766641461</v>
      </c>
      <c r="AC3">
        <v>-1.8253782451770669E-2</v>
      </c>
      <c r="AD3">
        <v>-2.831827001889101E-2</v>
      </c>
      <c r="AE3">
        <v>-3.9053238972792989E-2</v>
      </c>
      <c r="AF3">
        <v>6.6706837588219117E-3</v>
      </c>
      <c r="AG3">
        <v>-1.0987360492583087E-3</v>
      </c>
      <c r="AH3">
        <v>0.14915934373389106</v>
      </c>
    </row>
    <row r="4" spans="1:34" x14ac:dyDescent="0.4">
      <c r="A4">
        <v>40797.82859549539</v>
      </c>
      <c r="B4">
        <v>-18912.892081141352</v>
      </c>
      <c r="C4">
        <v>-13022.635303602492</v>
      </c>
      <c r="D4">
        <v>-31246.749443797489</v>
      </c>
      <c r="E4">
        <v>5094.411601704749</v>
      </c>
      <c r="F4">
        <v>17490.657431341191</v>
      </c>
      <c r="H4">
        <v>607200.90747439838</v>
      </c>
      <c r="I4">
        <v>-429847.51187437773</v>
      </c>
      <c r="J4">
        <v>-87760.328229031569</v>
      </c>
      <c r="K4">
        <v>-175967.83420438124</v>
      </c>
      <c r="L4">
        <v>91400.36951037019</v>
      </c>
      <c r="M4">
        <v>214084.79732302198</v>
      </c>
      <c r="O4">
        <v>-8.0566653442043332</v>
      </c>
      <c r="P4">
        <v>-13.861212602477314</v>
      </c>
      <c r="Q4">
        <v>-0.3720115859736004</v>
      </c>
      <c r="R4">
        <v>8.9682124745373013</v>
      </c>
      <c r="S4">
        <v>-0.77925566931826751</v>
      </c>
      <c r="T4">
        <v>37.350932727436216</v>
      </c>
      <c r="V4">
        <v>6.5453721648244692</v>
      </c>
      <c r="W4">
        <v>-54.872548420328386</v>
      </c>
      <c r="X4">
        <v>-9.1652947203780659</v>
      </c>
      <c r="Y4">
        <v>21.873944896334667</v>
      </c>
      <c r="Z4">
        <v>-1.0745772987009587</v>
      </c>
      <c r="AA4">
        <v>100.21811134824829</v>
      </c>
      <c r="AC4">
        <v>1.7848206164181705E-2</v>
      </c>
      <c r="AD4">
        <v>-2.9603711011508861E-2</v>
      </c>
      <c r="AE4">
        <v>-3.2909753987491776E-2</v>
      </c>
      <c r="AF4">
        <v>7.0526258533576257E-3</v>
      </c>
      <c r="AG4">
        <v>-1.2263938130669394E-3</v>
      </c>
      <c r="AH4">
        <v>0.14921002679452824</v>
      </c>
    </row>
    <row r="5" spans="1:34" x14ac:dyDescent="0.4">
      <c r="A5">
        <v>18946.752764624314</v>
      </c>
      <c r="B5">
        <v>-8161.2812611539139</v>
      </c>
      <c r="C5">
        <v>-3255.8242906431428</v>
      </c>
      <c r="D5">
        <v>-30075.774333094774</v>
      </c>
      <c r="E5">
        <v>5094.1020965440584</v>
      </c>
      <c r="F5">
        <v>17452.025023723458</v>
      </c>
      <c r="H5">
        <v>148702.48663203849</v>
      </c>
      <c r="I5">
        <v>-263024.13790082827</v>
      </c>
      <c r="J5">
        <v>-12161.85276658264</v>
      </c>
      <c r="K5">
        <v>-178665.43305329813</v>
      </c>
      <c r="L5">
        <v>90584.145686698728</v>
      </c>
      <c r="M5">
        <v>214564.79140197183</v>
      </c>
      <c r="O5">
        <v>-15.375902097121582</v>
      </c>
      <c r="P5">
        <v>-6.4496647886484757</v>
      </c>
      <c r="Q5">
        <v>3.2903611701939695</v>
      </c>
      <c r="R5">
        <v>6.6965295366140918</v>
      </c>
      <c r="S5">
        <v>-0.77109656234794244</v>
      </c>
      <c r="T5">
        <v>37.334782028660044</v>
      </c>
      <c r="V5">
        <v>21.702494722243227</v>
      </c>
      <c r="W5">
        <v>-19.848828585338371</v>
      </c>
      <c r="X5">
        <v>-0.49184464838411435</v>
      </c>
      <c r="Y5">
        <v>18.285355741778211</v>
      </c>
      <c r="Z5">
        <v>-1.0544543310768404</v>
      </c>
      <c r="AA5">
        <v>100.15727710077789</v>
      </c>
      <c r="AC5">
        <v>9.3341317888225757E-3</v>
      </c>
      <c r="AD5">
        <v>-3.3856665225467521E-2</v>
      </c>
      <c r="AE5">
        <v>-1.7085825306805975E-2</v>
      </c>
      <c r="AF5">
        <v>7.3830875011316509E-3</v>
      </c>
      <c r="AG5">
        <v>-1.3681338634565499E-3</v>
      </c>
      <c r="AH5">
        <v>0.14926440510577582</v>
      </c>
    </row>
    <row r="6" spans="1:34" x14ac:dyDescent="0.4">
      <c r="A6">
        <v>-11865.160074166506</v>
      </c>
      <c r="B6">
        <v>9231.8386974390269</v>
      </c>
      <c r="C6">
        <v>8235.7896435736402</v>
      </c>
      <c r="D6">
        <v>-28082.469117028133</v>
      </c>
      <c r="E6">
        <v>5068.0107840197561</v>
      </c>
      <c r="F6">
        <v>17411.990066162216</v>
      </c>
      <c r="H6">
        <v>-220020.22007346686</v>
      </c>
      <c r="I6">
        <v>14718.732699807602</v>
      </c>
      <c r="J6">
        <v>79389.738910817745</v>
      </c>
      <c r="K6">
        <v>-178484.87648704884</v>
      </c>
      <c r="L6">
        <v>89332.414322978468</v>
      </c>
      <c r="M6">
        <v>215064.2106269119</v>
      </c>
      <c r="O6">
        <v>-31.820357463469993</v>
      </c>
      <c r="P6">
        <v>2.9382872778180484</v>
      </c>
      <c r="Q6">
        <v>7.1710263839248567</v>
      </c>
      <c r="R6">
        <v>3.7870853222120218</v>
      </c>
      <c r="S6">
        <v>-0.76496693111220537</v>
      </c>
      <c r="T6">
        <v>37.317454175343379</v>
      </c>
      <c r="V6">
        <v>49.744204951514106</v>
      </c>
      <c r="W6">
        <v>11.136521204863971</v>
      </c>
      <c r="X6">
        <v>10.003189809672561</v>
      </c>
      <c r="Y6">
        <v>13.477161728616705</v>
      </c>
      <c r="Z6">
        <v>-1.031055265480461</v>
      </c>
      <c r="AA6">
        <v>100.0949653708131</v>
      </c>
      <c r="AC6">
        <v>2.1017711484231831E-3</v>
      </c>
      <c r="AD6">
        <v>-3.2299188323128371E-2</v>
      </c>
      <c r="AE6">
        <v>3.8576654422564798E-3</v>
      </c>
      <c r="AF6">
        <v>7.6207566633432703E-3</v>
      </c>
      <c r="AG6">
        <v>-1.5244659619219336E-3</v>
      </c>
      <c r="AH6">
        <v>0.14932246103102734</v>
      </c>
    </row>
    <row r="7" spans="1:34" x14ac:dyDescent="0.4">
      <c r="A7">
        <v>-37192.532018141064</v>
      </c>
      <c r="B7">
        <v>21551.076139840705</v>
      </c>
      <c r="C7">
        <v>18475.683060742784</v>
      </c>
      <c r="D7">
        <v>-25220.672230710283</v>
      </c>
      <c r="E7">
        <v>5015.8755557736768</v>
      </c>
      <c r="F7">
        <v>17370.569492494182</v>
      </c>
      <c r="H7">
        <v>-561553.79238666443</v>
      </c>
      <c r="I7">
        <v>275536.64954323909</v>
      </c>
      <c r="J7">
        <v>156577.76264256763</v>
      </c>
      <c r="K7">
        <v>-173787.7563058071</v>
      </c>
      <c r="L7">
        <v>87644.279113859549</v>
      </c>
      <c r="M7">
        <v>215582.85739280525</v>
      </c>
      <c r="O7">
        <v>5.3276905818702822</v>
      </c>
      <c r="P7">
        <v>9.9599435111824892</v>
      </c>
      <c r="Q7">
        <v>9.7730067598820654</v>
      </c>
      <c r="R7">
        <v>0.52590139151167836</v>
      </c>
      <c r="S7">
        <v>-0.76049557892829256</v>
      </c>
      <c r="T7">
        <v>37.298953334481773</v>
      </c>
      <c r="V7">
        <v>-3.9400128329632138</v>
      </c>
      <c r="W7">
        <v>27.447791890639778</v>
      </c>
      <c r="X7">
        <v>18.307052535394249</v>
      </c>
      <c r="Y7">
        <v>7.8283117746211257</v>
      </c>
      <c r="Z7">
        <v>-1.0036052728556797</v>
      </c>
      <c r="AA7">
        <v>100.03120660516375</v>
      </c>
      <c r="AC7">
        <v>-8.5762663999273559E-3</v>
      </c>
      <c r="AD7">
        <v>-1.6044233506251771E-2</v>
      </c>
      <c r="AE7">
        <v>2.4692511929895078E-2</v>
      </c>
      <c r="AF7">
        <v>7.7225562489854861E-3</v>
      </c>
      <c r="AG7">
        <v>-1.6947452063775792E-3</v>
      </c>
      <c r="AH7">
        <v>0.14938417693367617</v>
      </c>
    </row>
    <row r="8" spans="1:34" x14ac:dyDescent="0.4">
      <c r="A8">
        <v>31486.971989734964</v>
      </c>
      <c r="B8">
        <v>14490.276246629202</v>
      </c>
      <c r="C8">
        <v>24494.056495694364</v>
      </c>
      <c r="D8">
        <v>-21440.273729757864</v>
      </c>
      <c r="E8">
        <v>4938.3823611431908</v>
      </c>
      <c r="F8">
        <v>17327.78023655614</v>
      </c>
      <c r="H8">
        <v>501597.13428073685</v>
      </c>
      <c r="I8">
        <v>310607.74086567777</v>
      </c>
      <c r="J8">
        <v>189204.64533920627</v>
      </c>
      <c r="K8">
        <v>-162927.42317737796</v>
      </c>
      <c r="L8">
        <v>85531.768597142451</v>
      </c>
      <c r="M8">
        <v>216120.53409461459</v>
      </c>
      <c r="O8">
        <v>-3.8163465628430613</v>
      </c>
      <c r="P8">
        <v>8.7876728719438812</v>
      </c>
      <c r="Q8">
        <v>9.605194715585279</v>
      </c>
      <c r="R8">
        <v>-2.8006257127396159</v>
      </c>
      <c r="S8">
        <v>-0.75723684515509859</v>
      </c>
      <c r="T8">
        <v>37.279283673070715</v>
      </c>
      <c r="V8">
        <v>1.9144274912809907</v>
      </c>
      <c r="W8">
        <v>33.438759135190693</v>
      </c>
      <c r="X8">
        <v>20.430496426463211</v>
      </c>
      <c r="Y8">
        <v>1.7218011445698729</v>
      </c>
      <c r="Z8">
        <v>-0.97151544814430224</v>
      </c>
      <c r="AA8">
        <v>99.966031250639531</v>
      </c>
      <c r="AC8">
        <v>2.3275251121518729E-3</v>
      </c>
      <c r="AD8">
        <v>1.278618578670926E-2</v>
      </c>
      <c r="AE8">
        <v>4.0184430824855788E-2</v>
      </c>
      <c r="AF8">
        <v>7.6575221808132645E-3</v>
      </c>
      <c r="AG8">
        <v>-1.8771990816460749E-3</v>
      </c>
      <c r="AH8">
        <v>0.1494495351771159</v>
      </c>
    </row>
    <row r="9" spans="1:34" x14ac:dyDescent="0.4">
      <c r="A9">
        <v>-22030.711638491361</v>
      </c>
      <c r="B9">
        <v>-7345.6822715691696</v>
      </c>
      <c r="C9">
        <v>23998.070141846398</v>
      </c>
      <c r="D9">
        <v>-16741.854135290978</v>
      </c>
      <c r="E9">
        <v>4836.5386713202715</v>
      </c>
      <c r="F9">
        <v>17283.63923218484</v>
      </c>
      <c r="H9">
        <v>-405299.38912321464</v>
      </c>
      <c r="I9">
        <v>98997.154455299955</v>
      </c>
      <c r="J9">
        <v>155671.99594628369</v>
      </c>
      <c r="K9">
        <v>-144737.9778011335</v>
      </c>
      <c r="L9">
        <v>83011.173395461607</v>
      </c>
      <c r="M9">
        <v>216677.04312730292</v>
      </c>
      <c r="O9">
        <v>2.6368372345702813</v>
      </c>
      <c r="P9">
        <v>2.7565222088942685</v>
      </c>
      <c r="Q9">
        <v>5.6570999880624022</v>
      </c>
      <c r="R9">
        <v>-5.9345629052668594</v>
      </c>
      <c r="S9">
        <v>-0.75474430743137333</v>
      </c>
      <c r="T9">
        <v>37.258449358105786</v>
      </c>
      <c r="V9">
        <v>0.21469488163517095</v>
      </c>
      <c r="W9">
        <v>30.835208675876295</v>
      </c>
      <c r="X9">
        <v>13.688982808318016</v>
      </c>
      <c r="Y9">
        <v>-4.471955129662037</v>
      </c>
      <c r="Z9">
        <v>-0.93429959021779041</v>
      </c>
      <c r="AA9">
        <v>99.899469754050344</v>
      </c>
      <c r="AC9">
        <v>4.4448168778322261E-3</v>
      </c>
      <c r="AD9">
        <v>3.4268521835700914E-2</v>
      </c>
      <c r="AE9">
        <v>4.6022764299226887E-2</v>
      </c>
      <c r="AF9">
        <v>7.4100803990276706E-3</v>
      </c>
      <c r="AG9">
        <v>-2.0697015365276905E-3</v>
      </c>
      <c r="AH9">
        <v>0.14951851812474001</v>
      </c>
    </row>
    <row r="10" spans="1:34" x14ac:dyDescent="0.4">
      <c r="A10">
        <v>-9421.6042872674388</v>
      </c>
      <c r="B10">
        <v>-18428.858012486278</v>
      </c>
      <c r="C10">
        <v>17220.254018394688</v>
      </c>
      <c r="D10">
        <v>-11319.428581675649</v>
      </c>
      <c r="E10">
        <v>4711.4734498176549</v>
      </c>
      <c r="F10">
        <v>17238.163413217022</v>
      </c>
      <c r="H10">
        <v>-154728.00979677492</v>
      </c>
      <c r="I10">
        <v>-89337.48440664541</v>
      </c>
      <c r="J10">
        <v>66531.956410983563</v>
      </c>
      <c r="K10">
        <v>-119818.87291352764</v>
      </c>
      <c r="L10">
        <v>80100.223820131068</v>
      </c>
      <c r="M10">
        <v>217252.18688583336</v>
      </c>
      <c r="O10">
        <v>10.829434727266435</v>
      </c>
      <c r="P10">
        <v>-0.99995408554133403</v>
      </c>
      <c r="Q10">
        <v>-1.2647529644696154</v>
      </c>
      <c r="R10">
        <v>-8.7211429301234986</v>
      </c>
      <c r="S10">
        <v>-0.75258933095697955</v>
      </c>
      <c r="T10">
        <v>37.236454556582487</v>
      </c>
      <c r="V10">
        <v>-12.811905183709259</v>
      </c>
      <c r="W10">
        <v>18.426179551892542</v>
      </c>
      <c r="X10">
        <v>0.21577246644514148</v>
      </c>
      <c r="Y10">
        <v>-10.442719012631558</v>
      </c>
      <c r="Z10">
        <v>-0.89153358420261952</v>
      </c>
      <c r="AA10">
        <v>99.831552562205744</v>
      </c>
      <c r="AC10">
        <v>-1.4750159532548185E-2</v>
      </c>
      <c r="AD10">
        <v>3.2306644697261473E-2</v>
      </c>
      <c r="AE10">
        <v>4.1532049925973202E-2</v>
      </c>
      <c r="AF10">
        <v>6.9793636716334682E-3</v>
      </c>
      <c r="AG10">
        <v>-2.2700069022619507E-3</v>
      </c>
      <c r="AH10">
        <v>0.149591108139942</v>
      </c>
    </row>
    <row r="11" spans="1:34" x14ac:dyDescent="0.4">
      <c r="A11">
        <v>-6951.540299495603</v>
      </c>
      <c r="B11">
        <v>-14433.414321757959</v>
      </c>
      <c r="C11">
        <v>5051.8965021238946</v>
      </c>
      <c r="D11">
        <v>-5422.6969967688792</v>
      </c>
      <c r="E11">
        <v>4564.3854024090833</v>
      </c>
      <c r="F11">
        <v>17191.369713489461</v>
      </c>
      <c r="H11">
        <v>15814.80213113947</v>
      </c>
      <c r="I11">
        <v>-161970.80869998728</v>
      </c>
      <c r="J11">
        <v>-59233.402391416843</v>
      </c>
      <c r="K11">
        <v>-89273.720492272434</v>
      </c>
      <c r="L11">
        <v>76817.361687367986</v>
      </c>
      <c r="M11">
        <v>217845.76776516906</v>
      </c>
      <c r="O11">
        <v>43.510235568254252</v>
      </c>
      <c r="P11">
        <v>-2.6604453129525876</v>
      </c>
      <c r="Q11">
        <v>-9.8777609247668181</v>
      </c>
      <c r="R11">
        <v>-11.035124319896996</v>
      </c>
      <c r="S11">
        <v>-0.7503595701400414</v>
      </c>
      <c r="T11">
        <v>37.213303435496393</v>
      </c>
      <c r="V11">
        <v>-11.985426058961691</v>
      </c>
      <c r="W11">
        <v>2.5496300259483435</v>
      </c>
      <c r="X11">
        <v>-16.585973779502908</v>
      </c>
      <c r="Y11">
        <v>-15.897704531425083</v>
      </c>
      <c r="Z11">
        <v>-0.84283577797431519</v>
      </c>
      <c r="AA11">
        <v>99.762310121915647</v>
      </c>
      <c r="AC11">
        <v>-3.4135266848348091E-2</v>
      </c>
      <c r="AD11">
        <v>1.2289072532802247E-2</v>
      </c>
      <c r="AE11">
        <v>2.7045494198188354E-2</v>
      </c>
      <c r="AF11">
        <v>6.3682195023037087E-3</v>
      </c>
      <c r="AG11">
        <v>-2.4758069710615893E-3</v>
      </c>
      <c r="AH11">
        <v>0.14966728758611536</v>
      </c>
    </row>
    <row r="12" spans="1:34" x14ac:dyDescent="0.4">
      <c r="A12">
        <v>-11706.011418130884</v>
      </c>
      <c r="B12">
        <v>713.3120302660584</v>
      </c>
      <c r="C12">
        <v>-11242.021721288236</v>
      </c>
      <c r="D12">
        <v>694.85940683659214</v>
      </c>
      <c r="E12">
        <v>4396.5866354775717</v>
      </c>
      <c r="F12">
        <v>17143.275066838898</v>
      </c>
      <c r="H12">
        <v>71678.612573680381</v>
      </c>
      <c r="I12">
        <v>-110978.08621475421</v>
      </c>
      <c r="J12">
        <v>-198101.31159158854</v>
      </c>
      <c r="K12">
        <v>-54238.988837092809</v>
      </c>
      <c r="L12">
        <v>73182.185909482534</v>
      </c>
      <c r="M12">
        <v>218457.58816027263</v>
      </c>
      <c r="O12">
        <v>-1.8617014581245614</v>
      </c>
      <c r="P12">
        <v>-2.6159033140650885</v>
      </c>
      <c r="Q12">
        <v>-18.615114068030238</v>
      </c>
      <c r="R12">
        <v>-12.753056764292202</v>
      </c>
      <c r="S12">
        <v>-0.74767390101221309</v>
      </c>
      <c r="T12">
        <v>37.189000161842969</v>
      </c>
      <c r="V12">
        <v>-2.2229459421778186</v>
      </c>
      <c r="W12">
        <v>-11.01970517537457</v>
      </c>
      <c r="X12">
        <v>-32.553193789744469</v>
      </c>
      <c r="Y12">
        <v>-20.545200962138328</v>
      </c>
      <c r="Z12">
        <v>-0.78790473055465782</v>
      </c>
      <c r="AA12">
        <v>99.691772879989827</v>
      </c>
      <c r="AC12">
        <v>-1.6027138613624675E-2</v>
      </c>
      <c r="AD12">
        <v>-1.1091209796857498E-2</v>
      </c>
      <c r="AE12">
        <v>4.0412329482099911E-3</v>
      </c>
      <c r="AF12">
        <v>5.5797899166271378E-3</v>
      </c>
      <c r="AG12">
        <v>-2.684713281008666E-3</v>
      </c>
      <c r="AH12">
        <v>0.14974703882665372</v>
      </c>
    </row>
    <row r="13" spans="1:34" x14ac:dyDescent="0.4">
      <c r="A13">
        <v>-17839.030457088378</v>
      </c>
      <c r="B13">
        <v>18366.658282323333</v>
      </c>
      <c r="C13">
        <v>-28610.504020002616</v>
      </c>
      <c r="D13">
        <v>6779.518186624915</v>
      </c>
      <c r="E13">
        <v>4209.4616010406244</v>
      </c>
      <c r="F13">
        <v>17093.896407102122</v>
      </c>
      <c r="H13">
        <v>22689.093207332047</v>
      </c>
      <c r="I13">
        <v>17964.808605814105</v>
      </c>
      <c r="J13">
        <v>-313097.75438665744</v>
      </c>
      <c r="K13">
        <v>-15858.549683597099</v>
      </c>
      <c r="L13">
        <v>69214.951791001367</v>
      </c>
      <c r="M13">
        <v>219087.45046610705</v>
      </c>
      <c r="O13">
        <v>5.7149667111650286</v>
      </c>
      <c r="P13">
        <v>-0.33421690853269392</v>
      </c>
      <c r="Q13">
        <v>-25.099133064719975</v>
      </c>
      <c r="R13">
        <v>-13.75237299189371</v>
      </c>
      <c r="S13">
        <v>-0.74417209085143554</v>
      </c>
      <c r="T13">
        <v>37.163548902617819</v>
      </c>
      <c r="V13">
        <v>6.0891843536153427</v>
      </c>
      <c r="W13">
        <v>-19.937079519612062</v>
      </c>
      <c r="X13">
        <v>-41.92679575434564</v>
      </c>
      <c r="Y13">
        <v>-24.093790039983269</v>
      </c>
      <c r="Z13">
        <v>-0.72649070291242879</v>
      </c>
      <c r="AA13">
        <v>99.619971283238073</v>
      </c>
      <c r="AC13">
        <v>8.0537533739866978E-3</v>
      </c>
      <c r="AD13">
        <v>-2.4097921809738784E-2</v>
      </c>
      <c r="AE13">
        <v>-2.2335726257199776E-2</v>
      </c>
      <c r="AF13">
        <v>4.6188389031245943E-3</v>
      </c>
      <c r="AG13">
        <v>-2.8942884351232379E-3</v>
      </c>
      <c r="AH13">
        <v>0.14983034422495051</v>
      </c>
    </row>
    <row r="14" spans="1:34" x14ac:dyDescent="0.4">
      <c r="A14">
        <v>-16325.821047759997</v>
      </c>
      <c r="B14">
        <v>23855.213166662495</v>
      </c>
      <c r="C14">
        <v>-41158.556184379559</v>
      </c>
      <c r="D14">
        <v>12581.460201929796</v>
      </c>
      <c r="E14">
        <v>4004.4531954314007</v>
      </c>
      <c r="F14">
        <v>17043.250668115863</v>
      </c>
      <c r="H14">
        <v>-72107.361291432288</v>
      </c>
      <c r="I14">
        <v>123777.22402167511</v>
      </c>
      <c r="J14">
        <v>-361040.06855830428</v>
      </c>
      <c r="K14">
        <v>24698.558243019168</v>
      </c>
      <c r="L14">
        <v>64936.490507406677</v>
      </c>
      <c r="M14">
        <v>219735.15707763561</v>
      </c>
      <c r="O14">
        <v>7.0282474530460561</v>
      </c>
      <c r="P14">
        <v>1.8706780965361689</v>
      </c>
      <c r="Q14">
        <v>-26.860610214071542</v>
      </c>
      <c r="R14">
        <v>-13.918967556383464</v>
      </c>
      <c r="S14">
        <v>-0.73951059192255997</v>
      </c>
      <c r="T14">
        <v>37.136953824816423</v>
      </c>
      <c r="V14">
        <v>3.3687247754592216</v>
      </c>
      <c r="W14">
        <v>-22.000846628680375</v>
      </c>
      <c r="X14">
        <v>-40.099185841575633</v>
      </c>
      <c r="Y14">
        <v>-26.261132045589335</v>
      </c>
      <c r="Z14">
        <v>-0.6583883644388635</v>
      </c>
      <c r="AA14">
        <v>99.546935778469987</v>
      </c>
      <c r="AC14">
        <v>-3.8483419974972795E-2</v>
      </c>
      <c r="AD14">
        <v>-2.1130003500345714E-2</v>
      </c>
      <c r="AE14">
        <v>-4.3785474838315352E-2</v>
      </c>
      <c r="AF14">
        <v>3.5007785248657389E-3</v>
      </c>
      <c r="AG14">
        <v>-3.1020663556310668E-3</v>
      </c>
      <c r="AH14">
        <v>0.14991718614439919</v>
      </c>
    </row>
    <row r="15" spans="1:34" x14ac:dyDescent="0.4">
      <c r="A15">
        <v>2230.707945199707</v>
      </c>
      <c r="B15">
        <v>2426.8596672116473</v>
      </c>
      <c r="C15">
        <v>-43304.712511444799</v>
      </c>
      <c r="D15">
        <v>17872.755405312921</v>
      </c>
      <c r="E15">
        <v>3783.0347100036379</v>
      </c>
      <c r="F15">
        <v>16991.354783716888</v>
      </c>
      <c r="H15">
        <v>-110809.87872441659</v>
      </c>
      <c r="I15">
        <v>73115.053253982871</v>
      </c>
      <c r="J15">
        <v>-309103.99653693638</v>
      </c>
      <c r="K15">
        <v>66030.404120311054</v>
      </c>
      <c r="L15">
        <v>60367.90749723796</v>
      </c>
      <c r="M15">
        <v>220400.51038982108</v>
      </c>
      <c r="O15">
        <v>-1.2541347099572806</v>
      </c>
      <c r="P15">
        <v>1.055610499296979</v>
      </c>
      <c r="Q15">
        <v>-22.037731732517361</v>
      </c>
      <c r="R15">
        <v>-13.214040081603468</v>
      </c>
      <c r="S15">
        <v>-0.73335502646754236</v>
      </c>
      <c r="T15">
        <v>37.109219095434312</v>
      </c>
      <c r="V15">
        <v>-2.853295648350517</v>
      </c>
      <c r="W15">
        <v>-15.206572006434348</v>
      </c>
      <c r="X15">
        <v>-24.672713377366289</v>
      </c>
      <c r="Y15">
        <v>-26.881702332454807</v>
      </c>
      <c r="Z15">
        <v>-0.58341382935937247</v>
      </c>
      <c r="AA15">
        <v>99.472696812495528</v>
      </c>
      <c r="AC15">
        <v>1.2503733010495266E-2</v>
      </c>
      <c r="AD15">
        <v>-1.2323961229184638E-3</v>
      </c>
      <c r="AE15">
        <v>-5.2740324977679998E-2</v>
      </c>
      <c r="AF15">
        <v>2.2670098797941993E-3</v>
      </c>
      <c r="AG15">
        <v>-3.3055687380842136E-3</v>
      </c>
      <c r="AH15">
        <v>0.15000754694839322</v>
      </c>
    </row>
    <row r="16" spans="1:34" x14ac:dyDescent="0.4">
      <c r="A16">
        <v>24303.536384798615</v>
      </c>
      <c r="B16">
        <v>-33524.971700711911</v>
      </c>
      <c r="C16">
        <v>-33452.592548206165</v>
      </c>
      <c r="D16">
        <v>22469.332393659857</v>
      </c>
      <c r="E16">
        <v>3546.751382717659</v>
      </c>
      <c r="F16">
        <v>16938.225687741946</v>
      </c>
      <c r="H16">
        <v>292563.11171456648</v>
      </c>
      <c r="I16">
        <v>-149682.39408029243</v>
      </c>
      <c r="J16">
        <v>-169277.25240201611</v>
      </c>
      <c r="K16">
        <v>106009.52530350845</v>
      </c>
      <c r="L16">
        <v>55530.896666607267</v>
      </c>
      <c r="M16">
        <v>221083.31279762639</v>
      </c>
      <c r="O16">
        <v>0.56762270153541994</v>
      </c>
      <c r="P16">
        <v>-3.0077536130794709</v>
      </c>
      <c r="Q16">
        <v>-11.25216125828951</v>
      </c>
      <c r="R16">
        <v>-11.812663620620173</v>
      </c>
      <c r="S16">
        <v>-0.72539366321791476</v>
      </c>
      <c r="T16">
        <v>37.080348881467046</v>
      </c>
      <c r="V16">
        <v>4.4179971222245928</v>
      </c>
      <c r="W16">
        <v>-0.45841358628938211</v>
      </c>
      <c r="X16">
        <v>-0.17245104603322359</v>
      </c>
      <c r="Y16">
        <v>-26.132856686369006</v>
      </c>
      <c r="Z16">
        <v>-0.50143068759517462</v>
      </c>
      <c r="AA16">
        <v>99.397284832124285</v>
      </c>
      <c r="AC16">
        <v>-3.8718070042933145E-3</v>
      </c>
      <c r="AD16">
        <v>1.4457350951644481E-2</v>
      </c>
      <c r="AE16">
        <v>-4.7176754173018108E-2</v>
      </c>
      <c r="AF16">
        <v>9.9309164134856495E-4</v>
      </c>
      <c r="AG16">
        <v>-3.5022904160078583E-3</v>
      </c>
      <c r="AH16">
        <v>0.15010140900032626</v>
      </c>
    </row>
    <row r="17" spans="1:34" x14ac:dyDescent="0.4">
      <c r="A17">
        <v>6948.9477042573944</v>
      </c>
      <c r="B17">
        <v>-39358.501960327041</v>
      </c>
      <c r="C17">
        <v>-13970.123438025206</v>
      </c>
      <c r="D17">
        <v>26198.630941881609</v>
      </c>
      <c r="E17">
        <v>3297.1664381854389</v>
      </c>
      <c r="F17">
        <v>16883.880314027807</v>
      </c>
      <c r="H17">
        <v>-174622.26011957962</v>
      </c>
      <c r="I17">
        <v>-252713.13136066502</v>
      </c>
      <c r="J17">
        <v>15879.022293013688</v>
      </c>
      <c r="K17">
        <v>142336.10345269594</v>
      </c>
      <c r="L17">
        <v>50447.299038520316</v>
      </c>
      <c r="M17">
        <v>221783.36669601465</v>
      </c>
      <c r="O17">
        <v>1.5688696598764527</v>
      </c>
      <c r="P17">
        <v>-6.3740568193916873</v>
      </c>
      <c r="Q17">
        <v>2.8774643736991812</v>
      </c>
      <c r="R17">
        <v>-9.9446323695821732</v>
      </c>
      <c r="S17">
        <v>-0.71532043252763344</v>
      </c>
      <c r="T17">
        <v>37.050347349910162</v>
      </c>
      <c r="V17">
        <v>2.4227994431762201</v>
      </c>
      <c r="W17">
        <v>15.887271962309253</v>
      </c>
      <c r="X17">
        <v>25.361375176289528</v>
      </c>
      <c r="Y17">
        <v>-24.279859416192664</v>
      </c>
      <c r="Z17">
        <v>-0.41231439799150849</v>
      </c>
      <c r="AA17">
        <v>99.320730284166174</v>
      </c>
      <c r="AC17">
        <v>-1.1799531308829657E-2</v>
      </c>
      <c r="AD17">
        <v>1.1485546940242406E-2</v>
      </c>
      <c r="AE17">
        <v>-2.9140750463542288E-2</v>
      </c>
      <c r="AF17">
        <v>-2.3930032404239704E-4</v>
      </c>
      <c r="AG17">
        <v>-3.6897195074197531E-3</v>
      </c>
      <c r="AH17">
        <v>0.1501987546635917</v>
      </c>
    </row>
    <row r="18" spans="1:34" x14ac:dyDescent="0.4">
      <c r="A18">
        <v>-43771.543600751465</v>
      </c>
      <c r="B18">
        <v>-15383.054145709762</v>
      </c>
      <c r="C18">
        <v>10401.991427181321</v>
      </c>
      <c r="D18">
        <v>28888.427621849696</v>
      </c>
      <c r="E18">
        <v>3035.8431010189888</v>
      </c>
      <c r="F18">
        <v>16828.33559641122</v>
      </c>
      <c r="H18">
        <v>-483365.26730236167</v>
      </c>
      <c r="I18">
        <v>-161300.70480913355</v>
      </c>
      <c r="J18">
        <v>204314.66870673868</v>
      </c>
      <c r="K18">
        <v>172711.87328882521</v>
      </c>
      <c r="L18">
        <v>45138.955635982595</v>
      </c>
      <c r="M18">
        <v>222500.47447994872</v>
      </c>
      <c r="O18">
        <v>-34.735723514157328</v>
      </c>
      <c r="P18">
        <v>-6.8307941289819585</v>
      </c>
      <c r="Q18">
        <v>17.633614104001879</v>
      </c>
      <c r="R18">
        <v>-7.8404536269259246</v>
      </c>
      <c r="S18">
        <v>-0.70282926475081098</v>
      </c>
      <c r="T18">
        <v>37.019218667759155</v>
      </c>
      <c r="V18">
        <v>29.252803490077053</v>
      </c>
      <c r="W18">
        <v>27.1594957924158</v>
      </c>
      <c r="X18">
        <v>45.92469342529936</v>
      </c>
      <c r="Y18">
        <v>-21.589112852072706</v>
      </c>
      <c r="Z18">
        <v>-0.31594041939339945</v>
      </c>
      <c r="AA18">
        <v>99.243063615430884</v>
      </c>
      <c r="AC18">
        <v>-2.5727423779136954E-3</v>
      </c>
      <c r="AD18">
        <v>-1.8000920403021218E-3</v>
      </c>
      <c r="AE18">
        <v>-3.1675315772614144E-3</v>
      </c>
      <c r="AF18">
        <v>-1.3488561757678272E-3</v>
      </c>
      <c r="AG18">
        <v>-3.8653441303380109E-3</v>
      </c>
      <c r="AH18">
        <v>0.15029956630158306</v>
      </c>
    </row>
    <row r="19" spans="1:34" x14ac:dyDescent="0.4">
      <c r="A19">
        <v>-108977.18774906961</v>
      </c>
      <c r="B19">
        <v>25265.316081341422</v>
      </c>
      <c r="C19">
        <v>33808.853292174492</v>
      </c>
      <c r="D19">
        <v>30367.065310994454</v>
      </c>
      <c r="E19">
        <v>2764.3445958302982</v>
      </c>
      <c r="F19">
        <v>16771.608468728933</v>
      </c>
      <c r="H19">
        <v>-934155.57968641212</v>
      </c>
      <c r="I19">
        <v>117886.01227195066</v>
      </c>
      <c r="J19">
        <v>358561.7231580955</v>
      </c>
      <c r="K19">
        <v>194845.69822997518</v>
      </c>
      <c r="L19">
        <v>39627.707481999125</v>
      </c>
      <c r="M19">
        <v>223234.4385443916</v>
      </c>
      <c r="O19">
        <v>3.0937899934869924</v>
      </c>
      <c r="P19">
        <v>-2.8230821349890962</v>
      </c>
      <c r="Q19">
        <v>30.039312692559214</v>
      </c>
      <c r="R19">
        <v>-5.730017397374354</v>
      </c>
      <c r="S19">
        <v>-0.6876140902413681</v>
      </c>
      <c r="T19">
        <v>36.986967002009607</v>
      </c>
      <c r="V19">
        <v>-7.6908125447847162</v>
      </c>
      <c r="W19">
        <v>27.169931910018214</v>
      </c>
      <c r="X19">
        <v>57.47041441389316</v>
      </c>
      <c r="Y19">
        <v>-18.3266678929668</v>
      </c>
      <c r="Z19">
        <v>-0.21218421064610027</v>
      </c>
      <c r="AA19">
        <v>99.164315272728203</v>
      </c>
      <c r="AC19">
        <v>-4.4304008253849498E-3</v>
      </c>
      <c r="AD19">
        <v>-1.059670948241101E-2</v>
      </c>
      <c r="AE19">
        <v>2.4137920328354073E-2</v>
      </c>
      <c r="AF19">
        <v>-2.2549838954714183E-3</v>
      </c>
      <c r="AG19">
        <v>-4.0266524027806061E-3</v>
      </c>
      <c r="AH19">
        <v>0.15040382627769391</v>
      </c>
    </row>
    <row r="20" spans="1:34" x14ac:dyDescent="0.4">
      <c r="A20">
        <v>123484.60716896699</v>
      </c>
      <c r="B20">
        <v>60677.329469036507</v>
      </c>
      <c r="C20">
        <v>50294.537032335778</v>
      </c>
      <c r="D20">
        <v>30466.401137738161</v>
      </c>
      <c r="E20">
        <v>2484.3661271048077</v>
      </c>
      <c r="F20">
        <v>16713.715864817732</v>
      </c>
      <c r="H20">
        <v>1050344.9478156837</v>
      </c>
      <c r="I20">
        <v>469956.65680907067</v>
      </c>
      <c r="J20">
        <v>443043.97634862206</v>
      </c>
      <c r="K20">
        <v>206486.47041301031</v>
      </c>
      <c r="L20">
        <v>33936.487329307129</v>
      </c>
      <c r="M20">
        <v>223985.06128430631</v>
      </c>
      <c r="O20">
        <v>-5.0776879291921642</v>
      </c>
      <c r="P20">
        <v>4.9359412736321806</v>
      </c>
      <c r="Q20">
        <v>37.04271507201257</v>
      </c>
      <c r="R20">
        <v>-3.8401157060978766</v>
      </c>
      <c r="S20">
        <v>-0.66935365562638793</v>
      </c>
      <c r="T20">
        <v>36.953596519656976</v>
      </c>
      <c r="V20">
        <v>7.8769408526799349</v>
      </c>
      <c r="W20">
        <v>16.136127866085506</v>
      </c>
      <c r="X20">
        <v>56.510379067618516</v>
      </c>
      <c r="Y20">
        <v>-14.757031614073238</v>
      </c>
      <c r="Z20">
        <v>-0.10093187517861679</v>
      </c>
      <c r="AA20">
        <v>99.084515702867918</v>
      </c>
      <c r="AC20">
        <v>3.3562844489490374E-3</v>
      </c>
      <c r="AD20">
        <v>-4.7308040464621691E-3</v>
      </c>
      <c r="AE20">
        <v>4.5746138498060793E-2</v>
      </c>
      <c r="AF20">
        <v>-2.8799908159388658E-3</v>
      </c>
      <c r="AG20">
        <v>-4.1711450399265215E-3</v>
      </c>
      <c r="AH20">
        <v>0.15051151695531775</v>
      </c>
    </row>
    <row r="21" spans="1:34" x14ac:dyDescent="0.4">
      <c r="A21">
        <v>-121265.18387231819</v>
      </c>
      <c r="B21">
        <v>50895.410219650112</v>
      </c>
      <c r="C21">
        <v>54505.376389676007</v>
      </c>
      <c r="D21">
        <v>29100.292510149418</v>
      </c>
      <c r="E21">
        <v>2197.9580343283051</v>
      </c>
      <c r="F21">
        <v>16654.674718514343</v>
      </c>
      <c r="H21">
        <v>-480081.12364670762</v>
      </c>
      <c r="I21">
        <v>498263.31479328941</v>
      </c>
      <c r="J21">
        <v>426908.45567151374</v>
      </c>
      <c r="K21">
        <v>206155.51261452257</v>
      </c>
      <c r="L21">
        <v>28091.295472726051</v>
      </c>
      <c r="M21">
        <v>224752.14509465583</v>
      </c>
      <c r="O21">
        <v>17.323475557936561</v>
      </c>
      <c r="P21">
        <v>11.532431984928449</v>
      </c>
      <c r="Q21">
        <v>35.877773298297171</v>
      </c>
      <c r="R21">
        <v>-2.355073576916046</v>
      </c>
      <c r="S21">
        <v>-0.64772475545870378</v>
      </c>
      <c r="T21">
        <v>36.919111387696873</v>
      </c>
      <c r="V21">
        <v>-10.251613920254993</v>
      </c>
      <c r="W21">
        <v>1.7283252688577804</v>
      </c>
      <c r="X21">
        <v>40.404300505251342</v>
      </c>
      <c r="Y21">
        <v>-11.127559908278817</v>
      </c>
      <c r="Z21">
        <v>1.7854227642970955E-2</v>
      </c>
      <c r="AA21">
        <v>99.00369535265969</v>
      </c>
      <c r="AC21">
        <v>2.9082575981322512E-2</v>
      </c>
      <c r="AD21">
        <v>7.2190481968631461E-3</v>
      </c>
      <c r="AE21">
        <v>5.5103662948650198E-2</v>
      </c>
      <c r="AF21">
        <v>-3.1591296496850663E-3</v>
      </c>
      <c r="AG21">
        <v>-4.2967781749987943E-3</v>
      </c>
      <c r="AH21">
        <v>0.15062262069784799</v>
      </c>
    </row>
    <row r="22" spans="1:34" x14ac:dyDescent="0.4">
      <c r="A22">
        <v>-104089.00908729884</v>
      </c>
      <c r="B22">
        <v>14713.96058221883</v>
      </c>
      <c r="C22">
        <v>44380.927114563594</v>
      </c>
      <c r="D22">
        <v>26493.023892490364</v>
      </c>
      <c r="E22">
        <v>1906.5955343705173</v>
      </c>
      <c r="F22">
        <v>16594.50196365553</v>
      </c>
      <c r="H22">
        <v>-974772.3670006895</v>
      </c>
      <c r="I22">
        <v>228574.39443920905</v>
      </c>
      <c r="J22">
        <v>303253.55662351294</v>
      </c>
      <c r="K22">
        <v>195295.05547725613</v>
      </c>
      <c r="L22">
        <v>22113.868090308388</v>
      </c>
      <c r="M22">
        <v>225535.49237040302</v>
      </c>
      <c r="O22">
        <v>6.1715249476058212</v>
      </c>
      <c r="P22">
        <v>13.606686391879634</v>
      </c>
      <c r="Q22">
        <v>25.703017775573937</v>
      </c>
      <c r="R22">
        <v>-1.2991270448447194</v>
      </c>
      <c r="S22">
        <v>-0.6226262190897458</v>
      </c>
      <c r="T22">
        <v>36.88351577312477</v>
      </c>
      <c r="V22">
        <v>-6.4548689059884135</v>
      </c>
      <c r="W22">
        <v>-6.8810466520145255</v>
      </c>
      <c r="X22">
        <v>10.484761436158678</v>
      </c>
      <c r="Y22">
        <v>-7.6191125357949083</v>
      </c>
      <c r="Z22">
        <v>0.14406645259671791</v>
      </c>
      <c r="AA22">
        <v>98.921884668913464</v>
      </c>
      <c r="AC22">
        <v>4.1995744791787585E-4</v>
      </c>
      <c r="AD22">
        <v>1.4669032105973506E-2</v>
      </c>
      <c r="AE22">
        <v>4.9080445125690368E-2</v>
      </c>
      <c r="AF22">
        <v>-3.0763775196901415E-3</v>
      </c>
      <c r="AG22">
        <v>-4.4031770285697658E-3</v>
      </c>
      <c r="AH22">
        <v>0.15073711986867816</v>
      </c>
    </row>
    <row r="23" spans="1:34" x14ac:dyDescent="0.4">
      <c r="A23">
        <v>-43375.292312716774</v>
      </c>
      <c r="B23">
        <v>-22037.800527856783</v>
      </c>
      <c r="C23">
        <v>24309.337132052409</v>
      </c>
      <c r="D23">
        <v>22959.029394015735</v>
      </c>
      <c r="E23">
        <v>1611.5117804273505</v>
      </c>
      <c r="F23">
        <v>16533.214534078066</v>
      </c>
      <c r="H23">
        <v>-338588.78668849735</v>
      </c>
      <c r="I23">
        <v>-193785.46342783142</v>
      </c>
      <c r="J23">
        <v>113819.12391783154</v>
      </c>
      <c r="K23">
        <v>176196.26552101658</v>
      </c>
      <c r="L23">
        <v>16023.955170969566</v>
      </c>
      <c r="M23">
        <v>226334.90550651099</v>
      </c>
      <c r="O23">
        <v>-32.296951617616557</v>
      </c>
      <c r="P23">
        <v>8.1197412901528878</v>
      </c>
      <c r="Q23">
        <v>9.7109571335894973</v>
      </c>
      <c r="R23">
        <v>-0.64868886587828956</v>
      </c>
      <c r="S23">
        <v>-0.59402388279315943</v>
      </c>
      <c r="T23">
        <v>36.846813842936221</v>
      </c>
      <c r="V23">
        <v>-1.7991130898775725</v>
      </c>
      <c r="W23">
        <v>-7.6234498248950215</v>
      </c>
      <c r="X23">
        <v>-25.153147963761239</v>
      </c>
      <c r="Y23">
        <v>-4.3908281439102925</v>
      </c>
      <c r="Z23">
        <v>0.27756444847844364</v>
      </c>
      <c r="AA23">
        <v>98.839114098438785</v>
      </c>
      <c r="AC23">
        <v>-2.4750001541502066E-2</v>
      </c>
      <c r="AD23">
        <v>8.348218803215077E-3</v>
      </c>
      <c r="AE23">
        <v>3.1413070555974011E-2</v>
      </c>
      <c r="AF23">
        <v>-2.628755420730519E-3</v>
      </c>
      <c r="AG23">
        <v>-4.4905292281584575E-3</v>
      </c>
      <c r="AH23">
        <v>0.15085499683120196</v>
      </c>
    </row>
    <row r="24" spans="1:34" x14ac:dyDescent="0.4">
      <c r="A24">
        <v>7482.3453462404532</v>
      </c>
      <c r="B24">
        <v>-44264.627248656638</v>
      </c>
      <c r="C24">
        <v>181.35886243404138</v>
      </c>
      <c r="D24">
        <v>18816.193097919437</v>
      </c>
      <c r="E24">
        <v>1313.9005784440051</v>
      </c>
      <c r="F24">
        <v>16470.829363618705</v>
      </c>
      <c r="H24">
        <v>241541.70279417295</v>
      </c>
      <c r="I24">
        <v>-541459.89776554331</v>
      </c>
      <c r="J24">
        <v>-88255.858606627196</v>
      </c>
      <c r="K24">
        <v>151182.95590923008</v>
      </c>
      <c r="L24">
        <v>9840.9107708248775</v>
      </c>
      <c r="M24">
        <v>227150.18689794265</v>
      </c>
      <c r="O24">
        <v>-19.829027750816433</v>
      </c>
      <c r="P24">
        <v>-0.45726555952103498</v>
      </c>
      <c r="Q24">
        <v>-7.95775114368542</v>
      </c>
      <c r="R24">
        <v>-0.37805071313801875</v>
      </c>
      <c r="S24">
        <v>-0.56188452419467438</v>
      </c>
      <c r="T24">
        <v>36.809009764126763</v>
      </c>
      <c r="V24">
        <v>-2.3966959893251425</v>
      </c>
      <c r="W24">
        <v>-4.4289045652548893</v>
      </c>
      <c r="X24">
        <v>-56.872366213553562</v>
      </c>
      <c r="Y24">
        <v>-1.6004802880379951</v>
      </c>
      <c r="Z24">
        <v>0.41821145456545139</v>
      </c>
      <c r="AA24">
        <v>98.75541408804564</v>
      </c>
      <c r="AC24">
        <v>-1.1527868161981671E-2</v>
      </c>
      <c r="AD24">
        <v>-4.2481736858299424E-3</v>
      </c>
      <c r="AE24">
        <v>7.441386132961374E-3</v>
      </c>
      <c r="AF24">
        <v>-1.8134687530943895E-3</v>
      </c>
      <c r="AG24">
        <v>-4.5591094808680177E-3</v>
      </c>
      <c r="AH24">
        <v>0.15097623394881263</v>
      </c>
    </row>
    <row r="25" spans="1:34" x14ac:dyDescent="0.4">
      <c r="A25">
        <v>33224.043727989578</v>
      </c>
      <c r="B25">
        <v>-42914.278471940743</v>
      </c>
      <c r="C25">
        <v>-22114.619632518548</v>
      </c>
      <c r="D25">
        <v>14382.547470098199</v>
      </c>
      <c r="E25">
        <v>1014.9435202573368</v>
      </c>
      <c r="F25">
        <v>16407.363386114179</v>
      </c>
      <c r="H25">
        <v>501572.15857734164</v>
      </c>
      <c r="I25">
        <v>-605856.2233297769</v>
      </c>
      <c r="J25">
        <v>-249860.82431314458</v>
      </c>
      <c r="K25">
        <v>122579.80971804628</v>
      </c>
      <c r="L25">
        <v>3583.9404078726366</v>
      </c>
      <c r="M25">
        <v>227981.13893966094</v>
      </c>
      <c r="O25">
        <v>-4.8095609969520536</v>
      </c>
      <c r="P25">
        <v>-6.4938470039763381</v>
      </c>
      <c r="Q25">
        <v>-23.163140254240609</v>
      </c>
      <c r="R25">
        <v>-0.46138455560185093</v>
      </c>
      <c r="S25">
        <v>-0.52617220780626184</v>
      </c>
      <c r="T25">
        <v>36.770107703691941</v>
      </c>
      <c r="V25">
        <v>3.0552068818699767</v>
      </c>
      <c r="W25">
        <v>-3.4684162192391268</v>
      </c>
      <c r="X25">
        <v>-75.043765643868582</v>
      </c>
      <c r="Y25">
        <v>0.59420937311648792</v>
      </c>
      <c r="Z25">
        <v>0.56587436933506297</v>
      </c>
      <c r="AA25">
        <v>98.670815084543676</v>
      </c>
      <c r="AC25">
        <v>-8.3132573712703852E-3</v>
      </c>
      <c r="AD25">
        <v>-1.1454663812550421E-2</v>
      </c>
      <c r="AE25">
        <v>-1.7492870592978108E-2</v>
      </c>
      <c r="AF25">
        <v>-6.2780479432635928E-4</v>
      </c>
      <c r="AG25">
        <v>-4.6092170137784771E-3</v>
      </c>
      <c r="AH25">
        <v>0.15110081358490376</v>
      </c>
    </row>
    <row r="26" spans="1:34" x14ac:dyDescent="0.4">
      <c r="A26">
        <v>25497.219338470029</v>
      </c>
      <c r="B26">
        <v>-15111.85892299746</v>
      </c>
      <c r="C26">
        <v>-37419.723745824449</v>
      </c>
      <c r="D26">
        <v>9975.6957117013735</v>
      </c>
      <c r="E26">
        <v>715.83408324923403</v>
      </c>
      <c r="F26">
        <v>16342.833535401272</v>
      </c>
      <c r="H26">
        <v>267397.49732207344</v>
      </c>
      <c r="I26">
        <v>-257767.59892036102</v>
      </c>
      <c r="J26">
        <v>-328438.24252118589</v>
      </c>
      <c r="K26">
        <v>92708.491295331711</v>
      </c>
      <c r="L26">
        <v>-2727.7112024872622</v>
      </c>
      <c r="M26">
        <v>228827.56402662903</v>
      </c>
      <c r="O26">
        <v>3.5533021198956884</v>
      </c>
      <c r="P26">
        <v>-6.5338414283588024</v>
      </c>
      <c r="Q26">
        <v>-32.290529958359571</v>
      </c>
      <c r="R26">
        <v>-0.8721862632939742</v>
      </c>
      <c r="S26">
        <v>-0.48685629702049482</v>
      </c>
      <c r="T26">
        <v>36.730111828627273</v>
      </c>
      <c r="V26">
        <v>2.2142089401595602</v>
      </c>
      <c r="W26">
        <v>-8.5929408143629757</v>
      </c>
      <c r="X26">
        <v>-72.50275333227323</v>
      </c>
      <c r="Y26">
        <v>2.0348385564041345</v>
      </c>
      <c r="Z26">
        <v>0.7204111588242057</v>
      </c>
      <c r="AA26">
        <v>98.585347534742695</v>
      </c>
      <c r="AC26">
        <v>5.8842150589496316E-3</v>
      </c>
      <c r="AD26">
        <v>-5.7561393673926384E-3</v>
      </c>
      <c r="AE26">
        <v>-3.8190561411849622E-2</v>
      </c>
      <c r="AF26">
        <v>9.2893430445547989E-4</v>
      </c>
      <c r="AG26">
        <v>-4.6411666870317669E-3</v>
      </c>
      <c r="AH26">
        <v>0.15122871810286892</v>
      </c>
    </row>
    <row r="27" spans="1:34" x14ac:dyDescent="0.4">
      <c r="A27">
        <v>1828.4371164459417</v>
      </c>
      <c r="B27">
        <v>19024.678727179558</v>
      </c>
      <c r="C27">
        <v>-43448.697625548099</v>
      </c>
      <c r="D27">
        <v>5900.5049566379184</v>
      </c>
      <c r="E27">
        <v>417.82007996793618</v>
      </c>
      <c r="F27">
        <v>16277.256745316747</v>
      </c>
      <c r="H27">
        <v>-269489.12503059342</v>
      </c>
      <c r="I27">
        <v>308223.20191752072</v>
      </c>
      <c r="J27">
        <v>-323145.99220012751</v>
      </c>
      <c r="K27">
        <v>63797.198232296294</v>
      </c>
      <c r="L27">
        <v>-9074.5474729057751</v>
      </c>
      <c r="M27">
        <v>229689.26455380968</v>
      </c>
      <c r="O27">
        <v>1.6980614842269524</v>
      </c>
      <c r="P27">
        <v>-1.8412700041618708</v>
      </c>
      <c r="Q27">
        <v>-33.820212770438658</v>
      </c>
      <c r="R27">
        <v>-1.5788942465060571</v>
      </c>
      <c r="S27">
        <v>-0.44392993918297208</v>
      </c>
      <c r="T27">
        <v>36.689026305928259</v>
      </c>
      <c r="V27">
        <v>-2.3819476991067134E-2</v>
      </c>
      <c r="W27">
        <v>-12.386945742636147</v>
      </c>
      <c r="X27">
        <v>-51.827005325679977</v>
      </c>
      <c r="Y27">
        <v>2.5625892621780091</v>
      </c>
      <c r="Z27">
        <v>0.88164109518410783</v>
      </c>
      <c r="AA27">
        <v>98.499041885452371</v>
      </c>
      <c r="AC27">
        <v>5.8378897382224048E-3</v>
      </c>
      <c r="AD27">
        <v>6.7768387611498344E-3</v>
      </c>
      <c r="AE27">
        <v>-5.0046006103109691E-2</v>
      </c>
      <c r="AF27">
        <v>2.8456709978820806E-3</v>
      </c>
      <c r="AG27">
        <v>-4.6553232602462302E-3</v>
      </c>
      <c r="AH27">
        <v>0.15135992986610161</v>
      </c>
    </row>
    <row r="28" spans="1:34" x14ac:dyDescent="0.4">
      <c r="A28">
        <v>-6178.9325532044268</v>
      </c>
      <c r="B28">
        <v>26607.74026817103</v>
      </c>
      <c r="C28">
        <v>-38571.748834531776</v>
      </c>
      <c r="D28">
        <v>2385.9753452010536</v>
      </c>
      <c r="E28">
        <v>122.17182466679515</v>
      </c>
      <c r="F28">
        <v>16210.649949697325</v>
      </c>
      <c r="H28">
        <v>198796.80893152629</v>
      </c>
      <c r="I28">
        <v>540758.64558183355</v>
      </c>
      <c r="J28">
        <v>-243151.07506593713</v>
      </c>
      <c r="K28">
        <v>37554.561461951329</v>
      </c>
      <c r="L28">
        <v>-15436.983825539704</v>
      </c>
      <c r="M28">
        <v>230566.04291616569</v>
      </c>
      <c r="O28">
        <v>-0.74234978484844305</v>
      </c>
      <c r="P28">
        <v>1.8198095539736254</v>
      </c>
      <c r="Q28">
        <v>-26.793112504967787</v>
      </c>
      <c r="R28">
        <v>-2.5195236847217681</v>
      </c>
      <c r="S28">
        <v>-0.39739612039637251</v>
      </c>
      <c r="T28">
        <v>36.646855302590474</v>
      </c>
      <c r="V28">
        <v>-1.1678514256224064</v>
      </c>
      <c r="W28">
        <v>-9.1305549944758759</v>
      </c>
      <c r="X28">
        <v>-18.111660232714215</v>
      </c>
      <c r="Y28">
        <v>2.0901416010056892</v>
      </c>
      <c r="Z28">
        <v>1.0493675654106198</v>
      </c>
      <c r="AA28">
        <v>98.411928583482592</v>
      </c>
      <c r="AC28">
        <v>-2.4084827558054143E-3</v>
      </c>
      <c r="AD28">
        <v>1.2727031763049764E-2</v>
      </c>
      <c r="AE28">
        <v>-4.8571897931905764E-2</v>
      </c>
      <c r="AF28">
        <v>5.0659882462796551E-3</v>
      </c>
      <c r="AG28">
        <v>-4.6520705596135581E-3</v>
      </c>
      <c r="AH28">
        <v>0.15149443123799533</v>
      </c>
    </row>
    <row r="29" spans="1:34" x14ac:dyDescent="0.4">
      <c r="A29">
        <v>1902.5288339773006</v>
      </c>
      <c r="B29">
        <v>5381.3080741290496</v>
      </c>
      <c r="C29">
        <v>-22752.787127486452</v>
      </c>
      <c r="D29">
        <v>-504.27516625307362</v>
      </c>
      <c r="E29">
        <v>-169.80469674661981</v>
      </c>
      <c r="F29">
        <v>16143.030082379795</v>
      </c>
      <c r="H29">
        <v>-197172.38069713494</v>
      </c>
      <c r="I29">
        <v>78711.841622029897</v>
      </c>
      <c r="J29">
        <v>-105718.10193629014</v>
      </c>
      <c r="K29">
        <v>14689.075095257775</v>
      </c>
      <c r="L29">
        <v>-21795.335592523188</v>
      </c>
      <c r="M29">
        <v>231457.7015086606</v>
      </c>
      <c r="O29">
        <v>0.66284563110798134</v>
      </c>
      <c r="P29">
        <v>-1.0999153395761536</v>
      </c>
      <c r="Q29">
        <v>-11.653557161042487</v>
      </c>
      <c r="R29">
        <v>-3.5737771227641852</v>
      </c>
      <c r="S29">
        <v>-0.34727339783758993</v>
      </c>
      <c r="T29">
        <v>36.603602985609434</v>
      </c>
      <c r="V29">
        <v>1.9644855013855964</v>
      </c>
      <c r="W29">
        <v>1.3482706755072202</v>
      </c>
      <c r="X29">
        <v>21.741295135270818</v>
      </c>
      <c r="Y29">
        <v>0.77354150243017261</v>
      </c>
      <c r="Z29">
        <v>1.2233691097630981</v>
      </c>
      <c r="AA29">
        <v>98.324038075643088</v>
      </c>
      <c r="AC29">
        <v>-1.9825195608408263E-3</v>
      </c>
      <c r="AD29">
        <v>-1.1279683766089472E-3</v>
      </c>
      <c r="AE29">
        <v>-3.1550904464647582E-2</v>
      </c>
      <c r="AF29">
        <v>7.4380065982984338E-3</v>
      </c>
      <c r="AG29">
        <v>-4.6318187781445863E-3</v>
      </c>
      <c r="AH29">
        <v>0.15163220458194349</v>
      </c>
    </row>
    <row r="30" spans="1:34" x14ac:dyDescent="0.4">
      <c r="A30">
        <v>8542.6449411261965</v>
      </c>
      <c r="B30">
        <v>-18632.079648449391</v>
      </c>
      <c r="C30">
        <v>-2780.1412718585452</v>
      </c>
      <c r="D30">
        <v>-2748.0435175679413</v>
      </c>
      <c r="E30">
        <v>-456.7945804512201</v>
      </c>
      <c r="F30">
        <v>16074.414077200901</v>
      </c>
      <c r="H30">
        <v>239498.81383536552</v>
      </c>
      <c r="I30">
        <v>-476746.65670317406</v>
      </c>
      <c r="J30">
        <v>37355.013699643474</v>
      </c>
      <c r="K30">
        <v>-4341.3204746082483</v>
      </c>
      <c r="L30">
        <v>-28129.89308348365</v>
      </c>
      <c r="M30">
        <v>232364.04272625694</v>
      </c>
      <c r="O30">
        <v>-1.4259416501685962</v>
      </c>
      <c r="P30">
        <v>-2.6008047155579734</v>
      </c>
      <c r="Q30">
        <v>5.8704049618903769</v>
      </c>
      <c r="R30">
        <v>-4.6079745658234001</v>
      </c>
      <c r="S30">
        <v>-0.29358422145216423</v>
      </c>
      <c r="T30">
        <v>36.559273521980657</v>
      </c>
      <c r="V30">
        <v>-2.2131695082359082</v>
      </c>
      <c r="W30">
        <v>13.11106925412537</v>
      </c>
      <c r="X30">
        <v>54.681885010401302</v>
      </c>
      <c r="Y30">
        <v>-1.1686005700946089</v>
      </c>
      <c r="Z30">
        <v>1.4034180568172587</v>
      </c>
      <c r="AA30">
        <v>98.235400808743591</v>
      </c>
      <c r="AC30">
        <v>7.0296323010222064E-3</v>
      </c>
      <c r="AD30">
        <v>-1.7431470562477246E-2</v>
      </c>
      <c r="AE30">
        <v>-6.0335751245029637E-3</v>
      </c>
      <c r="AF30">
        <v>9.787165825173326E-3</v>
      </c>
      <c r="AG30">
        <v>-4.5949847005550548E-3</v>
      </c>
      <c r="AH30">
        <v>0.15177323226133971</v>
      </c>
    </row>
    <row r="31" spans="1:34" x14ac:dyDescent="0.4">
      <c r="A31">
        <v>-3959.5815586885642</v>
      </c>
      <c r="B31">
        <v>-20957.314920859149</v>
      </c>
      <c r="C31">
        <v>13977.421194881163</v>
      </c>
      <c r="D31">
        <v>-4327.8606607050078</v>
      </c>
      <c r="E31">
        <v>-737.4829226258571</v>
      </c>
      <c r="F31">
        <v>16004.818867997417</v>
      </c>
      <c r="H31">
        <v>112320.44138784693</v>
      </c>
      <c r="I31">
        <v>-428415.24372216238</v>
      </c>
      <c r="J31">
        <v>136347.64670641953</v>
      </c>
      <c r="K31">
        <v>-19116.766727973551</v>
      </c>
      <c r="L31">
        <v>-34420.94660804834</v>
      </c>
      <c r="M31">
        <v>233284.8689639178</v>
      </c>
      <c r="O31">
        <v>-41.59615641092288</v>
      </c>
      <c r="P31">
        <v>2.2559560140363599</v>
      </c>
      <c r="Q31">
        <v>19.601161681152753</v>
      </c>
      <c r="R31">
        <v>-5.4916377930327673</v>
      </c>
      <c r="S31">
        <v>-0.23635104118568506</v>
      </c>
      <c r="T31">
        <v>36.513871078699722</v>
      </c>
      <c r="V31">
        <v>10.023672010166271</v>
      </c>
      <c r="W31">
        <v>18.660011633491486</v>
      </c>
      <c r="X31">
        <v>69.05002994718474</v>
      </c>
      <c r="Y31">
        <v>-3.5190506073430292</v>
      </c>
      <c r="Z31">
        <v>1.589286735148562</v>
      </c>
      <c r="AA31">
        <v>98.146047229593961</v>
      </c>
      <c r="AC31">
        <v>2.9811338509138263E-4</v>
      </c>
      <c r="AD31">
        <v>-1.2405111696703346E-2</v>
      </c>
      <c r="AE31">
        <v>1.9221678479316249E-2</v>
      </c>
      <c r="AF31">
        <v>1.1937808304278564E-2</v>
      </c>
      <c r="AG31">
        <v>-4.5419851115602594E-3</v>
      </c>
      <c r="AH31">
        <v>0.1519174966395774</v>
      </c>
    </row>
    <row r="32" spans="1:34" x14ac:dyDescent="0.4">
      <c r="A32">
        <v>-31329.265825254439</v>
      </c>
      <c r="B32">
        <v>-2810.6470642754875</v>
      </c>
      <c r="C32">
        <v>24448.822566287286</v>
      </c>
      <c r="D32">
        <v>-5232.6162459139987</v>
      </c>
      <c r="E32">
        <v>-1010.554819449424</v>
      </c>
      <c r="F32">
        <v>15934.261388606066</v>
      </c>
      <c r="H32">
        <v>-393935.99465838884</v>
      </c>
      <c r="I32">
        <v>50315.818860680301</v>
      </c>
      <c r="J32">
        <v>179314.80227544712</v>
      </c>
      <c r="K32">
        <v>-29265.822618499471</v>
      </c>
      <c r="L32">
        <v>-40648.786475844943</v>
      </c>
      <c r="M32">
        <v>234219.98261660585</v>
      </c>
      <c r="O32">
        <v>4.1628021067172432</v>
      </c>
      <c r="P32">
        <v>8.8421108071092327</v>
      </c>
      <c r="Q32">
        <v>26.951134258519293</v>
      </c>
      <c r="R32">
        <v>-6.0978491622453381</v>
      </c>
      <c r="S32">
        <v>-0.17559630698362128</v>
      </c>
      <c r="T32">
        <v>36.467399822762097</v>
      </c>
      <c r="V32">
        <v>1.3764446199720921</v>
      </c>
      <c r="W32">
        <v>10.508995619851014</v>
      </c>
      <c r="X32">
        <v>65.088097691055992</v>
      </c>
      <c r="Y32">
        <v>-6.0602268796485061</v>
      </c>
      <c r="Z32">
        <v>1.7807474733326245</v>
      </c>
      <c r="AA32">
        <v>98.056007785003771</v>
      </c>
      <c r="AC32">
        <v>-1.3529441229402682E-2</v>
      </c>
      <c r="AD32">
        <v>8.6118300074344428E-3</v>
      </c>
      <c r="AE32">
        <v>3.8034090983348381E-2</v>
      </c>
      <c r="AF32">
        <v>1.3713776954445782E-2</v>
      </c>
      <c r="AG32">
        <v>-4.4732367958761066E-3</v>
      </c>
      <c r="AH32">
        <v>0.1520649800800502</v>
      </c>
    </row>
    <row r="33" spans="1:34" x14ac:dyDescent="0.4">
      <c r="A33">
        <v>37472.644294888778</v>
      </c>
      <c r="B33">
        <v>14948.480617310535</v>
      </c>
      <c r="C33">
        <v>26686.894946812892</v>
      </c>
      <c r="D33">
        <v>-5503.2830647750452</v>
      </c>
      <c r="E33">
        <v>-1274.6953671007996</v>
      </c>
      <c r="F33">
        <v>15862.758572863639</v>
      </c>
      <c r="H33">
        <v>453020.27807781048</v>
      </c>
      <c r="I33">
        <v>392502.02869728807</v>
      </c>
      <c r="J33">
        <v>163598.6637529679</v>
      </c>
      <c r="K33">
        <v>-34898.053610849645</v>
      </c>
      <c r="L33">
        <v>-46793.702996501786</v>
      </c>
      <c r="M33">
        <v>235169.18607928485</v>
      </c>
      <c r="O33">
        <v>-5.0215009170315863</v>
      </c>
      <c r="P33">
        <v>7.4219564260456385</v>
      </c>
      <c r="Q33">
        <v>26.349592675498123</v>
      </c>
      <c r="R33">
        <v>-6.3335673480656345</v>
      </c>
      <c r="S33">
        <v>-0.11134246879157672</v>
      </c>
      <c r="T33">
        <v>36.419863921163341</v>
      </c>
      <c r="V33">
        <v>-0.73552912814667226</v>
      </c>
      <c r="W33">
        <v>-5.7486785954805795</v>
      </c>
      <c r="X33">
        <v>46.24689332007096</v>
      </c>
      <c r="Y33">
        <v>-8.5805711181716244</v>
      </c>
      <c r="Z33">
        <v>1.9775725999448781</v>
      </c>
      <c r="AA33">
        <v>97.965312921783038</v>
      </c>
      <c r="AC33">
        <v>1.3986360595316974E-2</v>
      </c>
      <c r="AD33">
        <v>2.4892256877885106E-2</v>
      </c>
      <c r="AE33">
        <v>4.4920734061178885E-2</v>
      </c>
      <c r="AF33">
        <v>1.4961140057685606E-2</v>
      </c>
      <c r="AG33">
        <v>-4.3891565382180309E-3</v>
      </c>
      <c r="AH33">
        <v>0.15221566494615146</v>
      </c>
    </row>
    <row r="34" spans="1:34" x14ac:dyDescent="0.4">
      <c r="A34">
        <v>-37966.25624632011</v>
      </c>
      <c r="B34">
        <v>9086.1482889976414</v>
      </c>
      <c r="C34">
        <v>19960.247628041634</v>
      </c>
      <c r="D34">
        <v>-5341.9941986974554</v>
      </c>
      <c r="E34">
        <v>-1528.4728266285947</v>
      </c>
      <c r="F34">
        <v>15790.327354606887</v>
      </c>
      <c r="H34">
        <v>-470475.20327903773</v>
      </c>
      <c r="I34">
        <v>231164.9504040083</v>
      </c>
      <c r="J34">
        <v>93691.543932938672</v>
      </c>
      <c r="K34">
        <v>-37678.513252381308</v>
      </c>
      <c r="L34">
        <v>-52835.059552445018</v>
      </c>
      <c r="M34">
        <v>236132.28174691705</v>
      </c>
      <c r="O34">
        <v>5.0740207047832611</v>
      </c>
      <c r="P34">
        <v>-0.25746474908866734</v>
      </c>
      <c r="Q34">
        <v>17.3216642756936</v>
      </c>
      <c r="R34">
        <v>-6.2158389377157137</v>
      </c>
      <c r="S34">
        <v>-4.364883457148494E-2</v>
      </c>
      <c r="T34">
        <v>36.371267540899012</v>
      </c>
      <c r="V34">
        <v>0.23159353315524941</v>
      </c>
      <c r="W34">
        <v>-16.16128232659436</v>
      </c>
      <c r="X34">
        <v>16.755732091343695</v>
      </c>
      <c r="Y34">
        <v>-10.904464055160364</v>
      </c>
      <c r="Z34">
        <v>2.1794261446354426</v>
      </c>
      <c r="AA34">
        <v>97.873993086741336</v>
      </c>
      <c r="AC34">
        <v>-1.2359320540996605E-2</v>
      </c>
      <c r="AD34">
        <v>1.7507992818601572E-2</v>
      </c>
      <c r="AE34">
        <v>3.6372786606083805E-2</v>
      </c>
      <c r="AF34">
        <v>1.5620082509742211E-2</v>
      </c>
      <c r="AG34">
        <v>-4.290074994705767E-3</v>
      </c>
      <c r="AH34">
        <v>0.15236953360127478</v>
      </c>
    </row>
    <row r="35" spans="1:34" x14ac:dyDescent="0.4">
      <c r="A35">
        <v>-11721.953871874832</v>
      </c>
      <c r="B35">
        <v>-5026.9180028359533</v>
      </c>
      <c r="C35">
        <v>7802.6735032503348</v>
      </c>
      <c r="D35">
        <v>-5000.839679049488</v>
      </c>
      <c r="E35">
        <v>-1769.9466171626027</v>
      </c>
      <c r="F35">
        <v>15716.984667672541</v>
      </c>
      <c r="H35">
        <v>-41362.84120333544</v>
      </c>
      <c r="I35">
        <v>-94762.135072268793</v>
      </c>
      <c r="J35">
        <v>-2455.3653090780026</v>
      </c>
      <c r="K35">
        <v>-39780.559454050133</v>
      </c>
      <c r="L35">
        <v>-58748.170975733199</v>
      </c>
      <c r="M35">
        <v>237109.07201446558</v>
      </c>
      <c r="O35">
        <v>-20.241942861814799</v>
      </c>
      <c r="P35">
        <v>-6.8171593643142971</v>
      </c>
      <c r="Q35">
        <v>3.2832837934497401</v>
      </c>
      <c r="R35">
        <v>-5.7993931769395788</v>
      </c>
      <c r="S35">
        <v>2.726411941233664E-2</v>
      </c>
      <c r="T35">
        <v>36.3216148489646</v>
      </c>
      <c r="V35">
        <v>19.231472675419965</v>
      </c>
      <c r="W35">
        <v>-15.994305086793108</v>
      </c>
      <c r="X35">
        <v>-16.399663304100123</v>
      </c>
      <c r="Y35">
        <v>-12.880078486838213</v>
      </c>
      <c r="Z35">
        <v>2.3854954756229745</v>
      </c>
      <c r="AA35">
        <v>97.782078726688496</v>
      </c>
      <c r="AC35">
        <v>-3.2948142044285297E-2</v>
      </c>
      <c r="AD35">
        <v>-3.2339178437744238E-3</v>
      </c>
      <c r="AE35">
        <v>1.7041996895765237E-2</v>
      </c>
      <c r="AF35">
        <v>1.5664441941424245E-2</v>
      </c>
      <c r="AG35">
        <v>-4.1759473579434658E-3</v>
      </c>
      <c r="AH35">
        <v>0.15252656840881368</v>
      </c>
    </row>
    <row r="36" spans="1:34" x14ac:dyDescent="0.4">
      <c r="A36">
        <v>9990.2637722118525</v>
      </c>
      <c r="B36">
        <v>-13705.824862206196</v>
      </c>
      <c r="C36">
        <v>-5196.1226689325877</v>
      </c>
      <c r="D36">
        <v>-4734.1225948330375</v>
      </c>
      <c r="E36">
        <v>-1996.9410921374274</v>
      </c>
      <c r="F36">
        <v>15642.747445897396</v>
      </c>
      <c r="H36">
        <v>278774.21612613596</v>
      </c>
      <c r="I36">
        <v>-317835.45689736598</v>
      </c>
      <c r="J36">
        <v>-91125.5595702719</v>
      </c>
      <c r="K36">
        <v>-43406.109824929779</v>
      </c>
      <c r="L36">
        <v>-64506.449110461806</v>
      </c>
      <c r="M36">
        <v>238099.35927689349</v>
      </c>
      <c r="O36">
        <v>-4.1425755178882229</v>
      </c>
      <c r="P36">
        <v>-9.1268882855852809</v>
      </c>
      <c r="Q36">
        <v>-11.383724946063017</v>
      </c>
      <c r="R36">
        <v>-5.1415092625907146</v>
      </c>
      <c r="S36">
        <v>0.10107766815719543</v>
      </c>
      <c r="T36">
        <v>36.270910012355671</v>
      </c>
      <c r="V36">
        <v>-2.2590065634378105</v>
      </c>
      <c r="W36">
        <v>-9.6599221899094427</v>
      </c>
      <c r="X36">
        <v>-45.547166232814611</v>
      </c>
      <c r="Y36">
        <v>-14.358679241422056</v>
      </c>
      <c r="Z36">
        <v>2.5946907278251388</v>
      </c>
      <c r="AA36">
        <v>97.689600288434278</v>
      </c>
      <c r="AC36">
        <v>-2.5793210034889782E-2</v>
      </c>
      <c r="AD36">
        <v>-2.1457631463955022E-2</v>
      </c>
      <c r="AE36">
        <v>-6.3748319725170704E-3</v>
      </c>
      <c r="AF36">
        <v>1.5071439253866885E-2</v>
      </c>
      <c r="AG36">
        <v>-4.0465175146666421E-3</v>
      </c>
      <c r="AH36">
        <v>0.15268675173216162</v>
      </c>
    </row>
    <row r="37" spans="1:34" x14ac:dyDescent="0.4">
      <c r="A37">
        <v>17712.340522365164</v>
      </c>
      <c r="B37">
        <v>-11491.619115240414</v>
      </c>
      <c r="C37">
        <v>-14788.07269488983</v>
      </c>
      <c r="D37">
        <v>-4792.8110395612475</v>
      </c>
      <c r="E37">
        <v>-2207.4702957918489</v>
      </c>
      <c r="F37">
        <v>15567.632623118176</v>
      </c>
      <c r="H37">
        <v>334019.2363955371</v>
      </c>
      <c r="I37">
        <v>-311437.61648327636</v>
      </c>
      <c r="J37">
        <v>-140872.77727874083</v>
      </c>
      <c r="K37">
        <v>-50726.953203123398</v>
      </c>
      <c r="L37">
        <v>-70084.835359560355</v>
      </c>
      <c r="M37">
        <v>239102.94592916386</v>
      </c>
      <c r="O37">
        <v>-1.0848017945519068</v>
      </c>
      <c r="P37">
        <v>-8.2637764592416207</v>
      </c>
      <c r="Q37">
        <v>-22.573704314443013</v>
      </c>
      <c r="R37">
        <v>-4.2986074554169056</v>
      </c>
      <c r="S37">
        <v>0.17742803305210231</v>
      </c>
      <c r="T37">
        <v>36.219157198067755</v>
      </c>
      <c r="V37">
        <v>-0.46455256725071659</v>
      </c>
      <c r="W37">
        <v>-2.7283911524403823</v>
      </c>
      <c r="X37">
        <v>-63.555154063872521</v>
      </c>
      <c r="Y37">
        <v>-15.188787235322962</v>
      </c>
      <c r="Z37">
        <v>2.8059005599326525</v>
      </c>
      <c r="AA37">
        <v>97.59658821878854</v>
      </c>
      <c r="AC37">
        <v>2.988055525612974E-3</v>
      </c>
      <c r="AD37">
        <v>-2.6595032411332452E-2</v>
      </c>
      <c r="AE37">
        <v>-2.7495503043920969E-2</v>
      </c>
      <c r="AF37">
        <v>1.3821904261427268E-2</v>
      </c>
      <c r="AG37">
        <v>-3.9014902664989692E-3</v>
      </c>
      <c r="AH37">
        <v>0.15285006593471215</v>
      </c>
    </row>
    <row r="38" spans="1:34" x14ac:dyDescent="0.4">
      <c r="A38">
        <v>8579.4326341121323</v>
      </c>
      <c r="B38">
        <v>2379.0437733478402</v>
      </c>
      <c r="C38">
        <v>-18657.681017629831</v>
      </c>
      <c r="D38">
        <v>-5392.6167302668118</v>
      </c>
      <c r="E38">
        <v>-2399.8357927349953</v>
      </c>
      <c r="F38">
        <v>15491.657133171664</v>
      </c>
      <c r="H38">
        <v>76425.863321246288</v>
      </c>
      <c r="I38">
        <v>-42660.797888031622</v>
      </c>
      <c r="J38">
        <v>-134849.61320565036</v>
      </c>
      <c r="K38">
        <v>-63574.479106421873</v>
      </c>
      <c r="L38">
        <v>-75460.607487381902</v>
      </c>
      <c r="M38">
        <v>240119.63436623948</v>
      </c>
      <c r="O38">
        <v>1.368977582909364</v>
      </c>
      <c r="P38">
        <v>-5.8501528176310389</v>
      </c>
      <c r="Q38">
        <v>-27.861894680195423</v>
      </c>
      <c r="R38">
        <v>-3.3259825240293051</v>
      </c>
      <c r="S38">
        <v>0.25591194035268927</v>
      </c>
      <c r="T38">
        <v>36.166360573096341</v>
      </c>
      <c r="V38">
        <v>0.42163597764757116</v>
      </c>
      <c r="W38">
        <v>1.9529715417018814</v>
      </c>
      <c r="X38">
        <v>-66.81125018545805</v>
      </c>
      <c r="Y38">
        <v>-15.234336134545597</v>
      </c>
      <c r="Z38">
        <v>3.0180320194741626</v>
      </c>
      <c r="AA38">
        <v>97.503072964560829</v>
      </c>
      <c r="AC38">
        <v>1.1141567731800075E-2</v>
      </c>
      <c r="AD38">
        <v>-1.541154143979136E-2</v>
      </c>
      <c r="AE38">
        <v>-4.1866084661525832E-2</v>
      </c>
      <c r="AF38">
        <v>1.191612594277789E-2</v>
      </c>
      <c r="AG38">
        <v>-3.7405609531194761E-3</v>
      </c>
      <c r="AH38">
        <v>0.1530164933798587</v>
      </c>
    </row>
    <row r="39" spans="1:34" x14ac:dyDescent="0.4">
      <c r="A39">
        <v>-2757.8794008104705</v>
      </c>
      <c r="B39">
        <v>13667.130319797172</v>
      </c>
      <c r="C39">
        <v>-17156.464713532321</v>
      </c>
      <c r="D39">
        <v>-6594.9273679485004</v>
      </c>
      <c r="E39">
        <v>-2572.6967474004687</v>
      </c>
      <c r="F39">
        <v>15414.83790989459</v>
      </c>
      <c r="H39">
        <v>-231895.53045543819</v>
      </c>
      <c r="I39">
        <v>234764.60516054538</v>
      </c>
      <c r="J39">
        <v>-81103.332484354716</v>
      </c>
      <c r="K39">
        <v>-82300.947398180928</v>
      </c>
      <c r="L39">
        <v>-80614.021805655095</v>
      </c>
      <c r="M39">
        <v>241149.22698308353</v>
      </c>
      <c r="O39">
        <v>-3.2291921671686126</v>
      </c>
      <c r="P39">
        <v>-3.0441880802189325</v>
      </c>
      <c r="Q39">
        <v>-27.413963660215863</v>
      </c>
      <c r="R39">
        <v>-2.2774160909281687</v>
      </c>
      <c r="S39">
        <v>0.33607693304761455</v>
      </c>
      <c r="T39">
        <v>36.112524304437017</v>
      </c>
      <c r="V39">
        <v>1.7775256571949378</v>
      </c>
      <c r="W39">
        <v>7.5331690482625202</v>
      </c>
      <c r="X39">
        <v>-57.676809288282314</v>
      </c>
      <c r="Y39">
        <v>-14.45738602911651</v>
      </c>
      <c r="Z39">
        <v>3.2300118651485406</v>
      </c>
      <c r="AA39">
        <v>97.409084972561118</v>
      </c>
      <c r="AC39">
        <v>-1.0735675478900793E-3</v>
      </c>
      <c r="AD39">
        <v>-1.9829575516687758E-3</v>
      </c>
      <c r="AE39">
        <v>-4.8080594039640351E-2</v>
      </c>
      <c r="AF39">
        <v>9.4315344927855069E-3</v>
      </c>
      <c r="AG39">
        <v>-3.5634317845812113E-3</v>
      </c>
      <c r="AH39">
        <v>0.15318601643099491</v>
      </c>
    </row>
    <row r="40" spans="1:34" x14ac:dyDescent="0.4">
      <c r="A40">
        <v>-1855.7630687052683</v>
      </c>
      <c r="B40">
        <v>9295.7340133927864</v>
      </c>
      <c r="C40">
        <v>-11319.442607400078</v>
      </c>
      <c r="D40">
        <v>-8335.4885232590932</v>
      </c>
      <c r="E40">
        <v>-2724.7917011520858</v>
      </c>
      <c r="F40">
        <v>15337.191887123739</v>
      </c>
      <c r="H40">
        <v>204588.76892198579</v>
      </c>
      <c r="I40">
        <v>259521.84907175758</v>
      </c>
      <c r="J40">
        <v>5738.5839194280961</v>
      </c>
      <c r="K40">
        <v>-106041.12911948464</v>
      </c>
      <c r="L40">
        <v>-85525.998968345579</v>
      </c>
      <c r="M40">
        <v>242191.52617465876</v>
      </c>
      <c r="O40">
        <v>4.9373453765715221</v>
      </c>
      <c r="P40">
        <v>-0.50160696202126487</v>
      </c>
      <c r="Q40">
        <v>-21.992822000745161</v>
      </c>
      <c r="R40">
        <v>-1.2181200876785314</v>
      </c>
      <c r="S40">
        <v>0.41745964187838069</v>
      </c>
      <c r="T40">
        <v>36.057652559085255</v>
      </c>
      <c r="V40">
        <v>-2.5298028571226796</v>
      </c>
      <c r="W40">
        <v>17.136647048635254</v>
      </c>
      <c r="X40">
        <v>-39.743130475863389</v>
      </c>
      <c r="Y40">
        <v>-12.969027939700162</v>
      </c>
      <c r="Z40">
        <v>3.4407712146139744</v>
      </c>
      <c r="AA40">
        <v>97.314654689599095</v>
      </c>
      <c r="AC40">
        <v>2.4672617439151947E-3</v>
      </c>
      <c r="AD40">
        <v>4.9171302988666092E-4</v>
      </c>
      <c r="AE40">
        <v>-4.5505626820833395E-2</v>
      </c>
      <c r="AF40">
        <v>6.4968419373015729E-3</v>
      </c>
      <c r="AG40">
        <v>-3.369807341784159E-3</v>
      </c>
      <c r="AH40">
        <v>0.15335861745151411</v>
      </c>
    </row>
    <row r="41" spans="1:34" x14ac:dyDescent="0.4">
      <c r="A41">
        <v>4277.1906365564755</v>
      </c>
      <c r="B41">
        <v>-3726.8747464729813</v>
      </c>
      <c r="C41">
        <v>-2431.3606502088815</v>
      </c>
      <c r="D41">
        <v>-10522.832043216791</v>
      </c>
      <c r="E41">
        <v>-2854.8591953536816</v>
      </c>
      <c r="F41">
        <v>15258.73599869586</v>
      </c>
      <c r="H41">
        <v>-192707.46850049568</v>
      </c>
      <c r="I41">
        <v>64319.203822878168</v>
      </c>
      <c r="J41">
        <v>109662.47193535698</v>
      </c>
      <c r="K41">
        <v>-133651.88196424831</v>
      </c>
      <c r="L41">
        <v>-90177.459629419493</v>
      </c>
      <c r="M41">
        <v>243246.33433592838</v>
      </c>
      <c r="O41">
        <v>-6.4082968278686714</v>
      </c>
      <c r="P41">
        <v>2.5467929049783606</v>
      </c>
      <c r="Q41">
        <v>-12.667953935728432</v>
      </c>
      <c r="R41">
        <v>-0.21626636899634899</v>
      </c>
      <c r="S41">
        <v>0.49959669758646186</v>
      </c>
      <c r="T41">
        <v>36.001749504036631</v>
      </c>
      <c r="V41">
        <v>2.5539382824979655</v>
      </c>
      <c r="W41">
        <v>27.680376767298206</v>
      </c>
      <c r="X41">
        <v>-16.53686496729982</v>
      </c>
      <c r="Y41">
        <v>-10.916502304631152</v>
      </c>
      <c r="Z41">
        <v>3.6492411855282683</v>
      </c>
      <c r="AA41">
        <v>97.21981256248452</v>
      </c>
      <c r="AC41">
        <v>-4.3087955336677678E-3</v>
      </c>
      <c r="AD41">
        <v>-2.1279658259653715E-3</v>
      </c>
      <c r="AE41">
        <v>-3.4397785634128458E-2</v>
      </c>
      <c r="AF41">
        <v>3.2496603945799548E-3</v>
      </c>
      <c r="AG41">
        <v>-3.1593922056283308E-3</v>
      </c>
      <c r="AH41">
        <v>0.15353427880480996</v>
      </c>
    </row>
    <row r="42" spans="1:34" x14ac:dyDescent="0.4">
      <c r="A42">
        <v>6394.5730725322155</v>
      </c>
      <c r="B42">
        <v>-13095.666567412165</v>
      </c>
      <c r="C42">
        <v>7547.6711444722951</v>
      </c>
      <c r="D42">
        <v>-13064.427056671062</v>
      </c>
      <c r="E42">
        <v>-2961.6377713689908</v>
      </c>
      <c r="F42">
        <v>15179.487178447707</v>
      </c>
      <c r="H42">
        <v>-49356.439826108108</v>
      </c>
      <c r="I42">
        <v>-147749.46983468742</v>
      </c>
      <c r="J42">
        <v>211318.04856988962</v>
      </c>
      <c r="K42">
        <v>-163976.26832810621</v>
      </c>
      <c r="L42">
        <v>-94549.324442843121</v>
      </c>
      <c r="M42">
        <v>244313.45386185523</v>
      </c>
      <c r="O42">
        <v>18.946057148913471</v>
      </c>
      <c r="P42">
        <v>7.0530952283198234</v>
      </c>
      <c r="Q42">
        <v>-1.2759385316860699</v>
      </c>
      <c r="R42">
        <v>0.66002515116183202</v>
      </c>
      <c r="S42">
        <v>0.58202473091326112</v>
      </c>
      <c r="T42">
        <v>35.944819306286675</v>
      </c>
      <c r="V42">
        <v>19.79757614852079</v>
      </c>
      <c r="W42">
        <v>30.174740929161395</v>
      </c>
      <c r="X42">
        <v>8.5215755257940486</v>
      </c>
      <c r="Y42">
        <v>-8.4478406405693054</v>
      </c>
      <c r="Z42">
        <v>3.85435289554988</v>
      </c>
      <c r="AA42">
        <v>97.124589038027196</v>
      </c>
      <c r="AC42">
        <v>-8.4683056722739906E-3</v>
      </c>
      <c r="AD42">
        <v>2.5976023408071833E-3</v>
      </c>
      <c r="AE42">
        <v>-1.7678081905368664E-2</v>
      </c>
      <c r="AF42">
        <v>-1.7230666042653822E-4</v>
      </c>
      <c r="AG42">
        <v>-2.9318909570138496E-3</v>
      </c>
      <c r="AH42">
        <v>0.15371298285427584</v>
      </c>
    </row>
    <row r="43" spans="1:34" x14ac:dyDescent="0.4">
      <c r="A43">
        <v>3629.0616837687217</v>
      </c>
      <c r="B43">
        <v>-16314.506301211641</v>
      </c>
      <c r="C43">
        <v>16497.59092025998</v>
      </c>
      <c r="D43">
        <v>-15867.742692471267</v>
      </c>
      <c r="E43">
        <v>-3043.8659705618247</v>
      </c>
      <c r="F43">
        <v>15099.462360216032</v>
      </c>
      <c r="H43">
        <v>59025.829764538255</v>
      </c>
      <c r="I43">
        <v>-300766.5526677015</v>
      </c>
      <c r="J43">
        <v>290827.90042503615</v>
      </c>
      <c r="K43">
        <v>-195857.35060669295</v>
      </c>
      <c r="L43">
        <v>-98622.514062581991</v>
      </c>
      <c r="M43">
        <v>245392.68714740203</v>
      </c>
      <c r="O43">
        <v>-48.574306619873951</v>
      </c>
      <c r="P43">
        <v>11.668824469335068</v>
      </c>
      <c r="Q43">
        <v>10.235522669012493</v>
      </c>
      <c r="R43">
        <v>1.3426345588391246</v>
      </c>
      <c r="S43">
        <v>0.66428037260035921</v>
      </c>
      <c r="T43">
        <v>35.886866132830903</v>
      </c>
      <c r="V43">
        <v>31.689531635420547</v>
      </c>
      <c r="W43">
        <v>18.187959101837286</v>
      </c>
      <c r="X43">
        <v>32.29953475329939</v>
      </c>
      <c r="Y43">
        <v>-5.7110744641734446</v>
      </c>
      <c r="Z43">
        <v>4.0550374623363439</v>
      </c>
      <c r="AA43">
        <v>97.029014563036881</v>
      </c>
      <c r="AC43">
        <v>1.0410802751578865E-2</v>
      </c>
      <c r="AD43">
        <v>1.3174194081019452E-2</v>
      </c>
      <c r="AE43">
        <v>1.1456551337021559E-3</v>
      </c>
      <c r="AF43">
        <v>-3.6313557527650957E-3</v>
      </c>
      <c r="AG43">
        <v>-2.6870081768406717E-3</v>
      </c>
      <c r="AH43">
        <v>0.15389471196330531</v>
      </c>
    </row>
    <row r="44" spans="1:34" x14ac:dyDescent="0.4">
      <c r="A44">
        <v>-1718.2666484390043</v>
      </c>
      <c r="B44">
        <v>-13668.981818006572</v>
      </c>
      <c r="C44">
        <v>22308.612400736984</v>
      </c>
      <c r="D44">
        <v>-18839.760077832994</v>
      </c>
      <c r="E44">
        <v>-3100.282334296</v>
      </c>
      <c r="F44">
        <v>15018.678477837588</v>
      </c>
      <c r="H44">
        <v>120773.51192017106</v>
      </c>
      <c r="I44">
        <v>-365280.1132040142</v>
      </c>
      <c r="J44">
        <v>328545.35064276378</v>
      </c>
      <c r="K44">
        <v>-228144.63680385036</v>
      </c>
      <c r="L44">
        <v>-102377.94914260259</v>
      </c>
      <c r="M44">
        <v>246483.83658753231</v>
      </c>
      <c r="O44">
        <v>-39.044476845081057</v>
      </c>
      <c r="P44">
        <v>15.844246356463774</v>
      </c>
      <c r="Q44">
        <v>19.980485684124599</v>
      </c>
      <c r="R44">
        <v>1.7648367833346637</v>
      </c>
      <c r="S44">
        <v>0.74590025338918053</v>
      </c>
      <c r="T44">
        <v>35.827894150664839</v>
      </c>
      <c r="V44">
        <v>40.978313886211801</v>
      </c>
      <c r="W44">
        <v>-9.7466070520075743</v>
      </c>
      <c r="X44">
        <v>51.89717511607374</v>
      </c>
      <c r="Y44">
        <v>-2.8547995596323443</v>
      </c>
      <c r="Z44">
        <v>4.2502260035460893</v>
      </c>
      <c r="AA44">
        <v>96.933119584323279</v>
      </c>
      <c r="AC44">
        <v>3.1020878048623659E-3</v>
      </c>
      <c r="AD44">
        <v>2.3576714578144517E-2</v>
      </c>
      <c r="AE44">
        <v>1.8627775140483374E-2</v>
      </c>
      <c r="AF44">
        <v>-6.992577572773228E-3</v>
      </c>
      <c r="AG44">
        <v>-2.4244484460090032E-3</v>
      </c>
      <c r="AH44">
        <v>0.15407944849529195</v>
      </c>
    </row>
    <row r="45" spans="1:34" x14ac:dyDescent="0.4">
      <c r="A45">
        <v>-6891.3556815288193</v>
      </c>
      <c r="B45">
        <v>-6347.5092459455691</v>
      </c>
      <c r="C45">
        <v>23318.05278816144</v>
      </c>
      <c r="D45">
        <v>-21886.714921900897</v>
      </c>
      <c r="E45">
        <v>-3129.6254039353116</v>
      </c>
      <c r="F45">
        <v>14937.152465149156</v>
      </c>
      <c r="H45">
        <v>145489.35625091585</v>
      </c>
      <c r="I45">
        <v>-337009.35489363858</v>
      </c>
      <c r="J45">
        <v>309486.5196931354</v>
      </c>
      <c r="K45">
        <v>-259756.67529075011</v>
      </c>
      <c r="L45">
        <v>-105796.55033687112</v>
      </c>
      <c r="M45">
        <v>247586.70457720855</v>
      </c>
      <c r="O45">
        <v>-15.691594571502117</v>
      </c>
      <c r="P45">
        <v>18.728886128129634</v>
      </c>
      <c r="Q45">
        <v>26.387162412331097</v>
      </c>
      <c r="R45">
        <v>1.8812190261150079</v>
      </c>
      <c r="S45">
        <v>0.82642100402124186</v>
      </c>
      <c r="T45">
        <v>35.767907526784057</v>
      </c>
      <c r="V45">
        <v>10.659550530076501</v>
      </c>
      <c r="W45">
        <v>-47.765599333757336</v>
      </c>
      <c r="X45">
        <v>64.994257561606958</v>
      </c>
      <c r="Y45">
        <v>-1.3885396278391582E-2</v>
      </c>
      <c r="Z45">
        <v>4.4388496368370625</v>
      </c>
      <c r="AA45">
        <v>96.836934548696206</v>
      </c>
      <c r="AC45">
        <v>1.7091532682996732E-2</v>
      </c>
      <c r="AD45">
        <v>2.9976106491497991E-2</v>
      </c>
      <c r="AE45">
        <v>3.1872779033031873E-2</v>
      </c>
      <c r="AF45">
        <v>-1.0147676675737091E-2</v>
      </c>
      <c r="AG45">
        <v>-2.1439163454186339E-3</v>
      </c>
      <c r="AH45">
        <v>0.15426717481362914</v>
      </c>
    </row>
    <row r="46" spans="1:34" x14ac:dyDescent="0.4">
      <c r="A46">
        <v>-9176.4924614151787</v>
      </c>
      <c r="B46">
        <v>2793.4221388892124</v>
      </c>
      <c r="C46">
        <v>19578.421531562657</v>
      </c>
      <c r="D46">
        <v>-24919.618744180625</v>
      </c>
      <c r="E46">
        <v>-3130.6337208435307</v>
      </c>
      <c r="F46">
        <v>14854.901255987465</v>
      </c>
      <c r="H46">
        <v>148607.51452520283</v>
      </c>
      <c r="I46">
        <v>-234785.5633018497</v>
      </c>
      <c r="J46">
        <v>236133.89747305965</v>
      </c>
      <c r="K46">
        <v>-289797.70390845352</v>
      </c>
      <c r="L46">
        <v>-108859.23829935325</v>
      </c>
      <c r="M46">
        <v>248701.09351139399</v>
      </c>
      <c r="O46">
        <v>5.4155903759535748</v>
      </c>
      <c r="P46">
        <v>17.735191707038108</v>
      </c>
      <c r="Q46">
        <v>29.062672682779528</v>
      </c>
      <c r="R46">
        <v>1.7107537606467895</v>
      </c>
      <c r="S46">
        <v>0.90537925523796758</v>
      </c>
      <c r="T46">
        <v>35.706910428184038</v>
      </c>
      <c r="V46">
        <v>-1.9246134665651498</v>
      </c>
      <c r="W46">
        <v>-88.946329255763828</v>
      </c>
      <c r="X46">
        <v>71.269840501027232</v>
      </c>
      <c r="Y46">
        <v>2.7407728384689864</v>
      </c>
      <c r="Z46">
        <v>4.6198394798673803</v>
      </c>
      <c r="AA46">
        <v>96.740489902965379</v>
      </c>
      <c r="AC46">
        <v>7.8561430433536396E-3</v>
      </c>
      <c r="AD46">
        <v>2.8851611079549283E-2</v>
      </c>
      <c r="AE46">
        <v>4.002468187529043E-2</v>
      </c>
      <c r="AF46">
        <v>-1.3053192823933957E-2</v>
      </c>
      <c r="AG46">
        <v>-1.845116455969853E-3</v>
      </c>
      <c r="AH46">
        <v>0.15445787328171048</v>
      </c>
    </row>
    <row r="47" spans="1:34" x14ac:dyDescent="0.4">
      <c r="A47">
        <v>-6813.1191358879087</v>
      </c>
      <c r="B47">
        <v>11189.606864726358</v>
      </c>
      <c r="C47">
        <v>11806.05579855088</v>
      </c>
      <c r="D47">
        <v>-27852.43948519414</v>
      </c>
      <c r="E47">
        <v>-3102.0458263844903</v>
      </c>
      <c r="F47">
        <v>14771.941784189299</v>
      </c>
      <c r="H47">
        <v>140952.31564514703</v>
      </c>
      <c r="I47">
        <v>-79443.400447588167</v>
      </c>
      <c r="J47">
        <v>117651.27962858632</v>
      </c>
      <c r="K47">
        <v>-317440.06692718138</v>
      </c>
      <c r="L47">
        <v>-111546.93368401515</v>
      </c>
      <c r="M47">
        <v>249826.80578505134</v>
      </c>
      <c r="O47">
        <v>-29.629228494278678</v>
      </c>
      <c r="P47">
        <v>10.699361313880889</v>
      </c>
      <c r="Q47">
        <v>28.195751054970827</v>
      </c>
      <c r="R47">
        <v>1.2883816881978627</v>
      </c>
      <c r="S47">
        <v>0.98231163778084607</v>
      </c>
      <c r="T47">
        <v>35.644907021860348</v>
      </c>
      <c r="V47">
        <v>4.8254261128680351</v>
      </c>
      <c r="W47">
        <v>-126.77800975530522</v>
      </c>
      <c r="X47">
        <v>71.394154609147321</v>
      </c>
      <c r="Y47">
        <v>5.3566833803853457</v>
      </c>
      <c r="Z47">
        <v>4.7921266502948896</v>
      </c>
      <c r="AA47">
        <v>96.643816093940714</v>
      </c>
      <c r="AC47">
        <v>-3.2912871051703832E-2</v>
      </c>
      <c r="AD47">
        <v>1.7911389963406781E-2</v>
      </c>
      <c r="AE47">
        <v>4.311998007355218E-2</v>
      </c>
      <c r="AF47">
        <v>-1.5682271889622131E-2</v>
      </c>
      <c r="AG47">
        <v>-1.5277533585625058E-3</v>
      </c>
      <c r="AH47">
        <v>0.15465152626292952</v>
      </c>
    </row>
    <row r="48" spans="1:34" x14ac:dyDescent="0.4">
      <c r="A48">
        <v>-1483.086031383124</v>
      </c>
      <c r="B48">
        <v>19347.923500839555</v>
      </c>
      <c r="C48">
        <v>1089.0543524756586</v>
      </c>
      <c r="D48">
        <v>-30599.582543601537</v>
      </c>
      <c r="E48">
        <v>-3042.6003975985313</v>
      </c>
      <c r="F48">
        <v>14688.29111926798</v>
      </c>
      <c r="H48">
        <v>116439.42159505424</v>
      </c>
      <c r="I48">
        <v>121537.979655357</v>
      </c>
      <c r="J48">
        <v>-33238.167157912401</v>
      </c>
      <c r="K48">
        <v>-341862.32074081962</v>
      </c>
      <c r="L48">
        <v>-113840.55087847059</v>
      </c>
      <c r="M48">
        <v>250963.63752679137</v>
      </c>
      <c r="O48">
        <v>-61.050181210925501</v>
      </c>
      <c r="P48">
        <v>-0.40102536771993225</v>
      </c>
      <c r="Q48">
        <v>24.490276945388391</v>
      </c>
      <c r="R48">
        <v>0.64910234220012253</v>
      </c>
      <c r="S48">
        <v>1.05675457790975</v>
      </c>
      <c r="T48">
        <v>35.581901679290134</v>
      </c>
      <c r="V48">
        <v>15.969825124289065</v>
      </c>
      <c r="W48">
        <v>-154.43233373707935</v>
      </c>
      <c r="X48">
        <v>66.646028044845011</v>
      </c>
      <c r="Y48">
        <v>7.7819594748020693</v>
      </c>
      <c r="Z48">
        <v>4.9546417785054757</v>
      </c>
      <c r="AA48">
        <v>96.546944055704131</v>
      </c>
      <c r="AC48">
        <v>-5.6308242789236865E-2</v>
      </c>
      <c r="AD48">
        <v>8.3288264880915382E-4</v>
      </c>
      <c r="AE48">
        <v>4.1859127625452221E-2</v>
      </c>
      <c r="AF48">
        <v>-1.8008351971607228E-2</v>
      </c>
      <c r="AG48">
        <v>-1.1915313553886309E-3</v>
      </c>
      <c r="AH48">
        <v>0.15484811584197136</v>
      </c>
    </row>
    <row r="49" spans="1:34" x14ac:dyDescent="0.4">
      <c r="A49">
        <v>4274.5686795676656</v>
      </c>
      <c r="B49">
        <v>28521.924412442888</v>
      </c>
      <c r="C49">
        <v>-11373.969993158516</v>
      </c>
      <c r="D49">
        <v>-33075.45331806282</v>
      </c>
      <c r="E49">
        <v>-2951.0366542324082</v>
      </c>
      <c r="F49">
        <v>14603.966873443191</v>
      </c>
      <c r="H49">
        <v>65297.854990406217</v>
      </c>
      <c r="I49">
        <v>363537.10100112669</v>
      </c>
      <c r="J49">
        <v>-202982.31484317052</v>
      </c>
      <c r="K49">
        <v>-362243.02174325369</v>
      </c>
      <c r="L49">
        <v>-115720.97920492169</v>
      </c>
      <c r="M49">
        <v>252111.35979981301</v>
      </c>
      <c r="O49">
        <v>-42.516747566586311</v>
      </c>
      <c r="P49">
        <v>-12.508195951770297</v>
      </c>
      <c r="Q49">
        <v>18.779641118177757</v>
      </c>
      <c r="R49">
        <v>-0.1720847439145714</v>
      </c>
      <c r="S49">
        <v>1.1282436839579475</v>
      </c>
      <c r="T49">
        <v>35.517899589877146</v>
      </c>
      <c r="V49">
        <v>22.987986516541877</v>
      </c>
      <c r="W49">
        <v>-165.12534833911545</v>
      </c>
      <c r="X49">
        <v>58.197118839684826</v>
      </c>
      <c r="Y49">
        <v>9.9647143670504104</v>
      </c>
      <c r="Z49">
        <v>5.1063135457954729</v>
      </c>
      <c r="AA49">
        <v>96.449906671427172</v>
      </c>
      <c r="AC49">
        <v>-3.71622050190204E-2</v>
      </c>
      <c r="AD49">
        <v>-1.7274351183374812E-2</v>
      </c>
      <c r="AE49">
        <v>3.7133958016209626E-2</v>
      </c>
      <c r="AF49">
        <v>-2.0004871168696134E-2</v>
      </c>
      <c r="AG49">
        <v>-8.361536338064024E-4</v>
      </c>
      <c r="AH49">
        <v>0.15504762298868813</v>
      </c>
    </row>
    <row r="50" spans="1:34" x14ac:dyDescent="0.4">
      <c r="A50">
        <v>7739.5040679681788</v>
      </c>
      <c r="B50">
        <v>40130.348496595579</v>
      </c>
      <c r="C50">
        <v>-24368.288200227522</v>
      </c>
      <c r="D50">
        <v>-35194.45720723804</v>
      </c>
      <c r="E50">
        <v>-2826.0939517093975</v>
      </c>
      <c r="F50">
        <v>14518.986794611203</v>
      </c>
      <c r="H50">
        <v>-21994.556802061135</v>
      </c>
      <c r="I50">
        <v>641536.21487745363</v>
      </c>
      <c r="J50">
        <v>-377881.56742876774</v>
      </c>
      <c r="K50">
        <v>-377760.72632836952</v>
      </c>
      <c r="L50">
        <v>-117169.10171921845</v>
      </c>
      <c r="M50">
        <v>253269.73740096323</v>
      </c>
      <c r="O50">
        <v>-24.092088946274327</v>
      </c>
      <c r="P50">
        <v>-22.583531200717175</v>
      </c>
      <c r="Q50">
        <v>11.890955146550064</v>
      </c>
      <c r="R50">
        <v>-1.1401800367142374</v>
      </c>
      <c r="S50">
        <v>1.1963143597770056</v>
      </c>
      <c r="T50">
        <v>35.452906147506823</v>
      </c>
      <c r="V50">
        <v>10.074877248087224</v>
      </c>
      <c r="W50">
        <v>-154.08219192901106</v>
      </c>
      <c r="X50">
        <v>47.105445157779897</v>
      </c>
      <c r="Y50">
        <v>11.853061302461951</v>
      </c>
      <c r="Z50">
        <v>5.2460701461889698</v>
      </c>
      <c r="AA50">
        <v>96.352737311553526</v>
      </c>
      <c r="AC50">
        <v>-2.2907595969455036E-2</v>
      </c>
      <c r="AD50">
        <v>-3.1753548028968369E-2</v>
      </c>
      <c r="AE50">
        <v>2.9840706286360909E-2</v>
      </c>
      <c r="AF50">
        <v>-2.1645267579694715E-2</v>
      </c>
      <c r="AG50">
        <v>-4.6132310246646546E-4</v>
      </c>
      <c r="AH50">
        <v>0.15525002839422369</v>
      </c>
    </row>
    <row r="51" spans="1:34" x14ac:dyDescent="0.4">
      <c r="A51">
        <v>6086.9503917909897</v>
      </c>
      <c r="B51">
        <v>55675.590869016843</v>
      </c>
      <c r="C51">
        <v>-36658.398636236067</v>
      </c>
      <c r="D51">
        <v>-36870.97835157052</v>
      </c>
      <c r="E51">
        <v>-2666.5342155827911</v>
      </c>
      <c r="F51">
        <v>14433.369942581545</v>
      </c>
      <c r="H51">
        <v>-149484.52569577115</v>
      </c>
      <c r="I51">
        <v>944754.99822933553</v>
      </c>
      <c r="J51">
        <v>-543949.21529338951</v>
      </c>
      <c r="K51">
        <v>-387593.83547538921</v>
      </c>
      <c r="L51">
        <v>-118165.93353239755</v>
      </c>
      <c r="M51">
        <v>254438.51176761196</v>
      </c>
      <c r="O51">
        <v>4.3638679866031787</v>
      </c>
      <c r="P51">
        <v>-27.73767083870915</v>
      </c>
      <c r="Q51">
        <v>4.6362891920915033</v>
      </c>
      <c r="R51">
        <v>-2.2201916031263176</v>
      </c>
      <c r="S51">
        <v>1.2605067532834511</v>
      </c>
      <c r="T51">
        <v>35.386929602359032</v>
      </c>
      <c r="V51">
        <v>1.1214051971896355</v>
      </c>
      <c r="W51">
        <v>-118.49631219729794</v>
      </c>
      <c r="X51">
        <v>34.35148435350348</v>
      </c>
      <c r="Y51">
        <v>13.39510074498885</v>
      </c>
      <c r="Z51">
        <v>5.3728534654274114</v>
      </c>
      <c r="AA51">
        <v>96.255468436188551</v>
      </c>
      <c r="AC51">
        <v>-2.406736853360836E-3</v>
      </c>
      <c r="AD51">
        <v>-3.8447276051024319E-2</v>
      </c>
      <c r="AE51">
        <v>2.0865422128091719E-2</v>
      </c>
      <c r="AF51">
        <v>-2.290297255476843E-2</v>
      </c>
      <c r="AG51">
        <v>-6.6740715161855979E-5</v>
      </c>
      <c r="AH51">
        <v>0.15545530404622371</v>
      </c>
    </row>
    <row r="52" spans="1:34" x14ac:dyDescent="0.4">
      <c r="A52">
        <v>-1334.2687384362657</v>
      </c>
      <c r="B52">
        <v>74805.096429223835</v>
      </c>
      <c r="C52">
        <v>-46979.423605041884</v>
      </c>
      <c r="D52">
        <v>-38019.250039728868</v>
      </c>
      <c r="E52">
        <v>-2471.2755674619038</v>
      </c>
      <c r="F52">
        <v>14347.140721445081</v>
      </c>
      <c r="H52">
        <v>206719.05822905424</v>
      </c>
      <c r="I52">
        <v>1223436.1509551639</v>
      </c>
      <c r="J52">
        <v>-686789.79360231734</v>
      </c>
      <c r="K52">
        <v>-390919.56288770237</v>
      </c>
      <c r="L52">
        <v>-118693.58190079362</v>
      </c>
      <c r="M52">
        <v>255617.32920659523</v>
      </c>
      <c r="O52">
        <v>-4.9904855386719547</v>
      </c>
      <c r="P52">
        <v>-26.080140472561659</v>
      </c>
      <c r="Q52">
        <v>-2.1925856956954961</v>
      </c>
      <c r="R52">
        <v>-3.3771793738432785</v>
      </c>
      <c r="S52">
        <v>1.3204012430572973</v>
      </c>
      <c r="T52">
        <v>35.319989837715092</v>
      </c>
      <c r="V52">
        <v>-1.8980593680893072</v>
      </c>
      <c r="W52">
        <v>-63.460805073029093</v>
      </c>
      <c r="X52">
        <v>20.826015356409616</v>
      </c>
      <c r="Y52">
        <v>14.538844511153902</v>
      </c>
      <c r="Z52">
        <v>5.4856977424997382</v>
      </c>
      <c r="AA52">
        <v>96.158128799619732</v>
      </c>
      <c r="AC52">
        <v>1.823504993637064E-3</v>
      </c>
      <c r="AD52">
        <v>-3.4723454293475751E-2</v>
      </c>
      <c r="AE52">
        <v>1.1083052237273048E-2</v>
      </c>
      <c r="AF52">
        <v>-2.3751351181901928E-2</v>
      </c>
      <c r="AG52">
        <v>3.4786174537823622E-4</v>
      </c>
      <c r="AH52">
        <v>0.15566338649908931</v>
      </c>
    </row>
    <row r="53" spans="1:34" x14ac:dyDescent="0.4">
      <c r="A53">
        <v>-7762.4688560045279</v>
      </c>
      <c r="B53">
        <v>88343.019900938642</v>
      </c>
      <c r="C53">
        <v>-54048.132890888992</v>
      </c>
      <c r="D53">
        <v>-38552.757687209429</v>
      </c>
      <c r="E53">
        <v>-2239.985750625643</v>
      </c>
      <c r="F53">
        <v>14260.325283789954</v>
      </c>
      <c r="H53">
        <v>-313415.70940310165</v>
      </c>
      <c r="I53">
        <v>1354697.6539035547</v>
      </c>
      <c r="J53">
        <v>-791747.3041757606</v>
      </c>
      <c r="K53">
        <v>-386908.1883463281</v>
      </c>
      <c r="L53">
        <v>-118741.05702046602</v>
      </c>
      <c r="M53">
        <v>256805.80504210171</v>
      </c>
      <c r="O53">
        <v>5.6696757194550722</v>
      </c>
      <c r="P53">
        <v>-18.468580062755748</v>
      </c>
      <c r="Q53">
        <v>-7.8184718593529245</v>
      </c>
      <c r="R53">
        <v>-4.5763516313142896</v>
      </c>
      <c r="S53">
        <v>1.375722766011009</v>
      </c>
      <c r="T53">
        <v>35.252110530280682</v>
      </c>
      <c r="V53">
        <v>2.5519960989718884</v>
      </c>
      <c r="W53">
        <v>-4.6226372278084007</v>
      </c>
      <c r="X53">
        <v>7.3689553905841301</v>
      </c>
      <c r="Y53">
        <v>15.232119274913954</v>
      </c>
      <c r="Z53">
        <v>5.5838235597167767</v>
      </c>
      <c r="AA53">
        <v>96.06074595537865</v>
      </c>
      <c r="AC53">
        <v>-1.1024032404753636E-3</v>
      </c>
      <c r="AD53">
        <v>-1.9989615223509963E-2</v>
      </c>
      <c r="AE53">
        <v>1.3628222094188955E-3</v>
      </c>
      <c r="AF53">
        <v>-2.4163213718692303E-2</v>
      </c>
      <c r="AG53">
        <v>7.8220915481860831E-4</v>
      </c>
      <c r="AH53">
        <v>0.15587420081844014</v>
      </c>
    </row>
    <row r="54" spans="1:34" x14ac:dyDescent="0.4">
      <c r="A54">
        <v>-2544.6095687157926</v>
      </c>
      <c r="B54">
        <v>85634.801633429684</v>
      </c>
      <c r="C54">
        <v>-56905.822629056813</v>
      </c>
      <c r="D54">
        <v>-38383.005837942444</v>
      </c>
      <c r="E54">
        <v>-1974.3136768318363</v>
      </c>
      <c r="F54">
        <v>14172.950079117203</v>
      </c>
      <c r="H54">
        <v>-162542.04072647856</v>
      </c>
      <c r="I54">
        <v>1245178.1615903294</v>
      </c>
      <c r="J54">
        <v>-847612.31474241288</v>
      </c>
      <c r="K54">
        <v>-374710.85360734636</v>
      </c>
      <c r="L54">
        <v>-118316.50200917077</v>
      </c>
      <c r="M54">
        <v>258003.54949507932</v>
      </c>
      <c r="O54">
        <v>4.3986326192155492</v>
      </c>
      <c r="P54">
        <v>-9.2531714140379613</v>
      </c>
      <c r="Q54">
        <v>-11.63551163520893</v>
      </c>
      <c r="R54">
        <v>-5.7831755665267126</v>
      </c>
      <c r="S54">
        <v>1.4264545379262472</v>
      </c>
      <c r="T54">
        <v>35.183315986430408</v>
      </c>
      <c r="V54">
        <v>5.651071438823144</v>
      </c>
      <c r="W54">
        <v>43.133279071578016</v>
      </c>
      <c r="X54">
        <v>-5.2868981252560996</v>
      </c>
      <c r="Y54">
        <v>15.42257386760326</v>
      </c>
      <c r="Z54">
        <v>5.666629536723903</v>
      </c>
      <c r="AA54">
        <v>95.963347262284756</v>
      </c>
      <c r="AC54">
        <v>4.954999334166718E-4</v>
      </c>
      <c r="AD54">
        <v>7.6131726126789801E-4</v>
      </c>
      <c r="AE54">
        <v>-7.5481452306678078E-3</v>
      </c>
      <c r="AF54">
        <v>-2.4109720344369055E-2</v>
      </c>
      <c r="AG54">
        <v>1.2343781628119943E-3</v>
      </c>
      <c r="AH54">
        <v>0.1560876702175403</v>
      </c>
    </row>
    <row r="55" spans="1:34" x14ac:dyDescent="0.4">
      <c r="A55">
        <v>13994.771390273421</v>
      </c>
      <c r="B55">
        <v>66873.705418615602</v>
      </c>
      <c r="C55">
        <v>-55840.914719046959</v>
      </c>
      <c r="D55">
        <v>-37435.93022131957</v>
      </c>
      <c r="E55">
        <v>-1676.6734755214748</v>
      </c>
      <c r="F55">
        <v>14085.041606998977</v>
      </c>
      <c r="H55">
        <v>145074.78096336147</v>
      </c>
      <c r="I55">
        <v>923023.60215808765</v>
      </c>
      <c r="J55">
        <v>-856225.1471414452</v>
      </c>
      <c r="K55">
        <v>-353648.32278616785</v>
      </c>
      <c r="L55">
        <v>-117435.08512765809</v>
      </c>
      <c r="M55">
        <v>259210.1719338221</v>
      </c>
      <c r="O55">
        <v>11.629341338075454</v>
      </c>
      <c r="P55">
        <v>-1.0401425862137321</v>
      </c>
      <c r="Q55">
        <v>-13.711336211486893</v>
      </c>
      <c r="R55">
        <v>-6.964211672232552</v>
      </c>
      <c r="S55">
        <v>1.4727185138824268</v>
      </c>
      <c r="T55">
        <v>35.113630617975296</v>
      </c>
      <c r="V55">
        <v>6.2280864616330209</v>
      </c>
      <c r="W55">
        <v>71.949968979377189</v>
      </c>
      <c r="X55">
        <v>-16.813085720659402</v>
      </c>
      <c r="Y55">
        <v>15.072712389561476</v>
      </c>
      <c r="Z55">
        <v>5.7337814818128976</v>
      </c>
      <c r="AA55">
        <v>95.865960046595831</v>
      </c>
      <c r="AC55">
        <v>1.1555648376522338E-2</v>
      </c>
      <c r="AD55">
        <v>2.2021456170640989E-2</v>
      </c>
      <c r="AE55">
        <v>-1.5395496166059581E-2</v>
      </c>
      <c r="AF55">
        <v>-2.3568152359298971E-2</v>
      </c>
      <c r="AG55">
        <v>1.7018263768175668E-3</v>
      </c>
      <c r="AH55">
        <v>0.15630371760137765</v>
      </c>
    </row>
    <row r="56" spans="1:34" x14ac:dyDescent="0.4">
      <c r="A56">
        <v>39170.298773701608</v>
      </c>
      <c r="B56">
        <v>35280.453775398571</v>
      </c>
      <c r="C56">
        <v>-51384.938952325028</v>
      </c>
      <c r="D56">
        <v>-35712.678804920484</v>
      </c>
      <c r="E56">
        <v>-1349.7611588621367</v>
      </c>
      <c r="F56">
        <v>13996.626367007477</v>
      </c>
      <c r="H56">
        <v>555548.71318791644</v>
      </c>
      <c r="I56">
        <v>445894.19077485183</v>
      </c>
      <c r="J56">
        <v>-821851.28827386652</v>
      </c>
      <c r="K56">
        <v>-323902.50672857655</v>
      </c>
      <c r="L56">
        <v>-116114.39068694992</v>
      </c>
      <c r="M56">
        <v>260425.28172662473</v>
      </c>
      <c r="O56">
        <v>15.851925956600697</v>
      </c>
      <c r="P56">
        <v>4.2872446581993184</v>
      </c>
      <c r="Q56">
        <v>-14.283406217732201</v>
      </c>
      <c r="R56">
        <v>-8.0907140705617504</v>
      </c>
      <c r="S56">
        <v>1.5147048516600634</v>
      </c>
      <c r="T56">
        <v>35.043078836726373</v>
      </c>
      <c r="V56">
        <v>-2.5462924467905812</v>
      </c>
      <c r="W56">
        <v>78.93705338533222</v>
      </c>
      <c r="X56">
        <v>-27.029930673037949</v>
      </c>
      <c r="Y56">
        <v>14.210401765044756</v>
      </c>
      <c r="Z56">
        <v>5.7851563348823873</v>
      </c>
      <c r="AA56">
        <v>95.768611634569169</v>
      </c>
      <c r="AC56">
        <v>4.3271487738078939E-3</v>
      </c>
      <c r="AD56">
        <v>3.8839859047592351E-2</v>
      </c>
      <c r="AE56">
        <v>-2.2023927243245173E-2</v>
      </c>
      <c r="AF56">
        <v>-2.2548145985148406E-2</v>
      </c>
      <c r="AG56">
        <v>2.1817995320531636E-3</v>
      </c>
      <c r="AH56">
        <v>0.15652226587494017</v>
      </c>
    </row>
    <row r="57" spans="1:34" x14ac:dyDescent="0.4">
      <c r="A57">
        <v>69647.162260961035</v>
      </c>
      <c r="B57">
        <v>-5273.7531429362425</v>
      </c>
      <c r="C57">
        <v>-43996.436493835223</v>
      </c>
      <c r="D57">
        <v>-33288.375697041804</v>
      </c>
      <c r="E57">
        <v>-996.32778586263157</v>
      </c>
      <c r="F57">
        <v>13907.730858714865</v>
      </c>
      <c r="H57">
        <v>1015296.3351657009</v>
      </c>
      <c r="I57">
        <v>-128162.50426510759</v>
      </c>
      <c r="J57">
        <v>-747950.47406605119</v>
      </c>
      <c r="K57">
        <v>-286459.36512862588</v>
      </c>
      <c r="L57">
        <v>-114372.47994769778</v>
      </c>
      <c r="M57">
        <v>261648.48824178154</v>
      </c>
      <c r="O57">
        <v>50.914949588631551</v>
      </c>
      <c r="P57">
        <v>5.0170760922334789</v>
      </c>
      <c r="Q57">
        <v>-13.586564134486334</v>
      </c>
      <c r="R57">
        <v>-9.1381343261032004</v>
      </c>
      <c r="S57">
        <v>1.5526163002501292</v>
      </c>
      <c r="T57">
        <v>34.971685054494571</v>
      </c>
      <c r="V57">
        <v>-9.9626951718093988</v>
      </c>
      <c r="W57">
        <v>66.823698482615455</v>
      </c>
      <c r="X57">
        <v>-35.789465821261643</v>
      </c>
      <c r="Y57">
        <v>12.898928387793305</v>
      </c>
      <c r="Z57">
        <v>5.820671012088809</v>
      </c>
      <c r="AA57">
        <v>95.671329352462465</v>
      </c>
      <c r="AC57">
        <v>1.3261286826995899E-2</v>
      </c>
      <c r="AD57">
        <v>4.7515139761700749E-2</v>
      </c>
      <c r="AE57">
        <v>-2.725071035200502E-2</v>
      </c>
      <c r="AF57">
        <v>-2.108845626699259E-2</v>
      </c>
      <c r="AG57">
        <v>2.6715020870851092E-3</v>
      </c>
      <c r="AH57">
        <v>0.15674323794321587</v>
      </c>
    </row>
    <row r="58" spans="1:34" x14ac:dyDescent="0.4">
      <c r="A58">
        <v>102172.61424743677</v>
      </c>
      <c r="B58">
        <v>-50999.777899096429</v>
      </c>
      <c r="C58">
        <v>-34119.23979990065</v>
      </c>
      <c r="D58">
        <v>-30252.85371460122</v>
      </c>
      <c r="E58">
        <v>-619.12441553177996</v>
      </c>
      <c r="F58">
        <v>13818.381581693313</v>
      </c>
      <c r="H58">
        <v>1475544.9800506623</v>
      </c>
      <c r="I58">
        <v>-745909.66860295145</v>
      </c>
      <c r="J58">
        <v>-637825.47108364466</v>
      </c>
      <c r="K58">
        <v>-242461.8270410994</v>
      </c>
      <c r="L58">
        <v>-112227.41417055405</v>
      </c>
      <c r="M58">
        <v>262879.40084758727</v>
      </c>
      <c r="O58">
        <v>1.7319160282103101</v>
      </c>
      <c r="P58">
        <v>0.24454702158391317</v>
      </c>
      <c r="Q58">
        <v>-11.8548448437361</v>
      </c>
      <c r="R58">
        <v>-10.082731602000512</v>
      </c>
      <c r="S58">
        <v>1.5866556086435253</v>
      </c>
      <c r="T58">
        <v>34.899473683090967</v>
      </c>
      <c r="V58">
        <v>-22.065417688908287</v>
      </c>
      <c r="W58">
        <v>40.784019553583576</v>
      </c>
      <c r="X58">
        <v>-42.948808259363325</v>
      </c>
      <c r="Y58">
        <v>11.206662906710745</v>
      </c>
      <c r="Z58">
        <v>5.8402424295882014</v>
      </c>
      <c r="AA58">
        <v>95.574140526533284</v>
      </c>
      <c r="AC58">
        <v>1.8634499335386478E-2</v>
      </c>
      <c r="AD58">
        <v>4.5566761084968259E-2</v>
      </c>
      <c r="AE58">
        <v>-3.0887512475006002E-2</v>
      </c>
      <c r="AF58">
        <v>-1.9233443157020833E-2</v>
      </c>
      <c r="AG58">
        <v>3.1681385004794504E-3</v>
      </c>
      <c r="AH58">
        <v>0.15696655671119267</v>
      </c>
    </row>
    <row r="59" spans="1:34" x14ac:dyDescent="0.4">
      <c r="A59">
        <v>133802.10199917434</v>
      </c>
      <c r="B59">
        <v>-98416.677926450284</v>
      </c>
      <c r="C59">
        <v>-22197.181326844144</v>
      </c>
      <c r="D59">
        <v>-26695.945674516533</v>
      </c>
      <c r="E59">
        <v>-220.9021068783768</v>
      </c>
      <c r="F59">
        <v>13728.605035515</v>
      </c>
      <c r="H59">
        <v>1894461.2622918971</v>
      </c>
      <c r="I59">
        <v>-1361049.76917499</v>
      </c>
      <c r="J59">
        <v>-494779.0458922917</v>
      </c>
      <c r="K59">
        <v>-193052.82152078158</v>
      </c>
      <c r="L59">
        <v>-109697.2546161701</v>
      </c>
      <c r="M59">
        <v>264117.62891233631</v>
      </c>
      <c r="O59">
        <v>16.588935734284977</v>
      </c>
      <c r="P59">
        <v>-8.6996925790347284</v>
      </c>
      <c r="Q59">
        <v>-9.3222832274683718</v>
      </c>
      <c r="R59">
        <v>-10.900765061397234</v>
      </c>
      <c r="S59">
        <v>1.6170255258311954</v>
      </c>
      <c r="T59">
        <v>34.826469134326558</v>
      </c>
      <c r="V59">
        <v>-16.338411646867446</v>
      </c>
      <c r="W59">
        <v>9.2493261057544398</v>
      </c>
      <c r="X59">
        <v>-48.365075081376304</v>
      </c>
      <c r="Y59">
        <v>9.2019759707003956</v>
      </c>
      <c r="Z59">
        <v>5.8437875035375555</v>
      </c>
      <c r="AA59">
        <v>95.477072483039052</v>
      </c>
      <c r="AC59">
        <v>-7.7375540338617968E-3</v>
      </c>
      <c r="AD59">
        <v>3.3461962921537962E-2</v>
      </c>
      <c r="AE59">
        <v>-3.2746000594915843E-2</v>
      </c>
      <c r="AF59">
        <v>-1.7027466607421569E-2</v>
      </c>
      <c r="AG59">
        <v>3.6689132308026784E-3</v>
      </c>
      <c r="AH59">
        <v>0.15719214508385856</v>
      </c>
    </row>
    <row r="60" spans="1:34" x14ac:dyDescent="0.4">
      <c r="A60">
        <v>160996.66493420672</v>
      </c>
      <c r="B60">
        <v>-143449.1028103533</v>
      </c>
      <c r="C60">
        <v>-8674.0935309888046</v>
      </c>
      <c r="D60">
        <v>-22707.484393705476</v>
      </c>
      <c r="E60">
        <v>195.58808108875746</v>
      </c>
      <c r="F60">
        <v>13638.427719752101</v>
      </c>
      <c r="H60">
        <v>2226336.0936769815</v>
      </c>
      <c r="I60">
        <v>-1923409.570256013</v>
      </c>
      <c r="J60">
        <v>-322113.96505763801</v>
      </c>
      <c r="K60">
        <v>-139375.27762245564</v>
      </c>
      <c r="L60">
        <v>-106800.06254519752</v>
      </c>
      <c r="M60">
        <v>265362.78180432261</v>
      </c>
      <c r="O60">
        <v>45.419294782813111</v>
      </c>
      <c r="P60">
        <v>-19.516134293327255</v>
      </c>
      <c r="Q60">
        <v>-6.2229141676700674</v>
      </c>
      <c r="R60">
        <v>-11.568493867436977</v>
      </c>
      <c r="S60">
        <v>1.6439288008041615</v>
      </c>
      <c r="T60">
        <v>34.752695820012327</v>
      </c>
      <c r="V60">
        <v>-12.918218893695272</v>
      </c>
      <c r="W60">
        <v>-18.591787175014009</v>
      </c>
      <c r="X60">
        <v>-51.895383381333389</v>
      </c>
      <c r="Y60">
        <v>6.953238228665902</v>
      </c>
      <c r="Z60">
        <v>5.8312231500927396</v>
      </c>
      <c r="AA60">
        <v>95.380152548237433</v>
      </c>
      <c r="AC60">
        <v>-4.549223843267578E-3</v>
      </c>
      <c r="AD60">
        <v>1.3690995405230458E-2</v>
      </c>
      <c r="AE60">
        <v>-3.2637841694401114E-2</v>
      </c>
      <c r="AF60">
        <v>-1.4514886570384532E-2</v>
      </c>
      <c r="AG60">
        <v>4.171030736621284E-3</v>
      </c>
      <c r="AH60">
        <v>0.15741992596620147</v>
      </c>
    </row>
    <row r="61" spans="1:34" x14ac:dyDescent="0.4">
      <c r="A61">
        <v>179249.39757773749</v>
      </c>
      <c r="B61">
        <v>-181053.75724333161</v>
      </c>
      <c r="C61">
        <v>6006.1911313423307</v>
      </c>
      <c r="D61">
        <v>-18377.302689085795</v>
      </c>
      <c r="E61">
        <v>627.5950893607951</v>
      </c>
      <c r="F61">
        <v>13547.876133976792</v>
      </c>
      <c r="H61">
        <v>2415370.1519397786</v>
      </c>
      <c r="I61">
        <v>-2372725.602067098</v>
      </c>
      <c r="J61">
        <v>-123132.99514532705</v>
      </c>
      <c r="K61">
        <v>-82572.124400906265</v>
      </c>
      <c r="L61">
        <v>-103553.89921828883</v>
      </c>
      <c r="M61">
        <v>266614.46889184159</v>
      </c>
      <c r="O61">
        <v>8.6901917920556784</v>
      </c>
      <c r="P61">
        <v>-29.509957823103015</v>
      </c>
      <c r="Q61">
        <v>-2.7907725463278901</v>
      </c>
      <c r="R61">
        <v>-12.062177183263296</v>
      </c>
      <c r="S61">
        <v>1.6675681825533246</v>
      </c>
      <c r="T61">
        <v>34.678178151959337</v>
      </c>
      <c r="V61">
        <v>-2.9294736350647308</v>
      </c>
      <c r="W61">
        <v>-34.383534120311595</v>
      </c>
      <c r="X61">
        <v>-53.396850253267552</v>
      </c>
      <c r="Y61">
        <v>4.5288203295102729</v>
      </c>
      <c r="Z61">
        <v>5.8024662854106168</v>
      </c>
      <c r="AA61">
        <v>95.283408048385994</v>
      </c>
      <c r="AC61">
        <v>6.822550060307896E-3</v>
      </c>
      <c r="AD61">
        <v>-1.0960302045791272E-2</v>
      </c>
      <c r="AE61">
        <v>-3.0374702756129142E-2</v>
      </c>
      <c r="AF61">
        <v>-1.1740062998098372E-2</v>
      </c>
      <c r="AG61">
        <v>4.6716954765015917E-3</v>
      </c>
      <c r="AH61">
        <v>0.15764982226320931</v>
      </c>
    </row>
    <row r="62" spans="1:34" x14ac:dyDescent="0.4">
      <c r="A62">
        <v>179186.87816869532</v>
      </c>
      <c r="B62">
        <v>-201292.12932512496</v>
      </c>
      <c r="C62">
        <v>21371.139897314697</v>
      </c>
      <c r="D62">
        <v>-13795.233377575238</v>
      </c>
      <c r="E62">
        <v>1072.3678589289375</v>
      </c>
      <c r="F62">
        <v>13456.976777761247</v>
      </c>
      <c r="H62">
        <v>2351075.5476210816</v>
      </c>
      <c r="I62">
        <v>-2593421.9642180973</v>
      </c>
      <c r="J62">
        <v>98237.233860841152</v>
      </c>
      <c r="K62">
        <v>-23786.290910917738</v>
      </c>
      <c r="L62">
        <v>-99976.825896094786</v>
      </c>
      <c r="M62">
        <v>267872.29954318708</v>
      </c>
      <c r="O62">
        <v>11.331691786777755</v>
      </c>
      <c r="P62">
        <v>-35.633278413587718</v>
      </c>
      <c r="Q62">
        <v>0.71996425171430323</v>
      </c>
      <c r="R62">
        <v>-12.358074172019695</v>
      </c>
      <c r="S62">
        <v>1.6881464200696712</v>
      </c>
      <c r="T62">
        <v>34.602940541978512</v>
      </c>
      <c r="V62">
        <v>2.2526501781346275</v>
      </c>
      <c r="W62">
        <v>-34.3386706480754</v>
      </c>
      <c r="X62">
        <v>-52.77692906036436</v>
      </c>
      <c r="Y62">
        <v>1.997092922137329</v>
      </c>
      <c r="Z62">
        <v>5.757433825647297</v>
      </c>
      <c r="AA62">
        <v>95.186866309742115</v>
      </c>
      <c r="AC62">
        <v>1.9554309985872445E-2</v>
      </c>
      <c r="AD62">
        <v>-3.7916750811552394E-2</v>
      </c>
      <c r="AE62">
        <v>-2.5809072120447668E-2</v>
      </c>
      <c r="AF62">
        <v>-8.7473558427521043E-3</v>
      </c>
      <c r="AG62">
        <v>5.1681119090094263E-3</v>
      </c>
      <c r="AH62">
        <v>0.1578817568798703</v>
      </c>
    </row>
    <row r="63" spans="1:34" x14ac:dyDescent="0.4">
      <c r="A63">
        <v>147937.61673988955</v>
      </c>
      <c r="B63">
        <v>-190513.928110554</v>
      </c>
      <c r="C63">
        <v>36734.509165294003</v>
      </c>
      <c r="D63">
        <v>-9051.1092760915562</v>
      </c>
      <c r="E63">
        <v>1527.1553307843606</v>
      </c>
      <c r="F63">
        <v>13365.756150677644</v>
      </c>
      <c r="H63">
        <v>1888735.0005809311</v>
      </c>
      <c r="I63">
        <v>-2431370.4046874903</v>
      </c>
      <c r="J63">
        <v>333747.1310264467</v>
      </c>
      <c r="K63">
        <v>35839.293792726312</v>
      </c>
      <c r="L63">
        <v>-96086.903839267208</v>
      </c>
      <c r="M63">
        <v>269135.88312665344</v>
      </c>
      <c r="O63">
        <v>6.6702167848298153</v>
      </c>
      <c r="P63">
        <v>-34.36978773148418</v>
      </c>
      <c r="Q63">
        <v>4.0045584079078225</v>
      </c>
      <c r="R63">
        <v>-12.432443996849852</v>
      </c>
      <c r="S63">
        <v>1.7058662623441734</v>
      </c>
      <c r="T63">
        <v>34.527007401880915</v>
      </c>
      <c r="V63">
        <v>0.21107221371046658</v>
      </c>
      <c r="W63">
        <v>-18.402541311740389</v>
      </c>
      <c r="X63">
        <v>-50.148200944813503</v>
      </c>
      <c r="Y63">
        <v>-0.57357334454968345</v>
      </c>
      <c r="Z63">
        <v>5.696042686959359</v>
      </c>
      <c r="AA63">
        <v>95.090554658563562</v>
      </c>
      <c r="AC63">
        <v>3.1032203195368899E-2</v>
      </c>
      <c r="AD63">
        <v>-6.1923305520767843E-2</v>
      </c>
      <c r="AE63">
        <v>-1.9087909831950068E-2</v>
      </c>
      <c r="AF63">
        <v>-5.5811250565347085E-3</v>
      </c>
      <c r="AG63">
        <v>5.6574844927117229E-3</v>
      </c>
      <c r="AH63">
        <v>0.15811565272117201</v>
      </c>
    </row>
    <row r="64" spans="1:34" x14ac:dyDescent="0.4">
      <c r="A64">
        <v>74357.320906552937</v>
      </c>
      <c r="B64">
        <v>-136208.16627933935</v>
      </c>
      <c r="C64">
        <v>50985.716576122497</v>
      </c>
      <c r="D64">
        <v>-4234.7632015525205</v>
      </c>
      <c r="E64">
        <v>1989.2064459182875</v>
      </c>
      <c r="F64">
        <v>13274.240752298148</v>
      </c>
      <c r="H64">
        <v>1413249.0818569828</v>
      </c>
      <c r="I64">
        <v>-1755339.4301011786</v>
      </c>
      <c r="J64">
        <v>567213.21288687689</v>
      </c>
      <c r="K64">
        <v>95161.700655241337</v>
      </c>
      <c r="L64">
        <v>-91902.194308458071</v>
      </c>
      <c r="M64">
        <v>270404.82901053561</v>
      </c>
      <c r="O64">
        <v>10.625983678207856</v>
      </c>
      <c r="P64">
        <v>-22.394981394920858</v>
      </c>
      <c r="Q64">
        <v>6.8581679117372376</v>
      </c>
      <c r="R64">
        <v>-12.261545820897279</v>
      </c>
      <c r="S64">
        <v>1.7209304583677607</v>
      </c>
      <c r="T64">
        <v>34.450403143477587</v>
      </c>
      <c r="V64">
        <v>-4.7890296305227427</v>
      </c>
      <c r="W64">
        <v>10.993970712297095</v>
      </c>
      <c r="X64">
        <v>-45.688714127534745</v>
      </c>
      <c r="Y64">
        <v>-3.114807821647287</v>
      </c>
      <c r="Z64">
        <v>5.6182097855031543</v>
      </c>
      <c r="AA64">
        <v>94.99450042110773</v>
      </c>
      <c r="AC64">
        <v>3.1241123476037545E-2</v>
      </c>
      <c r="AD64">
        <v>-7.4116100875685112E-2</v>
      </c>
      <c r="AE64">
        <v>-1.0923742386994456E-2</v>
      </c>
      <c r="AF64">
        <v>-2.2857305916350892E-3</v>
      </c>
      <c r="AG64">
        <v>6.1370176861743897E-3</v>
      </c>
      <c r="AH64">
        <v>0.15835143269210272</v>
      </c>
    </row>
    <row r="65" spans="1:34" x14ac:dyDescent="0.4">
      <c r="A65">
        <v>-47275.735393760224</v>
      </c>
      <c r="B65">
        <v>-31841.734020769891</v>
      </c>
      <c r="C65">
        <v>62915.270157889194</v>
      </c>
      <c r="D65">
        <v>563.97202912409557</v>
      </c>
      <c r="E65">
        <v>2455.7701453218942</v>
      </c>
      <c r="F65">
        <v>13182.457082194935</v>
      </c>
      <c r="H65">
        <v>-624217.42805333168</v>
      </c>
      <c r="I65">
        <v>-492387.04926683375</v>
      </c>
      <c r="J65">
        <v>780624.48869951256</v>
      </c>
      <c r="K65">
        <v>153038.0006218444</v>
      </c>
      <c r="L65">
        <v>-87440.758564319141</v>
      </c>
      <c r="M65">
        <v>271678.74656312756</v>
      </c>
      <c r="O65">
        <v>-27.479019030913168</v>
      </c>
      <c r="P65">
        <v>0.84948048130282983</v>
      </c>
      <c r="Q65">
        <v>9.105960330409701</v>
      </c>
      <c r="R65">
        <v>-11.821638807305565</v>
      </c>
      <c r="S65">
        <v>1.7335417571314409</v>
      </c>
      <c r="T65">
        <v>34.373152178579438</v>
      </c>
      <c r="V65">
        <v>23.675780538298493</v>
      </c>
      <c r="W65">
        <v>46.086183887141623</v>
      </c>
      <c r="X65">
        <v>-39.580299531842471</v>
      </c>
      <c r="Y65">
        <v>-5.558239860252062</v>
      </c>
      <c r="Z65">
        <v>5.5238520374351481</v>
      </c>
      <c r="AA65">
        <v>94.898730923632257</v>
      </c>
      <c r="AC65">
        <v>1.4039686178797015E-2</v>
      </c>
      <c r="AD65">
        <v>-6.6727806868708772E-2</v>
      </c>
      <c r="AE65">
        <v>-2.1602825554601392E-3</v>
      </c>
      <c r="AF65">
        <v>1.094467599757436E-3</v>
      </c>
      <c r="AG65">
        <v>6.6039159479642506E-3</v>
      </c>
      <c r="AH65">
        <v>0.15858901969765021</v>
      </c>
    </row>
    <row r="66" spans="1:34" x14ac:dyDescent="0.4">
      <c r="A66">
        <v>-183474.86341359821</v>
      </c>
      <c r="B66">
        <v>90891.39486596793</v>
      </c>
      <c r="C66">
        <v>71313.677938683133</v>
      </c>
      <c r="D66">
        <v>5255.2635990206236</v>
      </c>
      <c r="E66">
        <v>2924.0953699863385</v>
      </c>
      <c r="F66">
        <v>13090.431639940189</v>
      </c>
      <c r="H66">
        <v>-2352495.2525175326</v>
      </c>
      <c r="I66">
        <v>997963.43287282775</v>
      </c>
      <c r="J66">
        <v>955969.96772173245</v>
      </c>
      <c r="K66">
        <v>208325.26463775052</v>
      </c>
      <c r="L66">
        <v>-82720.657867502479</v>
      </c>
      <c r="M66">
        <v>272957.24515272444</v>
      </c>
      <c r="O66">
        <v>-37.183827662232332</v>
      </c>
      <c r="P66">
        <v>29.385525105164412</v>
      </c>
      <c r="Q66">
        <v>10.573103231132183</v>
      </c>
      <c r="R66">
        <v>-11.088982119218217</v>
      </c>
      <c r="S66">
        <v>1.7439029076261079</v>
      </c>
      <c r="T66">
        <v>34.295278918997546</v>
      </c>
      <c r="V66">
        <v>20.581956053800706</v>
      </c>
      <c r="W66">
        <v>75.283731406363273</v>
      </c>
      <c r="X66">
        <v>-32.004788081050748</v>
      </c>
      <c r="Y66">
        <v>-7.8354988114606874</v>
      </c>
      <c r="Z66">
        <v>5.4128863589118623</v>
      </c>
      <c r="AA66">
        <v>94.803273492394609</v>
      </c>
      <c r="AC66">
        <v>1.1835171149407764E-2</v>
      </c>
      <c r="AD66">
        <v>-4.0079757987085657E-2</v>
      </c>
      <c r="AE66">
        <v>6.3587568927742349E-3</v>
      </c>
      <c r="AF66">
        <v>4.5151095654541833E-3</v>
      </c>
      <c r="AG66">
        <v>7.0553837366469641E-3</v>
      </c>
      <c r="AH66">
        <v>0.15882833664280252</v>
      </c>
    </row>
    <row r="67" spans="1:34" x14ac:dyDescent="0.4">
      <c r="A67">
        <v>-291559.28866250842</v>
      </c>
      <c r="B67">
        <v>190448.94003868697</v>
      </c>
      <c r="C67">
        <v>74971.447946593311</v>
      </c>
      <c r="D67">
        <v>9749.2786912192332</v>
      </c>
      <c r="E67">
        <v>3391.4310609028307</v>
      </c>
      <c r="F67">
        <v>12998.190925106081</v>
      </c>
      <c r="H67">
        <v>-3775528.1701243133</v>
      </c>
      <c r="I67">
        <v>2243928.9665962602</v>
      </c>
      <c r="J67">
        <v>1075238.6592109164</v>
      </c>
      <c r="K67">
        <v>259880.56364817594</v>
      </c>
      <c r="L67">
        <v>-77759.953478659183</v>
      </c>
      <c r="M67">
        <v>274239.93414761999</v>
      </c>
      <c r="O67">
        <v>-22.358883532449955</v>
      </c>
      <c r="P67">
        <v>55.794934413368097</v>
      </c>
      <c r="Q67">
        <v>11.084764181111764</v>
      </c>
      <c r="R67">
        <v>-10.03983491977888</v>
      </c>
      <c r="S67">
        <v>1.7522166588427339</v>
      </c>
      <c r="T67">
        <v>34.216807776542943</v>
      </c>
      <c r="V67">
        <v>-0.75153424488581311</v>
      </c>
      <c r="W67">
        <v>87.199394311866541</v>
      </c>
      <c r="X67">
        <v>-23.144010698474158</v>
      </c>
      <c r="Y67">
        <v>-9.8782140263695286</v>
      </c>
      <c r="Z67">
        <v>5.2852296660895348</v>
      </c>
      <c r="AA67">
        <v>94.708155453652438</v>
      </c>
      <c r="AC67">
        <v>-5.6713968752144196E-3</v>
      </c>
      <c r="AD67">
        <v>3.645966390782691E-3</v>
      </c>
      <c r="AE67">
        <v>1.3789663187828857E-2</v>
      </c>
      <c r="AF67">
        <v>7.9318353532659824E-3</v>
      </c>
      <c r="AG67">
        <v>7.488625510789243E-3</v>
      </c>
      <c r="AH67">
        <v>0.15906930643254766</v>
      </c>
    </row>
    <row r="68" spans="1:34" x14ac:dyDescent="0.4">
      <c r="A68">
        <v>291283.68865353253</v>
      </c>
      <c r="B68">
        <v>227275.92145162882</v>
      </c>
      <c r="C68">
        <v>72677.190069406439</v>
      </c>
      <c r="D68">
        <v>13958.082629104812</v>
      </c>
      <c r="E68">
        <v>3855.026159062556</v>
      </c>
      <c r="F68">
        <v>12905.761437264784</v>
      </c>
      <c r="H68">
        <v>3766472.0273447661</v>
      </c>
      <c r="I68">
        <v>2780666.515374783</v>
      </c>
      <c r="J68">
        <v>1120390.0940407494</v>
      </c>
      <c r="K68">
        <v>306590.44698203349</v>
      </c>
      <c r="L68">
        <v>-72576.70665844105</v>
      </c>
      <c r="M68">
        <v>275526.42291610898</v>
      </c>
      <c r="O68">
        <v>23.652176048386085</v>
      </c>
      <c r="P68">
        <v>72.371487892132606</v>
      </c>
      <c r="Q68">
        <v>10.465199193529356</v>
      </c>
      <c r="R68">
        <v>-8.6495448181049106</v>
      </c>
      <c r="S68">
        <v>1.7586857597722982</v>
      </c>
      <c r="T68">
        <v>34.13776316302657</v>
      </c>
      <c r="V68">
        <v>0.57792560063146792</v>
      </c>
      <c r="W68">
        <v>75.590684554082586</v>
      </c>
      <c r="X68">
        <v>-13.179920971972834</v>
      </c>
      <c r="Y68">
        <v>-11.617892191529057</v>
      </c>
      <c r="Z68">
        <v>5.1407988751246165</v>
      </c>
      <c r="AA68">
        <v>94.613404133663224</v>
      </c>
      <c r="AC68">
        <v>4.4225847674156018E-3</v>
      </c>
      <c r="AD68">
        <v>5.804170896092474E-2</v>
      </c>
      <c r="AE68">
        <v>1.9287505625948168E-2</v>
      </c>
      <c r="AF68">
        <v>1.1301502944880594E-2</v>
      </c>
      <c r="AG68">
        <v>7.9008457289574396E-3</v>
      </c>
      <c r="AH68">
        <v>0.15931185197187347</v>
      </c>
    </row>
    <row r="69" spans="1:34" x14ac:dyDescent="0.4">
      <c r="A69">
        <v>-282405.12928522786</v>
      </c>
      <c r="B69">
        <v>184703.66528922765</v>
      </c>
      <c r="C69">
        <v>63730.356327762056</v>
      </c>
      <c r="D69">
        <v>17809.945986792991</v>
      </c>
      <c r="E69">
        <v>4312.129605456701</v>
      </c>
      <c r="F69">
        <v>12813.169675988478</v>
      </c>
      <c r="H69">
        <v>-3652026.1055324282</v>
      </c>
      <c r="I69">
        <v>2351009.1918473812</v>
      </c>
      <c r="J69">
        <v>1079385.8666295514</v>
      </c>
      <c r="K69">
        <v>347581.30489650974</v>
      </c>
      <c r="L69">
        <v>-67188.978667499963</v>
      </c>
      <c r="M69">
        <v>276816.32082648599</v>
      </c>
      <c r="O69">
        <v>-24.707630309876411</v>
      </c>
      <c r="P69">
        <v>70.63321188775538</v>
      </c>
      <c r="Q69">
        <v>8.6436389636610702</v>
      </c>
      <c r="R69">
        <v>-6.8991063556792476</v>
      </c>
      <c r="S69">
        <v>1.7635129594057233</v>
      </c>
      <c r="T69">
        <v>34.05816949025948</v>
      </c>
      <c r="V69">
        <v>0.15612504021714174</v>
      </c>
      <c r="W69">
        <v>43.525808674482548</v>
      </c>
      <c r="X69">
        <v>-2.3570169037575956</v>
      </c>
      <c r="Y69">
        <v>-12.998826789870378</v>
      </c>
      <c r="Z69">
        <v>4.9795109021737431</v>
      </c>
      <c r="AA69">
        <v>94.519046858684533</v>
      </c>
      <c r="AC69">
        <v>-3.2132029651861425E-3</v>
      </c>
      <c r="AD69">
        <v>9.8527138465591357E-2</v>
      </c>
      <c r="AE69">
        <v>2.2228097176349333E-2</v>
      </c>
      <c r="AF69">
        <v>1.4584822307759916E-2</v>
      </c>
      <c r="AG69">
        <v>8.2892488497176287E-3</v>
      </c>
      <c r="AH69">
        <v>0.1595558961657679</v>
      </c>
    </row>
    <row r="70" spans="1:34" x14ac:dyDescent="0.4">
      <c r="A70">
        <v>-189457.72817021504</v>
      </c>
      <c r="B70">
        <v>101205.56807325387</v>
      </c>
      <c r="C70">
        <v>49497.94660509158</v>
      </c>
      <c r="D70">
        <v>21273.781009943774</v>
      </c>
      <c r="E70">
        <v>4759.9903410764819</v>
      </c>
      <c r="F70">
        <v>12720.442140849325</v>
      </c>
      <c r="H70">
        <v>-2915260.6455310816</v>
      </c>
      <c r="I70">
        <v>1362777.1221144192</v>
      </c>
      <c r="J70">
        <v>964571.27946708968</v>
      </c>
      <c r="K70">
        <v>382563.43746901536</v>
      </c>
      <c r="L70">
        <v>-61614.830766487925</v>
      </c>
      <c r="M70">
        <v>278109.23724704533</v>
      </c>
      <c r="O70">
        <v>-28.204560466135923</v>
      </c>
      <c r="P70">
        <v>50.907497177632315</v>
      </c>
      <c r="Q70">
        <v>5.9883386085214259</v>
      </c>
      <c r="R70">
        <v>-4.8112274968044932</v>
      </c>
      <c r="S70">
        <v>1.7669010067340025</v>
      </c>
      <c r="T70">
        <v>33.978051170052666</v>
      </c>
      <c r="V70">
        <v>-15.727711801966645</v>
      </c>
      <c r="W70">
        <v>2.4377508268868593</v>
      </c>
      <c r="X70">
        <v>8.8361832776535394</v>
      </c>
      <c r="Y70">
        <v>-14.022615920940693</v>
      </c>
      <c r="Z70">
        <v>4.8012826633930672</v>
      </c>
      <c r="AA70">
        <v>94.425110954973889</v>
      </c>
      <c r="AC70">
        <v>-7.970606719219353E-2</v>
      </c>
      <c r="AD70">
        <v>0.10640452908873431</v>
      </c>
      <c r="AE70">
        <v>2.2886504229570632E-2</v>
      </c>
      <c r="AF70">
        <v>1.7741632623033021E-2</v>
      </c>
      <c r="AG70">
        <v>8.6510393316364675E-3</v>
      </c>
      <c r="AH70">
        <v>0.15980136191921904</v>
      </c>
    </row>
    <row r="71" spans="1:34" x14ac:dyDescent="0.4">
      <c r="A71">
        <v>-77930.683658786686</v>
      </c>
      <c r="B71">
        <v>3914.7129078265566</v>
      </c>
      <c r="C71">
        <v>31848.154939237502</v>
      </c>
      <c r="D71">
        <v>24344.35317339006</v>
      </c>
      <c r="E71">
        <v>5195.8573069130471</v>
      </c>
      <c r="F71">
        <v>12627.60533141952</v>
      </c>
      <c r="H71">
        <v>-1587712.3149025764</v>
      </c>
      <c r="I71">
        <v>158399.17327954556</v>
      </c>
      <c r="J71">
        <v>794143.52393305441</v>
      </c>
      <c r="K71">
        <v>411637.16035995091</v>
      </c>
      <c r="L71">
        <v>-55872.324216056033</v>
      </c>
      <c r="M71">
        <v>279404.78154608159</v>
      </c>
      <c r="O71">
        <v>-24.59930645363492</v>
      </c>
      <c r="P71">
        <v>19.5269278936833</v>
      </c>
      <c r="Q71">
        <v>2.9980644410121373</v>
      </c>
      <c r="R71">
        <v>-2.4397996519409721</v>
      </c>
      <c r="S71">
        <v>1.7690526507481295</v>
      </c>
      <c r="T71">
        <v>33.897432614217124</v>
      </c>
      <c r="V71">
        <v>-9.4695640224325981</v>
      </c>
      <c r="W71">
        <v>-38.263082410838017</v>
      </c>
      <c r="X71">
        <v>19.866457229547475</v>
      </c>
      <c r="Y71">
        <v>-14.721484780823193</v>
      </c>
      <c r="Z71">
        <v>4.6060310749391249</v>
      </c>
      <c r="AA71">
        <v>94.331623748788886</v>
      </c>
      <c r="AC71">
        <v>-0.12666059081382769</v>
      </c>
      <c r="AD71">
        <v>8.6408835136605244E-2</v>
      </c>
      <c r="AE71">
        <v>2.1755404820230365E-2</v>
      </c>
      <c r="AF71">
        <v>2.0738757086497327E-2</v>
      </c>
      <c r="AG71">
        <v>8.9834216332799199E-3</v>
      </c>
      <c r="AH71">
        <v>0.16004817213721481</v>
      </c>
    </row>
    <row r="72" spans="1:34" x14ac:dyDescent="0.4">
      <c r="A72">
        <v>28557.635635345094</v>
      </c>
      <c r="B72">
        <v>-86374.904146581117</v>
      </c>
      <c r="C72">
        <v>12644.604806840711</v>
      </c>
      <c r="D72">
        <v>27020.998513166509</v>
      </c>
      <c r="E72">
        <v>5616.9794439575853</v>
      </c>
      <c r="F72">
        <v>12534.685747271214</v>
      </c>
      <c r="H72">
        <v>-273503.45677130192</v>
      </c>
      <c r="I72">
        <v>-978422.16668058059</v>
      </c>
      <c r="J72">
        <v>586228.26658792596</v>
      </c>
      <c r="K72">
        <v>434974.31404892425</v>
      </c>
      <c r="L72">
        <v>-49979.5202768569</v>
      </c>
      <c r="M72">
        <v>280702.5630918892</v>
      </c>
      <c r="O72">
        <v>2.7048184152663377</v>
      </c>
      <c r="P72">
        <v>-16.273520731356243</v>
      </c>
      <c r="Q72">
        <v>0.17735822030538673</v>
      </c>
      <c r="R72">
        <v>0.15551032218066307</v>
      </c>
      <c r="S72">
        <v>1.7701706404389412</v>
      </c>
      <c r="T72">
        <v>33.816338234563915</v>
      </c>
      <c r="V72">
        <v>-17.560764223728384</v>
      </c>
      <c r="W72">
        <v>-70.555812680406461</v>
      </c>
      <c r="X72">
        <v>30.205219233607679</v>
      </c>
      <c r="Y72">
        <v>-15.13229518999753</v>
      </c>
      <c r="Z72">
        <v>4.393673052968424</v>
      </c>
      <c r="AA72">
        <v>94.238612566387076</v>
      </c>
      <c r="AC72">
        <v>-0.14245729409209604</v>
      </c>
      <c r="AD72">
        <v>4.8924948277242246E-2</v>
      </c>
      <c r="AE72">
        <v>1.9325316106192359E-2</v>
      </c>
      <c r="AF72">
        <v>2.3545179770703584E-2</v>
      </c>
      <c r="AG72">
        <v>9.2836002132147266E-3</v>
      </c>
      <c r="AH72">
        <v>0.1602962497247431</v>
      </c>
    </row>
    <row r="73" spans="1:34" x14ac:dyDescent="0.4">
      <c r="A73">
        <v>109076.40317780351</v>
      </c>
      <c r="B73">
        <v>-150592.69150883117</v>
      </c>
      <c r="C73">
        <v>-6249.1497624685117</v>
      </c>
      <c r="D73">
        <v>29303.122512318241</v>
      </c>
      <c r="E73">
        <v>6020.6056932013234</v>
      </c>
      <c r="F73">
        <v>12441.709887976602</v>
      </c>
      <c r="H73">
        <v>738030.87387126405</v>
      </c>
      <c r="I73">
        <v>-1787776.497922217</v>
      </c>
      <c r="J73">
        <v>358949.97325303673</v>
      </c>
      <c r="K73">
        <v>452747.93975469482</v>
      </c>
      <c r="L73">
        <v>-43954.480209541158</v>
      </c>
      <c r="M73">
        <v>282002.19125276257</v>
      </c>
      <c r="O73">
        <v>17.528809293316389</v>
      </c>
      <c r="P73">
        <v>-49.668798623310558</v>
      </c>
      <c r="Q73">
        <v>-1.9691575286003569</v>
      </c>
      <c r="R73">
        <v>2.9149548030033867</v>
      </c>
      <c r="S73">
        <v>1.770457724797545</v>
      </c>
      <c r="T73">
        <v>33.734792442903959</v>
      </c>
      <c r="V73">
        <v>-17.867977755418821</v>
      </c>
      <c r="W73">
        <v>-88.099782252430998</v>
      </c>
      <c r="X73">
        <v>39.323963361891416</v>
      </c>
      <c r="Y73">
        <v>-15.291988759317267</v>
      </c>
      <c r="Z73">
        <v>4.1641255136372024</v>
      </c>
      <c r="AA73">
        <v>94.146104734025968</v>
      </c>
      <c r="AC73">
        <v>-9.950991110616017E-2</v>
      </c>
      <c r="AD73">
        <v>4.4569739958372186E-3</v>
      </c>
      <c r="AE73">
        <v>1.6086712595813398E-2</v>
      </c>
      <c r="AF73">
        <v>2.612992739771058E-2</v>
      </c>
      <c r="AG73">
        <v>9.5487795300070177E-3</v>
      </c>
      <c r="AH73">
        <v>0.16054551758679195</v>
      </c>
    </row>
    <row r="74" spans="1:34" x14ac:dyDescent="0.4">
      <c r="A74">
        <v>149865.08782416268</v>
      </c>
      <c r="B74">
        <v>-176838.35298773641</v>
      </c>
      <c r="C74">
        <v>-22969.554739059909</v>
      </c>
      <c r="D74">
        <v>31190.129900769498</v>
      </c>
      <c r="E74">
        <v>6403.985748756284</v>
      </c>
      <c r="F74">
        <v>12348.704253107855</v>
      </c>
      <c r="H74">
        <v>1269849.7988852425</v>
      </c>
      <c r="I74">
        <v>-2110901.9974532169</v>
      </c>
      <c r="J74">
        <v>130433.10974971403</v>
      </c>
      <c r="K74">
        <v>465131.06047584943</v>
      </c>
      <c r="L74">
        <v>-37815.247054585256</v>
      </c>
      <c r="M74">
        <v>283303.27539699618</v>
      </c>
      <c r="O74">
        <v>38.011499875029195</v>
      </c>
      <c r="P74">
        <v>-74.451362018472295</v>
      </c>
      <c r="Q74">
        <v>-2.9368602807066706</v>
      </c>
      <c r="R74">
        <v>5.7787874524734981</v>
      </c>
      <c r="S74">
        <v>1.770115368311636</v>
      </c>
      <c r="T74">
        <v>33.652819651048347</v>
      </c>
      <c r="V74">
        <v>-20.594314106018075</v>
      </c>
      <c r="W74">
        <v>-87.741402670345195</v>
      </c>
      <c r="X74">
        <v>46.694183686456363</v>
      </c>
      <c r="Y74">
        <v>-15.237508200023839</v>
      </c>
      <c r="Z74">
        <v>3.9173064734897167</v>
      </c>
      <c r="AA74">
        <v>94.054127577963129</v>
      </c>
      <c r="AC74">
        <v>-4.7869895414339114E-2</v>
      </c>
      <c r="AD74">
        <v>-3.7935262743259937E-2</v>
      </c>
      <c r="AE74">
        <v>1.253006879744957E-2</v>
      </c>
      <c r="AF74">
        <v>2.8462021893941227E-2</v>
      </c>
      <c r="AG74">
        <v>9.7761688378589506E-3</v>
      </c>
      <c r="AH74">
        <v>0.16079589862834931</v>
      </c>
    </row>
    <row r="75" spans="1:34" x14ac:dyDescent="0.4">
      <c r="A75">
        <v>146546.90803434764</v>
      </c>
      <c r="B75">
        <v>-162259.95100836683</v>
      </c>
      <c r="C75">
        <v>-35988.447081397077</v>
      </c>
      <c r="D75">
        <v>32681.419355259917</v>
      </c>
      <c r="E75">
        <v>6764.3753579192198</v>
      </c>
      <c r="F75">
        <v>12255.69534223713</v>
      </c>
      <c r="H75">
        <v>1282123.0469532115</v>
      </c>
      <c r="I75">
        <v>-1924026.7211514493</v>
      </c>
      <c r="J75">
        <v>-83418.586053153995</v>
      </c>
      <c r="K75">
        <v>472296.60004203219</v>
      </c>
      <c r="L75">
        <v>-31579.764683525078</v>
      </c>
      <c r="M75">
        <v>284605.42489288456</v>
      </c>
      <c r="O75">
        <v>43.39196838219538</v>
      </c>
      <c r="P75">
        <v>-84.950539054599403</v>
      </c>
      <c r="Q75">
        <v>-2.4684805664102276</v>
      </c>
      <c r="R75">
        <v>8.6872692240966956</v>
      </c>
      <c r="S75">
        <v>1.7693377439094959</v>
      </c>
      <c r="T75">
        <v>33.570444270808061</v>
      </c>
      <c r="V75">
        <v>-25.995799237997758</v>
      </c>
      <c r="W75">
        <v>-69.961736923527184</v>
      </c>
      <c r="X75">
        <v>51.722757040166179</v>
      </c>
      <c r="Y75">
        <v>-15.005800042509623</v>
      </c>
      <c r="Z75">
        <v>3.6531377682207591</v>
      </c>
      <c r="AA75">
        <v>93.96270842445611</v>
      </c>
      <c r="AC75">
        <v>-2.1138037722070985E-2</v>
      </c>
      <c r="AD75">
        <v>-7.0898041804289283E-2</v>
      </c>
      <c r="AE75">
        <v>9.0133011951660982E-3</v>
      </c>
      <c r="AF75">
        <v>3.0510461644793332E-2</v>
      </c>
      <c r="AG75">
        <v>9.9630009319977009E-3</v>
      </c>
      <c r="AH75">
        <v>0.16104731575440312</v>
      </c>
    </row>
    <row r="76" spans="1:34" x14ac:dyDescent="0.4">
      <c r="A76">
        <v>99280.300496927332</v>
      </c>
      <c r="B76">
        <v>-106687.26097642795</v>
      </c>
      <c r="C76">
        <v>-45155.968995951902</v>
      </c>
      <c r="D76">
        <v>33776.365014252602</v>
      </c>
      <c r="E76">
        <v>7099.0545945316026</v>
      </c>
      <c r="F76">
        <v>12162.70986666831</v>
      </c>
      <c r="H76">
        <v>1409883.0080207856</v>
      </c>
      <c r="I76">
        <v>-1259551.1321690814</v>
      </c>
      <c r="J76">
        <v>-275494.03027542023</v>
      </c>
      <c r="K76">
        <v>474417.26417422073</v>
      </c>
      <c r="L76">
        <v>-25265.757718361856</v>
      </c>
      <c r="M76">
        <v>285908.24796785699</v>
      </c>
      <c r="O76">
        <v>30.089940933951002</v>
      </c>
      <c r="P76">
        <v>-74.759301807414303</v>
      </c>
      <c r="Q76">
        <v>-1.3157023959637171</v>
      </c>
      <c r="R76">
        <v>11.580677287140022</v>
      </c>
      <c r="S76">
        <v>1.7683025855557091</v>
      </c>
      <c r="T76">
        <v>33.487690937196525</v>
      </c>
      <c r="V76">
        <v>-11.574516762666837</v>
      </c>
      <c r="W76">
        <v>-37.933180115131044</v>
      </c>
      <c r="X76">
        <v>53.586201970214852</v>
      </c>
      <c r="Y76">
        <v>-14.633809258343947</v>
      </c>
      <c r="Z76">
        <v>3.3715399373641901</v>
      </c>
      <c r="AA76">
        <v>93.871874337100962</v>
      </c>
      <c r="AC76">
        <v>8.2261893655390887E-4</v>
      </c>
      <c r="AD76">
        <v>-8.7231544505373376E-2</v>
      </c>
      <c r="AE76">
        <v>5.3634800555626364E-3</v>
      </c>
      <c r="AF76">
        <v>3.2244204591502762E-2</v>
      </c>
      <c r="AG76">
        <v>1.0106548700936913E-2</v>
      </c>
      <c r="AH76">
        <v>0.16129969222081716</v>
      </c>
    </row>
    <row r="77" spans="1:34" x14ac:dyDescent="0.4">
      <c r="A77">
        <v>15481.738110958178</v>
      </c>
      <c r="B77">
        <v>-18626.53833748847</v>
      </c>
      <c r="C77">
        <v>-50804.846343140489</v>
      </c>
      <c r="D77">
        <v>34474.362185847429</v>
      </c>
      <c r="E77">
        <v>7405.5089991913665</v>
      </c>
      <c r="F77">
        <v>12069.775384631987</v>
      </c>
      <c r="H77">
        <v>-48697.725795391671</v>
      </c>
      <c r="I77">
        <v>-245130.59916099897</v>
      </c>
      <c r="J77">
        <v>-440545.29258093715</v>
      </c>
      <c r="K77">
        <v>471667.71393161244</v>
      </c>
      <c r="L77">
        <v>-18889.444680165383</v>
      </c>
      <c r="M77">
        <v>287211.34828588075</v>
      </c>
      <c r="O77">
        <v>-5.2864789612227758</v>
      </c>
      <c r="P77">
        <v>-41.05613886653434</v>
      </c>
      <c r="Q77">
        <v>-0.55585837664166937</v>
      </c>
      <c r="R77">
        <v>14.399499845215729</v>
      </c>
      <c r="S77">
        <v>1.7671062085842522</v>
      </c>
      <c r="T77">
        <v>33.40458517803701</v>
      </c>
      <c r="V77">
        <v>-2.2493437830346505</v>
      </c>
      <c r="W77">
        <v>-0.2051237668449335</v>
      </c>
      <c r="X77">
        <v>51.508786631587462</v>
      </c>
      <c r="Y77">
        <v>-14.15842876380473</v>
      </c>
      <c r="Z77">
        <v>3.0724583532493881</v>
      </c>
      <c r="AA77">
        <v>93.78165132884746</v>
      </c>
      <c r="AC77">
        <v>2.4077758880993454E-3</v>
      </c>
      <c r="AD77">
        <v>-8.0702682019795871E-2</v>
      </c>
      <c r="AE77">
        <v>1.272285567009666E-3</v>
      </c>
      <c r="AF77">
        <v>3.3632249388234829E-2</v>
      </c>
      <c r="AG77">
        <v>1.0204418489493688E-2</v>
      </c>
      <c r="AH77">
        <v>0.16155295268695835</v>
      </c>
    </row>
    <row r="78" spans="1:34" x14ac:dyDescent="0.4">
      <c r="A78">
        <v>-62431.436479726588</v>
      </c>
      <c r="B78">
        <v>61303.033013738677</v>
      </c>
      <c r="C78">
        <v>-53305.74832994504</v>
      </c>
      <c r="D78">
        <v>34775.277705844841</v>
      </c>
      <c r="E78">
        <v>7681.9544239976858</v>
      </c>
      <c r="F78">
        <v>11976.919666090424</v>
      </c>
      <c r="H78">
        <v>-853080.00889123953</v>
      </c>
      <c r="I78">
        <v>686044.29790944734</v>
      </c>
      <c r="J78">
        <v>-573253.3168091554</v>
      </c>
      <c r="K78">
        <v>464237.44605815667</v>
      </c>
      <c r="L78">
        <v>-12462.746637267817</v>
      </c>
      <c r="M78">
        <v>288514.32837005873</v>
      </c>
      <c r="O78">
        <v>-32.341976811076329</v>
      </c>
      <c r="P78">
        <v>3.6318062663832009</v>
      </c>
      <c r="Q78">
        <v>-1.2870780813108265</v>
      </c>
      <c r="R78">
        <v>17.085706971046111</v>
      </c>
      <c r="S78">
        <v>1.7656185433334031</v>
      </c>
      <c r="T78">
        <v>33.321152744355231</v>
      </c>
      <c r="V78">
        <v>13.892527525936149</v>
      </c>
      <c r="W78">
        <v>32.683224194491146</v>
      </c>
      <c r="X78">
        <v>44.741808744856826</v>
      </c>
      <c r="Y78">
        <v>-13.615617575124055</v>
      </c>
      <c r="Z78">
        <v>2.7559858563398194</v>
      </c>
      <c r="AA78">
        <v>93.692065149984117</v>
      </c>
      <c r="AC78">
        <v>5.2923147227466813E-3</v>
      </c>
      <c r="AD78">
        <v>-4.9535931664157262E-2</v>
      </c>
      <c r="AE78">
        <v>-3.5716132165473802E-3</v>
      </c>
      <c r="AF78">
        <v>3.4644777655912985E-2</v>
      </c>
      <c r="AG78">
        <v>1.025543033897558E-2</v>
      </c>
      <c r="AH78">
        <v>0.16180702216306941</v>
      </c>
    </row>
    <row r="79" spans="1:34" x14ac:dyDescent="0.4">
      <c r="A79">
        <v>-54647.779780978592</v>
      </c>
      <c r="B79">
        <v>93795.368332225422</v>
      </c>
      <c r="C79">
        <v>-53031.233526856937</v>
      </c>
      <c r="D79">
        <v>34680.161799266905</v>
      </c>
      <c r="E79">
        <v>7927.3126953373012</v>
      </c>
      <c r="F79">
        <v>11884.170481005907</v>
      </c>
      <c r="H79">
        <v>-806462.20265997038</v>
      </c>
      <c r="I79">
        <v>1117058.0860761963</v>
      </c>
      <c r="J79">
        <v>-668330.90986482729</v>
      </c>
      <c r="K79">
        <v>452348.06308952108</v>
      </c>
      <c r="L79">
        <v>-5997.8273844130454</v>
      </c>
      <c r="M79">
        <v>289816.79074349336</v>
      </c>
      <c r="O79">
        <v>-34.13463887964086</v>
      </c>
      <c r="P79">
        <v>43.22876300159033</v>
      </c>
      <c r="Q79">
        <v>-4.611914815027494</v>
      </c>
      <c r="R79">
        <v>19.585764367515445</v>
      </c>
      <c r="S79">
        <v>1.763637622169135</v>
      </c>
      <c r="T79">
        <v>33.237419387176843</v>
      </c>
      <c r="V79">
        <v>1.9826466597784709</v>
      </c>
      <c r="W79">
        <v>52.521759076745795</v>
      </c>
      <c r="X79">
        <v>32.53204047033374</v>
      </c>
      <c r="Y79">
        <v>-13.037108383885403</v>
      </c>
      <c r="Z79">
        <v>2.4225145227121914</v>
      </c>
      <c r="AA79">
        <v>93.603141550799194</v>
      </c>
      <c r="AC79">
        <v>-1.5908199420360741E-2</v>
      </c>
      <c r="AD79">
        <v>2.4685456959789029E-3</v>
      </c>
      <c r="AE79">
        <v>-9.4852144634887687E-3</v>
      </c>
      <c r="AF79">
        <v>3.5256397610044336E-2</v>
      </c>
      <c r="AG79">
        <v>1.0259644918433147E-2</v>
      </c>
      <c r="AH79">
        <v>0.16206182565939312</v>
      </c>
    </row>
    <row r="80" spans="1:34" x14ac:dyDescent="0.4">
      <c r="A80">
        <v>42393.877661441322</v>
      </c>
      <c r="B80">
        <v>77166.806745243375</v>
      </c>
      <c r="C80">
        <v>-50484.724092714467</v>
      </c>
      <c r="D80">
        <v>34191.449749340092</v>
      </c>
      <c r="E80">
        <v>8141.3863373489494</v>
      </c>
      <c r="F80">
        <v>11791.555599340727</v>
      </c>
      <c r="H80">
        <v>566164.98467476515</v>
      </c>
      <c r="I80">
        <v>1003965.5725765781</v>
      </c>
      <c r="J80">
        <v>-722579.66937631706</v>
      </c>
      <c r="K80">
        <v>436257.44377619517</v>
      </c>
      <c r="L80">
        <v>490.93041949195322</v>
      </c>
      <c r="M80">
        <v>291118.33792928676</v>
      </c>
      <c r="O80">
        <v>29.869100510072098</v>
      </c>
      <c r="P80">
        <v>62.997988024984245</v>
      </c>
      <c r="Q80">
        <v>-11.280860029941381</v>
      </c>
      <c r="R80">
        <v>21.852260004568898</v>
      </c>
      <c r="S80">
        <v>1.7610070067666044</v>
      </c>
      <c r="T80">
        <v>33.153410857527518</v>
      </c>
      <c r="V80">
        <v>-11.137556983751862</v>
      </c>
      <c r="W80">
        <v>60.128025230052494</v>
      </c>
      <c r="X80">
        <v>14.798803806790005</v>
      </c>
      <c r="Y80">
        <v>-12.448923810251804</v>
      </c>
      <c r="Z80">
        <v>2.0728589120140413</v>
      </c>
      <c r="AA80">
        <v>93.514906281581119</v>
      </c>
      <c r="AC80">
        <v>-9.3510928864322072E-3</v>
      </c>
      <c r="AD80">
        <v>5.3692013738029759E-2</v>
      </c>
      <c r="AE80">
        <v>-1.6698795151566005E-2</v>
      </c>
      <c r="AF80">
        <v>3.5447989480806366E-2</v>
      </c>
      <c r="AG80">
        <v>1.021859663298974E-2</v>
      </c>
      <c r="AH80">
        <v>0.16231728818617236</v>
      </c>
    </row>
    <row r="81" spans="1:34" x14ac:dyDescent="0.4">
      <c r="A81">
        <v>-35070.295416160552</v>
      </c>
      <c r="B81">
        <v>28419.361157436833</v>
      </c>
      <c r="C81">
        <v>-46684.201137406999</v>
      </c>
      <c r="D81">
        <v>33311.61336538037</v>
      </c>
      <c r="E81">
        <v>8324.4192396931903</v>
      </c>
      <c r="F81">
        <v>11699.102791057157</v>
      </c>
      <c r="H81">
        <v>-471684.41141126986</v>
      </c>
      <c r="I81">
        <v>497061.45063735091</v>
      </c>
      <c r="J81">
        <v>-741015.08545623079</v>
      </c>
      <c r="K81">
        <v>416229.27558981068</v>
      </c>
      <c r="L81">
        <v>6990.1981897972873</v>
      </c>
      <c r="M81">
        <v>292418.57245054172</v>
      </c>
      <c r="O81">
        <v>-26.00351256038584</v>
      </c>
      <c r="P81">
        <v>53.570151524440682</v>
      </c>
      <c r="Q81">
        <v>-20.607530664421361</v>
      </c>
      <c r="R81">
        <v>23.839117520053822</v>
      </c>
      <c r="S81">
        <v>1.757621273879721</v>
      </c>
      <c r="T81">
        <v>33.069152906432976</v>
      </c>
      <c r="V81">
        <v>8.6194805251559412</v>
      </c>
      <c r="W81">
        <v>56.415411458679387</v>
      </c>
      <c r="X81">
        <v>-5.8194622911158307</v>
      </c>
      <c r="Y81">
        <v>-11.875738145213278</v>
      </c>
      <c r="Z81">
        <v>1.7079294633904283</v>
      </c>
      <c r="AA81">
        <v>93.427385092618337</v>
      </c>
      <c r="AC81">
        <v>1.1269871501175449E-2</v>
      </c>
      <c r="AD81">
        <v>7.9960599030070439E-2</v>
      </c>
      <c r="AE81">
        <v>-2.5060779547032973E-2</v>
      </c>
      <c r="AF81">
        <v>3.520174459549489E-2</v>
      </c>
      <c r="AG81">
        <v>1.0134229666642514E-2</v>
      </c>
      <c r="AH81">
        <v>0.16257333475364968</v>
      </c>
    </row>
    <row r="82" spans="1:34" x14ac:dyDescent="0.4">
      <c r="A82">
        <v>763.75510436698323</v>
      </c>
      <c r="B82">
        <v>-10115.372156491225</v>
      </c>
      <c r="C82">
        <v>-42775.962455860397</v>
      </c>
      <c r="D82">
        <v>32043.95392842924</v>
      </c>
      <c r="E82">
        <v>8476.78575343792</v>
      </c>
      <c r="F82">
        <v>11606.839826117483</v>
      </c>
      <c r="H82">
        <v>130.06502414696479</v>
      </c>
      <c r="I82">
        <v>30798.711179940568</v>
      </c>
      <c r="J82">
        <v>-730629.8735521473</v>
      </c>
      <c r="K82">
        <v>392496.45659885171</v>
      </c>
      <c r="L82">
        <v>13487.543918847747</v>
      </c>
      <c r="M82">
        <v>293717.0968303603</v>
      </c>
      <c r="O82">
        <v>13.605078770476483</v>
      </c>
      <c r="P82">
        <v>29.119943560549657</v>
      </c>
      <c r="Q82">
        <v>-31.528851355706934</v>
      </c>
      <c r="R82">
        <v>25.503147032018109</v>
      </c>
      <c r="S82">
        <v>1.7533962668257601</v>
      </c>
      <c r="T82">
        <v>32.984671284918932</v>
      </c>
      <c r="V82">
        <v>0.41815667750358598</v>
      </c>
      <c r="W82">
        <v>43.587137238459022</v>
      </c>
      <c r="X82">
        <v>-25.991057113796984</v>
      </c>
      <c r="Y82">
        <v>-11.333480045815861</v>
      </c>
      <c r="Z82">
        <v>1.3286379835722784</v>
      </c>
      <c r="AA82">
        <v>93.34060373419895</v>
      </c>
      <c r="AC82">
        <v>-4.1408882402064091E-3</v>
      </c>
      <c r="AD82">
        <v>7.1813957070121698E-2</v>
      </c>
      <c r="AE82">
        <v>-3.4305550984704856E-2</v>
      </c>
      <c r="AF82">
        <v>3.4503062918690305E-2</v>
      </c>
      <c r="AG82">
        <v>1.0008528864031307E-2</v>
      </c>
      <c r="AH82">
        <v>0.16282989037206796</v>
      </c>
    </row>
    <row r="83" spans="1:34" x14ac:dyDescent="0.4">
      <c r="A83">
        <v>15110.130681433511</v>
      </c>
      <c r="B83">
        <v>-25709.56253221802</v>
      </c>
      <c r="C83">
        <v>-39918.716237842622</v>
      </c>
      <c r="D83">
        <v>30404.475877524364</v>
      </c>
      <c r="E83">
        <v>8598.8777366187878</v>
      </c>
      <c r="F83">
        <v>11514.794474483979</v>
      </c>
      <c r="H83">
        <v>247399.75718367906</v>
      </c>
      <c r="I83">
        <v>-229270.8459376253</v>
      </c>
      <c r="J83">
        <v>-698367.72387602471</v>
      </c>
      <c r="K83">
        <v>365254.6349186835</v>
      </c>
      <c r="L83">
        <v>19970.664119442052</v>
      </c>
      <c r="M83">
        <v>295013.5135918454</v>
      </c>
      <c r="O83">
        <v>-15.735589855292085</v>
      </c>
      <c r="P83">
        <v>4.3095920454907919</v>
      </c>
      <c r="Q83">
        <v>-42.991957236440534</v>
      </c>
      <c r="R83">
        <v>26.816708755420468</v>
      </c>
      <c r="S83">
        <v>1.7482508270683823</v>
      </c>
      <c r="T83">
        <v>32.899991744011025</v>
      </c>
      <c r="V83">
        <v>7.5188579769725363</v>
      </c>
      <c r="W83">
        <v>24.657185843025822</v>
      </c>
      <c r="X83">
        <v>-42.410944801518497</v>
      </c>
      <c r="Y83">
        <v>-10.805581990578325</v>
      </c>
      <c r="Z83">
        <v>0.9358965413657927</v>
      </c>
      <c r="AA83">
        <v>93.254587956611573</v>
      </c>
      <c r="AC83">
        <v>-2.6423273803046425E-2</v>
      </c>
      <c r="AD83">
        <v>4.2438357244006145E-2</v>
      </c>
      <c r="AE83">
        <v>-4.4183329646300659E-2</v>
      </c>
      <c r="AF83">
        <v>3.3358882096925412E-2</v>
      </c>
      <c r="AG83">
        <v>9.8434840567456494E-3</v>
      </c>
      <c r="AH83">
        <v>0.16308688005166988</v>
      </c>
    </row>
    <row r="84" spans="1:34" x14ac:dyDescent="0.4">
      <c r="A84">
        <v>13098.224535535666</v>
      </c>
      <c r="B84">
        <v>-22373.542752720889</v>
      </c>
      <c r="C84">
        <v>-39280.885744740386</v>
      </c>
      <c r="D84">
        <v>28442.122408535139</v>
      </c>
      <c r="E84">
        <v>8691.0870472715451</v>
      </c>
      <c r="F84">
        <v>11422.994506118926</v>
      </c>
      <c r="H84">
        <v>277950.16571008007</v>
      </c>
      <c r="I84">
        <v>-284316.31983666995</v>
      </c>
      <c r="J84">
        <v>-651305.20046546985</v>
      </c>
      <c r="K84">
        <v>334936.6740295816</v>
      </c>
      <c r="L84">
        <v>26427.255304379156</v>
      </c>
      <c r="M84">
        <v>296307.42525809899</v>
      </c>
      <c r="O84">
        <v>8.304979559795644</v>
      </c>
      <c r="P84">
        <v>-9.4912379107748421</v>
      </c>
      <c r="Q84">
        <v>-53.936508653002839</v>
      </c>
      <c r="R84">
        <v>27.770304112682805</v>
      </c>
      <c r="S84">
        <v>1.7421037960711558</v>
      </c>
      <c r="T84">
        <v>32.815140034734974</v>
      </c>
      <c r="V84">
        <v>0.67005860908007708</v>
      </c>
      <c r="W84">
        <v>3.1793969551196515</v>
      </c>
      <c r="X84">
        <v>-51.769718569395238</v>
      </c>
      <c r="Y84">
        <v>-10.272000577958517</v>
      </c>
      <c r="Z84">
        <v>0.53061720557788306</v>
      </c>
      <c r="AA84">
        <v>93.16936351014445</v>
      </c>
      <c r="AC84">
        <v>-1.1176590373518739E-2</v>
      </c>
      <c r="AD84">
        <v>1.2868830862498053E-2</v>
      </c>
      <c r="AE84">
        <v>-5.4438575393835897E-2</v>
      </c>
      <c r="AF84">
        <v>3.1812021025783455E-2</v>
      </c>
      <c r="AG84">
        <v>9.6410850763748168E-3</v>
      </c>
      <c r="AH84">
        <v>0.1633442288026983</v>
      </c>
    </row>
    <row r="85" spans="1:34" x14ac:dyDescent="0.4">
      <c r="A85">
        <v>4404.4428929356545</v>
      </c>
      <c r="B85">
        <v>-9429.9242800910761</v>
      </c>
      <c r="C85">
        <v>-41261.875551117882</v>
      </c>
      <c r="D85">
        <v>26202.083703856857</v>
      </c>
      <c r="E85">
        <v>8753.8055434318467</v>
      </c>
      <c r="F85">
        <v>11331.4676909846</v>
      </c>
      <c r="H85">
        <v>147689.05009461794</v>
      </c>
      <c r="I85">
        <v>-187038.04012413806</v>
      </c>
      <c r="J85">
        <v>-592942.47035827418</v>
      </c>
      <c r="K85">
        <v>301848.0120491127</v>
      </c>
      <c r="L85">
        <v>32845.01398645778</v>
      </c>
      <c r="M85">
        <v>297598.43435222382</v>
      </c>
      <c r="O85">
        <v>9.4093595980403286</v>
      </c>
      <c r="P85">
        <v>-9.0353675526809845</v>
      </c>
      <c r="Q85">
        <v>-62.920587972502254</v>
      </c>
      <c r="R85">
        <v>28.349004646706192</v>
      </c>
      <c r="S85">
        <v>1.7348740152976703</v>
      </c>
      <c r="T85">
        <v>32.730141908116479</v>
      </c>
      <c r="V85">
        <v>5.622611280183178</v>
      </c>
      <c r="W85">
        <v>-16.116019793453098</v>
      </c>
      <c r="X85">
        <v>-51.360615574632469</v>
      </c>
      <c r="Y85">
        <v>-9.719644102198556</v>
      </c>
      <c r="Z85">
        <v>0.11371204501499221</v>
      </c>
      <c r="AA85">
        <v>93.084956145085954</v>
      </c>
      <c r="AC85">
        <v>4.5976444973330009E-3</v>
      </c>
      <c r="AD85">
        <v>-3.3467007286552019E-3</v>
      </c>
      <c r="AE85">
        <v>-6.4166407778087117E-2</v>
      </c>
      <c r="AF85">
        <v>2.9904280619505529E-2</v>
      </c>
      <c r="AG85">
        <v>9.4033217545079761E-3</v>
      </c>
      <c r="AH85">
        <v>0.16360186163539583</v>
      </c>
    </row>
    <row r="86" spans="1:34" x14ac:dyDescent="0.4">
      <c r="A86">
        <v>-3521.0009531941496</v>
      </c>
      <c r="B86">
        <v>3311.0519186391512</v>
      </c>
      <c r="C86">
        <v>-43537.801587941518</v>
      </c>
      <c r="D86">
        <v>23720.083740317805</v>
      </c>
      <c r="E86">
        <v>8787.4250831354238</v>
      </c>
      <c r="F86">
        <v>11240.24179904329</v>
      </c>
      <c r="H86">
        <v>-78168.36411320878</v>
      </c>
      <c r="I86">
        <v>-11664.765520027306</v>
      </c>
      <c r="J86">
        <v>-514405.77938361204</v>
      </c>
      <c r="K86">
        <v>266141.12894104962</v>
      </c>
      <c r="L86">
        <v>39211.636678476352</v>
      </c>
      <c r="M86">
        <v>298886.1433973221</v>
      </c>
      <c r="O86">
        <v>5.0935221757434404</v>
      </c>
      <c r="P86">
        <v>-0.61550043978080038</v>
      </c>
      <c r="Q86">
        <v>-67.378782407519594</v>
      </c>
      <c r="R86">
        <v>28.529257230164177</v>
      </c>
      <c r="S86">
        <v>1.7264803262115933</v>
      </c>
      <c r="T86">
        <v>32.645023115181182</v>
      </c>
      <c r="V86">
        <v>12.463702879948471</v>
      </c>
      <c r="W86">
        <v>-26.000361134206784</v>
      </c>
      <c r="X86">
        <v>-41.044273613482858</v>
      </c>
      <c r="Y86">
        <v>-9.1413915755744846</v>
      </c>
      <c r="Z86">
        <v>-0.3139068715158686</v>
      </c>
      <c r="AA86">
        <v>93.001391611724529</v>
      </c>
      <c r="AC86">
        <v>7.1197930138323824E-3</v>
      </c>
      <c r="AD86">
        <v>-6.2533570344000958E-3</v>
      </c>
      <c r="AE86">
        <v>-7.0489113683579879E-2</v>
      </c>
      <c r="AF86">
        <v>2.7668790221407741E-2</v>
      </c>
      <c r="AG86">
        <v>9.1321839227345714E-3</v>
      </c>
      <c r="AH86">
        <v>0.16385970356000526</v>
      </c>
    </row>
    <row r="87" spans="1:34" x14ac:dyDescent="0.4">
      <c r="A87">
        <v>-2829.9617765560806</v>
      </c>
      <c r="B87">
        <v>4988.2004456650593</v>
      </c>
      <c r="C87">
        <v>-43129.895596400282</v>
      </c>
      <c r="D87">
        <v>21029.974802616071</v>
      </c>
      <c r="E87">
        <v>8792.3375244179679</v>
      </c>
      <c r="F87">
        <v>11149.344600257265</v>
      </c>
      <c r="H87">
        <v>-256034.72479088022</v>
      </c>
      <c r="I87">
        <v>86485.426495334163</v>
      </c>
      <c r="J87">
        <v>-404073.55653388094</v>
      </c>
      <c r="K87">
        <v>227937.88001969695</v>
      </c>
      <c r="L87">
        <v>45514.819893233536</v>
      </c>
      <c r="M87">
        <v>300170.15491649648</v>
      </c>
      <c r="O87">
        <v>4.8343221724658942</v>
      </c>
      <c r="P87">
        <v>3.115523622677256</v>
      </c>
      <c r="Q87">
        <v>-64.53126772147256</v>
      </c>
      <c r="R87">
        <v>28.285050871583458</v>
      </c>
      <c r="S87">
        <v>1.7168415702764648</v>
      </c>
      <c r="T87">
        <v>32.559809406954834</v>
      </c>
      <c r="V87">
        <v>-7.6977660764872686</v>
      </c>
      <c r="W87">
        <v>-23.387839926564986</v>
      </c>
      <c r="X87">
        <v>-21.463652363637195</v>
      </c>
      <c r="Y87">
        <v>-8.5321611381579796</v>
      </c>
      <c r="Z87">
        <v>-0.7513274752082566</v>
      </c>
      <c r="AA87">
        <v>92.918695660348476</v>
      </c>
      <c r="AC87">
        <v>4.815228335773785E-3</v>
      </c>
      <c r="AD87">
        <v>-4.5312127630507933E-3</v>
      </c>
      <c r="AE87">
        <v>-7.0093495243253381E-2</v>
      </c>
      <c r="AF87">
        <v>2.5136138671117116E-2</v>
      </c>
      <c r="AG87">
        <v>8.8296614126437134E-3</v>
      </c>
      <c r="AH87">
        <v>0.16411767958676954</v>
      </c>
    </row>
    <row r="88" spans="1:34" x14ac:dyDescent="0.4">
      <c r="A88">
        <v>6734.7805495727689</v>
      </c>
      <c r="B88">
        <v>-6364.5994949279284</v>
      </c>
      <c r="C88">
        <v>-37765.853662471054</v>
      </c>
      <c r="D88">
        <v>18164.26681792222</v>
      </c>
      <c r="E88">
        <v>8768.9347253151773</v>
      </c>
      <c r="F88">
        <v>11058.803864588814</v>
      </c>
      <c r="H88">
        <v>311124.6971175237</v>
      </c>
      <c r="I88">
        <v>291.17672983060402</v>
      </c>
      <c r="J88">
        <v>-257859.64248035202</v>
      </c>
      <c r="K88">
        <v>187337.83705662051</v>
      </c>
      <c r="L88">
        <v>51742.260143527878</v>
      </c>
      <c r="M88">
        <v>301450.07143284928</v>
      </c>
      <c r="O88">
        <v>-4.6845926517545733</v>
      </c>
      <c r="P88">
        <v>-3.673762755612545</v>
      </c>
      <c r="Q88">
        <v>-52.704406904790822</v>
      </c>
      <c r="R88">
        <v>27.585140018604552</v>
      </c>
      <c r="S88">
        <v>1.7058765889559453</v>
      </c>
      <c r="T88">
        <v>32.474526534463095</v>
      </c>
      <c r="V88">
        <v>7.8858235976727888</v>
      </c>
      <c r="W88">
        <v>-10.493864719723765</v>
      </c>
      <c r="X88">
        <v>5.2110306900343693</v>
      </c>
      <c r="Y88">
        <v>-7.8922474378532437</v>
      </c>
      <c r="Z88">
        <v>-1.1976376972552174</v>
      </c>
      <c r="AA88">
        <v>92.836894041246069</v>
      </c>
      <c r="AC88">
        <v>-2.5934911445645746E-3</v>
      </c>
      <c r="AD88">
        <v>-5.5302937886808025E-3</v>
      </c>
      <c r="AE88">
        <v>-6.063940764597716E-2</v>
      </c>
      <c r="AF88">
        <v>2.2330733797466723E-2</v>
      </c>
      <c r="AG88">
        <v>8.4977440558247908E-3</v>
      </c>
      <c r="AH88">
        <v>0.16437571472593104</v>
      </c>
    </row>
    <row r="89" spans="1:34" x14ac:dyDescent="0.4">
      <c r="A89">
        <v>4329.2640869756433</v>
      </c>
      <c r="B89">
        <v>-11400.09084225932</v>
      </c>
      <c r="C89">
        <v>-27768.045373134864</v>
      </c>
      <c r="D89">
        <v>15152.616222555584</v>
      </c>
      <c r="E89">
        <v>8717.608543862747</v>
      </c>
      <c r="F89">
        <v>10968.647362000216</v>
      </c>
      <c r="H89">
        <v>-282323.41669974528</v>
      </c>
      <c r="I89">
        <v>-114400.09589005567</v>
      </c>
      <c r="J89">
        <v>-98178.06432481778</v>
      </c>
      <c r="K89">
        <v>144403.22750297806</v>
      </c>
      <c r="L89">
        <v>57881.653942157689</v>
      </c>
      <c r="M89">
        <v>302725.49546948296</v>
      </c>
      <c r="O89">
        <v>9.4445871748270847</v>
      </c>
      <c r="P89">
        <v>-9.9284249725717046</v>
      </c>
      <c r="Q89">
        <v>-34.241755347234736</v>
      </c>
      <c r="R89">
        <v>26.389372187647801</v>
      </c>
      <c r="S89">
        <v>1.693504223713596</v>
      </c>
      <c r="T89">
        <v>32.389200248731655</v>
      </c>
      <c r="V89">
        <v>-3.1310965268255275</v>
      </c>
      <c r="W89">
        <v>5.8240953556946105</v>
      </c>
      <c r="X89">
        <v>31.783807256956237</v>
      </c>
      <c r="Y89">
        <v>-7.2308870181658493</v>
      </c>
      <c r="Z89">
        <v>-1.6519254688503793</v>
      </c>
      <c r="AA89">
        <v>92.756012504705907</v>
      </c>
      <c r="AC89">
        <v>-3.0438270496183245E-3</v>
      </c>
      <c r="AD89">
        <v>-9.9303615538033439E-3</v>
      </c>
      <c r="AE89">
        <v>-4.3425922812855781E-2</v>
      </c>
      <c r="AF89">
        <v>1.9264955744677608E-2</v>
      </c>
      <c r="AG89">
        <v>8.1384216838670809E-3</v>
      </c>
      <c r="AH89">
        <v>0.16463373398773279</v>
      </c>
    </row>
    <row r="90" spans="1:34" x14ac:dyDescent="0.4">
      <c r="A90">
        <v>-10148.735608245617</v>
      </c>
      <c r="B90">
        <v>-6654.9071881001064</v>
      </c>
      <c r="C90">
        <v>-14737.661275014805</v>
      </c>
      <c r="D90">
        <v>12023.650370810397</v>
      </c>
      <c r="E90">
        <v>8638.7508380963791</v>
      </c>
      <c r="F90">
        <v>10878.902862453751</v>
      </c>
      <c r="H90">
        <v>-376300.18418977072</v>
      </c>
      <c r="I90">
        <v>-137499.33479314894</v>
      </c>
      <c r="J90">
        <v>46697.752992008369</v>
      </c>
      <c r="K90">
        <v>99185.038639488965</v>
      </c>
      <c r="L90">
        <v>63920.697801922215</v>
      </c>
      <c r="M90">
        <v>303996.02954950009</v>
      </c>
      <c r="O90">
        <v>-0.53151788175447656</v>
      </c>
      <c r="P90">
        <v>-10.179758484799228</v>
      </c>
      <c r="Q90">
        <v>-13.152375196236786</v>
      </c>
      <c r="R90">
        <v>24.655149657172799</v>
      </c>
      <c r="S90">
        <v>1.6796433160131059</v>
      </c>
      <c r="T90">
        <v>32.303856300786187</v>
      </c>
      <c r="V90">
        <v>26.933729985950436</v>
      </c>
      <c r="W90">
        <v>20.156682142375708</v>
      </c>
      <c r="X90">
        <v>50.531814262593585</v>
      </c>
      <c r="Y90">
        <v>-6.5600244707489477</v>
      </c>
      <c r="Z90">
        <v>-2.1132787211868731</v>
      </c>
      <c r="AA90">
        <v>92.676076801016094</v>
      </c>
      <c r="AC90">
        <v>-1.4285636870491397E-2</v>
      </c>
      <c r="AD90">
        <v>-1.2670679984294926E-2</v>
      </c>
      <c r="AE90">
        <v>-2.1614887740793134E-2</v>
      </c>
      <c r="AF90">
        <v>1.5946858084802257E-2</v>
      </c>
      <c r="AG90">
        <v>7.7536841283597224E-3</v>
      </c>
      <c r="AH90">
        <v>0.16489166238241748</v>
      </c>
    </row>
    <row r="91" spans="1:34" x14ac:dyDescent="0.4">
      <c r="A91">
        <v>-32780.404826893959</v>
      </c>
      <c r="B91">
        <v>5815.9270383765224</v>
      </c>
      <c r="C91">
        <v>-1163.7666182993657</v>
      </c>
      <c r="D91">
        <v>8805.8928048533271</v>
      </c>
      <c r="E91">
        <v>8532.7534660517777</v>
      </c>
      <c r="F91">
        <v>10789.5981359117</v>
      </c>
      <c r="H91">
        <v>-577323.471492977</v>
      </c>
      <c r="I91">
        <v>-8060.9007159882658</v>
      </c>
      <c r="J91">
        <v>158541.53762878361</v>
      </c>
      <c r="K91">
        <v>51734.470148558939</v>
      </c>
      <c r="L91">
        <v>69847.088235619944</v>
      </c>
      <c r="M91">
        <v>305261.27619600273</v>
      </c>
      <c r="O91">
        <v>-4.5618543900487598</v>
      </c>
      <c r="P91">
        <v>-1.8608964256882199</v>
      </c>
      <c r="Q91">
        <v>6.7156403866169931</v>
      </c>
      <c r="R91">
        <v>22.339951912093671</v>
      </c>
      <c r="S91">
        <v>1.6642127073179864</v>
      </c>
      <c r="T91">
        <v>32.21852044165243</v>
      </c>
      <c r="V91">
        <v>-6.4571488913781048</v>
      </c>
      <c r="W91">
        <v>24.915951457363562</v>
      </c>
      <c r="X91">
        <v>58.266556729747023</v>
      </c>
      <c r="Y91">
        <v>-5.8916957460136627</v>
      </c>
      <c r="Z91">
        <v>-2.5807853854580003</v>
      </c>
      <c r="AA91">
        <v>92.597112680465159</v>
      </c>
      <c r="AC91">
        <v>-3.0724241083852308E-4</v>
      </c>
      <c r="AD91">
        <v>-7.6337083885475486E-3</v>
      </c>
      <c r="AE91">
        <v>7.0089136729668692E-4</v>
      </c>
      <c r="AF91">
        <v>1.2384113290969206E-2</v>
      </c>
      <c r="AG91">
        <v>7.3455212208923815E-3</v>
      </c>
      <c r="AH91">
        <v>0.1651494249202278</v>
      </c>
    </row>
    <row r="92" spans="1:34" x14ac:dyDescent="0.4">
      <c r="A92">
        <v>42243.000134520582</v>
      </c>
      <c r="B92">
        <v>19330.708665142018</v>
      </c>
      <c r="C92">
        <v>10235.210744726921</v>
      </c>
      <c r="D92">
        <v>5527.7448175094987</v>
      </c>
      <c r="E92">
        <v>8400.0082857646485</v>
      </c>
      <c r="F92">
        <v>10700.760952336335</v>
      </c>
      <c r="H92">
        <v>649031.13995065494</v>
      </c>
      <c r="I92">
        <v>233063.93977848999</v>
      </c>
      <c r="J92">
        <v>224108.6814712256</v>
      </c>
      <c r="K92">
        <v>2113.2791114861443</v>
      </c>
      <c r="L92">
        <v>75648.521756049595</v>
      </c>
      <c r="M92">
        <v>306520.83793209365</v>
      </c>
      <c r="O92">
        <v>6.1090398770501251</v>
      </c>
      <c r="P92">
        <v>13.214342488210995</v>
      </c>
      <c r="Q92">
        <v>21.809313481735128</v>
      </c>
      <c r="R92">
        <v>19.403505700051802</v>
      </c>
      <c r="S92">
        <v>1.6471312390919124</v>
      </c>
      <c r="T92">
        <v>32.133218422356038</v>
      </c>
      <c r="V92">
        <v>6.8665302020382111</v>
      </c>
      <c r="W92">
        <v>16.834904192269363</v>
      </c>
      <c r="X92">
        <v>54.743884775007707</v>
      </c>
      <c r="Y92">
        <v>-5.2366457811286935</v>
      </c>
      <c r="Z92">
        <v>-3.0535333928570196</v>
      </c>
      <c r="AA92">
        <v>92.519145893341431</v>
      </c>
      <c r="AC92">
        <v>-2.7672818022013183E-3</v>
      </c>
      <c r="AD92">
        <v>7.4660624220989295E-3</v>
      </c>
      <c r="AE92">
        <v>1.8939370218505929E-2</v>
      </c>
      <c r="AF92">
        <v>8.5849797571358986E-3</v>
      </c>
      <c r="AG92">
        <v>6.9159227930539469E-3</v>
      </c>
      <c r="AH92">
        <v>0.16540694661140662</v>
      </c>
    </row>
    <row r="93" spans="1:34" x14ac:dyDescent="0.4">
      <c r="A93">
        <v>-19444.815977139242</v>
      </c>
      <c r="B93">
        <v>16102.507904340588</v>
      </c>
      <c r="C93">
        <v>16757.553129015407</v>
      </c>
      <c r="D93">
        <v>2219.6303068226407</v>
      </c>
      <c r="E93">
        <v>8240.9071552706591</v>
      </c>
      <c r="F93">
        <v>10612.419081689946</v>
      </c>
      <c r="H93">
        <v>430464.66640144662</v>
      </c>
      <c r="I93">
        <v>297813.62193022075</v>
      </c>
      <c r="J93">
        <v>230873.80427062078</v>
      </c>
      <c r="K93">
        <v>-49474.30475917273</v>
      </c>
      <c r="L93">
        <v>81312.694876009482</v>
      </c>
      <c r="M93">
        <v>307774.31728087517</v>
      </c>
      <c r="O93">
        <v>9.6469684027664684</v>
      </c>
      <c r="P93">
        <v>20.193594493589075</v>
      </c>
      <c r="Q93">
        <v>28.644841323915628</v>
      </c>
      <c r="R93">
        <v>15.833028169460681</v>
      </c>
      <c r="S93">
        <v>1.6283177527984307</v>
      </c>
      <c r="T93">
        <v>32.047975993922719</v>
      </c>
      <c r="V93">
        <v>-6.4606834012684269</v>
      </c>
      <c r="W93">
        <v>2.6540550052217529</v>
      </c>
      <c r="X93">
        <v>40.265322978181956</v>
      </c>
      <c r="Y93">
        <v>-4.5940638684880799</v>
      </c>
      <c r="Z93">
        <v>-3.5306106745774315</v>
      </c>
      <c r="AA93">
        <v>92.442202189933226</v>
      </c>
      <c r="AC93">
        <v>3.8958319042651464E-2</v>
      </c>
      <c r="AD93">
        <v>2.2988170914774318E-2</v>
      </c>
      <c r="AE93">
        <v>2.8468377504768747E-2</v>
      </c>
      <c r="AF93">
        <v>4.5701013951750316E-3</v>
      </c>
      <c r="AG93">
        <v>6.4668786764339181E-3</v>
      </c>
      <c r="AH93">
        <v>0.16566415246619656</v>
      </c>
    </row>
    <row r="94" spans="1:34" x14ac:dyDescent="0.4">
      <c r="A94">
        <v>-36812.317106569921</v>
      </c>
      <c r="B94">
        <v>2638.7414763379902</v>
      </c>
      <c r="C94">
        <v>16667.428498740366</v>
      </c>
      <c r="D94">
        <v>-1074.2950950488016</v>
      </c>
      <c r="E94">
        <v>8055.8419326055537</v>
      </c>
      <c r="F94">
        <v>10524.600293934809</v>
      </c>
      <c r="H94">
        <v>-614195.53372582234</v>
      </c>
      <c r="I94">
        <v>146228.14606718865</v>
      </c>
      <c r="J94">
        <v>174375.60717193218</v>
      </c>
      <c r="K94">
        <v>-102256.84038704728</v>
      </c>
      <c r="L94">
        <v>86827.304108298908</v>
      </c>
      <c r="M94">
        <v>309021.31676544988</v>
      </c>
      <c r="O94">
        <v>-5.1152552217330607</v>
      </c>
      <c r="P94">
        <v>16.100972502517877</v>
      </c>
      <c r="Q94">
        <v>25.097280031282434</v>
      </c>
      <c r="R94">
        <v>11.721492690653408</v>
      </c>
      <c r="S94">
        <v>1.6076910899012127</v>
      </c>
      <c r="T94">
        <v>31.962818907378132</v>
      </c>
      <c r="V94">
        <v>-7.1998781528370408</v>
      </c>
      <c r="W94">
        <v>-9.1083511372903718</v>
      </c>
      <c r="X94">
        <v>16.450952116544542</v>
      </c>
      <c r="Y94">
        <v>-3.9229280368915629</v>
      </c>
      <c r="Z94">
        <v>-4.0111051618124378</v>
      </c>
      <c r="AA94">
        <v>92.366307320528975</v>
      </c>
      <c r="AC94">
        <v>2.9852230370475555E-3</v>
      </c>
      <c r="AD94">
        <v>2.9701805294083099E-2</v>
      </c>
      <c r="AE94">
        <v>2.6311740636098414E-2</v>
      </c>
      <c r="AF94">
        <v>4.1688483530904683E-4</v>
      </c>
      <c r="AG94">
        <v>6.0003787026213229E-3</v>
      </c>
      <c r="AH94">
        <v>0.16592096749484053</v>
      </c>
    </row>
    <row r="95" spans="1:34" x14ac:dyDescent="0.4">
      <c r="A95">
        <v>-14158.871158478189</v>
      </c>
      <c r="B95">
        <v>-11531.193810902731</v>
      </c>
      <c r="C95">
        <v>11696.76373065398</v>
      </c>
      <c r="D95">
        <v>-4289.2355961112753</v>
      </c>
      <c r="E95">
        <v>7845.2044758050088</v>
      </c>
      <c r="F95">
        <v>10437.332359033202</v>
      </c>
      <c r="H95">
        <v>-197677.63681728853</v>
      </c>
      <c r="I95">
        <v>-130500.80866907796</v>
      </c>
      <c r="J95">
        <v>80658.008983439053</v>
      </c>
      <c r="K95">
        <v>-154921.0483717079</v>
      </c>
      <c r="L95">
        <v>92180.045965715428</v>
      </c>
      <c r="M95">
        <v>310261.43890891992</v>
      </c>
      <c r="O95">
        <v>-32.699686503014966</v>
      </c>
      <c r="P95">
        <v>2.1024752160701086</v>
      </c>
      <c r="Q95">
        <v>14.181224357172848</v>
      </c>
      <c r="R95">
        <v>7.2598371370507868</v>
      </c>
      <c r="S95">
        <v>1.5851700918638301</v>
      </c>
      <c r="T95">
        <v>31.877772913747997</v>
      </c>
      <c r="V95">
        <v>7.2779545981079643</v>
      </c>
      <c r="W95">
        <v>-15.726809357133028</v>
      </c>
      <c r="X95">
        <v>-10.88196577020793</v>
      </c>
      <c r="Y95">
        <v>-3.1412826272676355</v>
      </c>
      <c r="Z95">
        <v>-4.4941047857554253</v>
      </c>
      <c r="AA95">
        <v>92.291487035417035</v>
      </c>
      <c r="AC95">
        <v>-3.6809580501224654E-2</v>
      </c>
      <c r="AD95">
        <v>2.1620149977067536E-2</v>
      </c>
      <c r="AE95">
        <v>1.5603976869343303E-2</v>
      </c>
      <c r="AF95">
        <v>-3.7282757559731396E-3</v>
      </c>
      <c r="AG95">
        <v>5.518412703205855E-3</v>
      </c>
      <c r="AH95">
        <v>0.1661773167075811</v>
      </c>
    </row>
    <row r="96" spans="1:34" x14ac:dyDescent="0.4">
      <c r="A96">
        <v>5239.1740793226336</v>
      </c>
      <c r="B96">
        <v>-20281.22599339921</v>
      </c>
      <c r="C96">
        <v>4433.2689003905552</v>
      </c>
      <c r="D96">
        <v>-7351.2466761661062</v>
      </c>
      <c r="E96">
        <v>7609.386642904723</v>
      </c>
      <c r="F96">
        <v>10350.643046947403</v>
      </c>
      <c r="H96">
        <v>184428.52621093814</v>
      </c>
      <c r="I96">
        <v>-370596.50401987805</v>
      </c>
      <c r="J96">
        <v>-16706.261740699607</v>
      </c>
      <c r="K96">
        <v>-205978.6636458071</v>
      </c>
      <c r="L96">
        <v>97358.616961058462</v>
      </c>
      <c r="M96">
        <v>311494.28623438813</v>
      </c>
      <c r="O96">
        <v>-23.47670480717591</v>
      </c>
      <c r="P96">
        <v>-12.676127489815277</v>
      </c>
      <c r="Q96">
        <v>0.18722858179789448</v>
      </c>
      <c r="R96">
        <v>2.6620663517304548</v>
      </c>
      <c r="S96">
        <v>1.5606736001499044</v>
      </c>
      <c r="T96">
        <v>31.792863764057991</v>
      </c>
      <c r="V96">
        <v>3.447522719299712</v>
      </c>
      <c r="W96">
        <v>-18.567830430062902</v>
      </c>
      <c r="X96">
        <v>-34.885673837864445</v>
      </c>
      <c r="Y96">
        <v>-2.1580872957192385</v>
      </c>
      <c r="Z96">
        <v>-4.9786974775993968</v>
      </c>
      <c r="AA96">
        <v>92.217767084885679</v>
      </c>
      <c r="AC96">
        <v>-2.8687355051902324E-2</v>
      </c>
      <c r="AD96">
        <v>5.1139123052303948E-3</v>
      </c>
      <c r="AE96">
        <v>9.9502623944289019E-4</v>
      </c>
      <c r="AF96">
        <v>-7.7006791172086189E-3</v>
      </c>
      <c r="AG96">
        <v>5.0229705097765143E-3</v>
      </c>
      <c r="AH96">
        <v>0.16643312511466113</v>
      </c>
    </row>
    <row r="97" spans="1:34" x14ac:dyDescent="0.4">
      <c r="A97">
        <v>13992.780972226134</v>
      </c>
      <c r="B97">
        <v>-18877.917986530585</v>
      </c>
      <c r="C97">
        <v>-2543.0426653707977</v>
      </c>
      <c r="D97">
        <v>-10185.160739904846</v>
      </c>
      <c r="E97">
        <v>7348.780291940393</v>
      </c>
      <c r="F97">
        <v>10264.560127639705</v>
      </c>
      <c r="H97">
        <v>333332.65882810391</v>
      </c>
      <c r="I97">
        <v>-410154.98581005959</v>
      </c>
      <c r="J97">
        <v>-84324.603537324481</v>
      </c>
      <c r="K97">
        <v>-253923.24435280252</v>
      </c>
      <c r="L97">
        <v>102350.71360712626</v>
      </c>
      <c r="M97">
        <v>312719.46126495639</v>
      </c>
      <c r="O97">
        <v>-0.96123263458401575</v>
      </c>
      <c r="P97">
        <v>-17.690450240142404</v>
      </c>
      <c r="Q97">
        <v>-12.593226894650336</v>
      </c>
      <c r="R97">
        <v>-1.8567717280328127</v>
      </c>
      <c r="S97">
        <v>1.5341204562230644</v>
      </c>
      <c r="T97">
        <v>31.708117209333807</v>
      </c>
      <c r="V97">
        <v>8.1534930624647011</v>
      </c>
      <c r="W97">
        <v>-20.349766029475518</v>
      </c>
      <c r="X97">
        <v>-48.731414072498268</v>
      </c>
      <c r="Y97">
        <v>-0.88209060861078603</v>
      </c>
      <c r="Z97">
        <v>-5.4639711685381513</v>
      </c>
      <c r="AA97">
        <v>92.145173219223423</v>
      </c>
      <c r="AC97">
        <v>-7.2006390215266234E-3</v>
      </c>
      <c r="AD97">
        <v>-1.0126629728148649E-2</v>
      </c>
      <c r="AE97">
        <v>-1.2855448181384463E-2</v>
      </c>
      <c r="AF97">
        <v>-1.1334642749186259E-2</v>
      </c>
      <c r="AG97">
        <v>4.5160419539226337E-3</v>
      </c>
      <c r="AH97">
        <v>0.16668831772632334</v>
      </c>
    </row>
    <row r="98" spans="1:34" x14ac:dyDescent="0.4">
      <c r="A98">
        <v>8763.7415549824746</v>
      </c>
      <c r="B98">
        <v>-6190.0059823510182</v>
      </c>
      <c r="C98">
        <v>-7101.2679241114729</v>
      </c>
      <c r="D98">
        <v>-12715.356300540105</v>
      </c>
      <c r="E98">
        <v>7063.7772809477465</v>
      </c>
      <c r="F98">
        <v>10179.111371072373</v>
      </c>
      <c r="H98">
        <v>140540.75883791715</v>
      </c>
      <c r="I98">
        <v>-166272.87286481433</v>
      </c>
      <c r="J98">
        <v>-98107.934053452904</v>
      </c>
      <c r="K98">
        <v>-297240.55086009536</v>
      </c>
      <c r="L98">
        <v>107144.03241671779</v>
      </c>
      <c r="M98">
        <v>313936.56652372767</v>
      </c>
      <c r="O98">
        <v>4.510046864821212</v>
      </c>
      <c r="P98">
        <v>-7.8953036422259162</v>
      </c>
      <c r="Q98">
        <v>-20.551685737686377</v>
      </c>
      <c r="R98">
        <v>-6.0817048629437709</v>
      </c>
      <c r="S98">
        <v>1.5054295015468959</v>
      </c>
      <c r="T98">
        <v>31.623559000601144</v>
      </c>
      <c r="V98">
        <v>7.3335601480179839</v>
      </c>
      <c r="W98">
        <v>-22.036674315069398</v>
      </c>
      <c r="X98">
        <v>-47.597631672573378</v>
      </c>
      <c r="Y98">
        <v>0.77609511563672884</v>
      </c>
      <c r="Z98">
        <v>-5.9490137897646065</v>
      </c>
      <c r="AA98">
        <v>92.073731188718469</v>
      </c>
      <c r="AC98">
        <v>3.6334196932325206E-3</v>
      </c>
      <c r="AD98">
        <v>-1.6676682307715674E-2</v>
      </c>
      <c r="AE98">
        <v>-2.1899470297777276E-2</v>
      </c>
      <c r="AF98">
        <v>-1.4464703507783658E-2</v>
      </c>
      <c r="AG98">
        <v>3.9996168672336574E-3</v>
      </c>
      <c r="AH98">
        <v>0.16694281955281043</v>
      </c>
    </row>
    <row r="99" spans="1:34" x14ac:dyDescent="0.4">
      <c r="A99">
        <v>-1077.4158057208792</v>
      </c>
      <c r="B99">
        <v>7902.5579581915335</v>
      </c>
      <c r="C99">
        <v>-8812.0387192466733</v>
      </c>
      <c r="D99">
        <v>-14862.197448394129</v>
      </c>
      <c r="E99">
        <v>6754.7694679624528</v>
      </c>
      <c r="F99">
        <v>10094.324547207694</v>
      </c>
      <c r="H99">
        <v>-205274.37127518991</v>
      </c>
      <c r="I99">
        <v>181540.04211930028</v>
      </c>
      <c r="J99">
        <v>-68817.873921029939</v>
      </c>
      <c r="K99">
        <v>-334319.27135951642</v>
      </c>
      <c r="L99">
        <v>111726.26990263199</v>
      </c>
      <c r="M99">
        <v>315145.20453380398</v>
      </c>
      <c r="O99">
        <v>2.8680300634287756</v>
      </c>
      <c r="P99">
        <v>4.3794621966074585</v>
      </c>
      <c r="Q99">
        <v>-22.829256992926325</v>
      </c>
      <c r="R99">
        <v>-9.8101327010215726</v>
      </c>
      <c r="S99">
        <v>1.4745195775849851</v>
      </c>
      <c r="T99">
        <v>31.539214888885681</v>
      </c>
      <c r="V99">
        <v>-5.5034386370663153</v>
      </c>
      <c r="W99">
        <v>-14.319714339577825</v>
      </c>
      <c r="X99">
        <v>-34.380000315573191</v>
      </c>
      <c r="Y99">
        <v>2.8686342880320335</v>
      </c>
      <c r="Z99">
        <v>-6.4329132724723479</v>
      </c>
      <c r="AA99">
        <v>92.003466743659359</v>
      </c>
      <c r="AC99">
        <v>4.3970351035372236E-3</v>
      </c>
      <c r="AD99">
        <v>-1.5367624072748014E-2</v>
      </c>
      <c r="AE99">
        <v>-2.4683561734712173E-2</v>
      </c>
      <c r="AF99">
        <v>-1.6939089981741005E-2</v>
      </c>
      <c r="AG99">
        <v>3.4756850812985851E-3</v>
      </c>
      <c r="AH99">
        <v>0.16719655560436539</v>
      </c>
    </row>
    <row r="100" spans="1:34" x14ac:dyDescent="0.4">
      <c r="A100">
        <v>-1566.2384202658636</v>
      </c>
      <c r="B100">
        <v>12359.453111692621</v>
      </c>
      <c r="C100">
        <v>-7680.722275071601</v>
      </c>
      <c r="D100">
        <v>-16543.505353383323</v>
      </c>
      <c r="E100">
        <v>6422.1487110202161</v>
      </c>
      <c r="F100">
        <v>10010.227426007948</v>
      </c>
      <c r="H100">
        <v>167396.87145833604</v>
      </c>
      <c r="I100">
        <v>366098.98315766896</v>
      </c>
      <c r="J100">
        <v>-16016.058805701667</v>
      </c>
      <c r="K100">
        <v>-363340.29620625818</v>
      </c>
      <c r="L100">
        <v>116085.12257766671</v>
      </c>
      <c r="M100">
        <v>316344.97781828814</v>
      </c>
      <c r="O100">
        <v>-4.7755380158958367</v>
      </c>
      <c r="P100">
        <v>4.0460706462886158</v>
      </c>
      <c r="Q100">
        <v>-19.235048341184065</v>
      </c>
      <c r="R100">
        <v>-12.896765398185941</v>
      </c>
      <c r="S100">
        <v>1.4413095258009427</v>
      </c>
      <c r="T100">
        <v>31.455110625213113</v>
      </c>
      <c r="V100">
        <v>3.8748874927199548</v>
      </c>
      <c r="W100">
        <v>8.2865278182429201</v>
      </c>
      <c r="X100">
        <v>-13.851504095843655</v>
      </c>
      <c r="Y100">
        <v>5.3193593049469019</v>
      </c>
      <c r="Z100">
        <v>-6.9147575478543502</v>
      </c>
      <c r="AA100">
        <v>91.93440563433424</v>
      </c>
      <c r="AC100">
        <v>-2.1680699194751491E-3</v>
      </c>
      <c r="AD100">
        <v>-1.0260082898797662E-2</v>
      </c>
      <c r="AE100">
        <v>-2.039774631834939E-2</v>
      </c>
      <c r="AF100">
        <v>-1.8670788182315254E-2</v>
      </c>
      <c r="AG100">
        <v>2.9462364277067776E-3</v>
      </c>
      <c r="AH100">
        <v>0.16744945089123067</v>
      </c>
    </row>
    <row r="101" spans="1:34" x14ac:dyDescent="0.4">
      <c r="A101">
        <v>-1054.7680789597621</v>
      </c>
      <c r="B101">
        <v>7880.2726234267002</v>
      </c>
      <c r="C101">
        <v>-4002.3421873389393</v>
      </c>
      <c r="D101">
        <v>-17701.58420272018</v>
      </c>
      <c r="E101">
        <v>6066.3068681567638</v>
      </c>
      <c r="F101">
        <v>9926.8477774354178</v>
      </c>
      <c r="H101">
        <v>-4526.780467437542</v>
      </c>
      <c r="I101">
        <v>257666.56155601461</v>
      </c>
      <c r="J101">
        <v>41622.516916056695</v>
      </c>
      <c r="K101">
        <v>-382672.4738595371</v>
      </c>
      <c r="L101">
        <v>120208.28695462091</v>
      </c>
      <c r="M101">
        <v>317535.48890028236</v>
      </c>
      <c r="O101">
        <v>21.666807818931552</v>
      </c>
      <c r="P101">
        <v>-10.5149726588108</v>
      </c>
      <c r="Q101">
        <v>-10.220952882667156</v>
      </c>
      <c r="R101">
        <v>-15.243530308411611</v>
      </c>
      <c r="S101">
        <v>1.4057181876583726</v>
      </c>
      <c r="T101">
        <v>31.371271960609143</v>
      </c>
      <c r="V101">
        <v>-15.983862880173655</v>
      </c>
      <c r="W101">
        <v>36.202712918999659</v>
      </c>
      <c r="X101">
        <v>9.0765956495580564</v>
      </c>
      <c r="Y101">
        <v>7.9940149501565445</v>
      </c>
      <c r="Z101">
        <v>-7.3936345471042557</v>
      </c>
      <c r="AA101">
        <v>91.866573611031669</v>
      </c>
      <c r="AC101">
        <v>-1.082307896819865E-2</v>
      </c>
      <c r="AD101">
        <v>-4.6380808958121711E-3</v>
      </c>
      <c r="AE101">
        <v>-9.2191391059907486E-3</v>
      </c>
      <c r="AF101">
        <v>-1.9637392191695371E-2</v>
      </c>
      <c r="AG101">
        <v>2.4132607380478455E-3</v>
      </c>
      <c r="AH101">
        <v>0.16770143042364907</v>
      </c>
    </row>
    <row r="102" spans="1:34" x14ac:dyDescent="0.4">
      <c r="A102">
        <v>1053.0875581431342</v>
      </c>
      <c r="B102">
        <v>878.3094717356197</v>
      </c>
      <c r="C102">
        <v>821.62349739648039</v>
      </c>
      <c r="D102">
        <v>-18284.906506089748</v>
      </c>
      <c r="E102">
        <v>5687.6726073621339</v>
      </c>
      <c r="F102">
        <v>9844.2133714523789</v>
      </c>
      <c r="H102">
        <v>-144566.68055634992</v>
      </c>
      <c r="I102">
        <v>5009.6867691785155</v>
      </c>
      <c r="J102">
        <v>87504.340046467143</v>
      </c>
      <c r="K102">
        <v>-390747.24950616137</v>
      </c>
      <c r="L102">
        <v>124083.56294397637</v>
      </c>
      <c r="M102">
        <v>318716.34030288924</v>
      </c>
      <c r="O102">
        <v>10.618459336121669</v>
      </c>
      <c r="P102">
        <v>-21.202156505488659</v>
      </c>
      <c r="Q102">
        <v>1.5148559334984708</v>
      </c>
      <c r="R102">
        <v>-16.75856736313041</v>
      </c>
      <c r="S102">
        <v>1.3676609964770385</v>
      </c>
      <c r="T102">
        <v>31.287724646099438</v>
      </c>
      <c r="V102">
        <v>-0.71237695555310498</v>
      </c>
      <c r="W102">
        <v>53.392695578822448</v>
      </c>
      <c r="X102">
        <v>29.807323401464142</v>
      </c>
      <c r="Y102">
        <v>10.756003104862906</v>
      </c>
      <c r="Z102">
        <v>-7.8686385018793743</v>
      </c>
      <c r="AA102">
        <v>91.799996424039975</v>
      </c>
      <c r="AC102">
        <v>-6.4911683597582831E-4</v>
      </c>
      <c r="AD102">
        <v>3.6317123724034991E-3</v>
      </c>
      <c r="AE102">
        <v>5.2736962726627236E-3</v>
      </c>
      <c r="AF102">
        <v>-1.9824468908999721E-2</v>
      </c>
      <c r="AG102">
        <v>1.8787578880457567E-3</v>
      </c>
      <c r="AH102">
        <v>0.16795241921186355</v>
      </c>
    </row>
    <row r="103" spans="1:34" x14ac:dyDescent="0.4">
      <c r="A103">
        <v>1097.366967963899</v>
      </c>
      <c r="B103">
        <v>-3028.349690209795</v>
      </c>
      <c r="C103">
        <v>5124.3553509028234</v>
      </c>
      <c r="D103">
        <v>-18242.944012184595</v>
      </c>
      <c r="E103">
        <v>5287.2194055065593</v>
      </c>
      <c r="F103">
        <v>9762.3519780211082</v>
      </c>
      <c r="H103">
        <v>34124.440233301808</v>
      </c>
      <c r="I103">
        <v>-201516.88129223979</v>
      </c>
      <c r="J103">
        <v>105820.79354190946</v>
      </c>
      <c r="K103">
        <v>-386013.34256213059</v>
      </c>
      <c r="L103">
        <v>127697.85552994802</v>
      </c>
      <c r="M103">
        <v>319887.13454921113</v>
      </c>
      <c r="O103">
        <v>23.937886594696227</v>
      </c>
      <c r="P103">
        <v>-11.382969678915925</v>
      </c>
      <c r="Q103">
        <v>12.681858506647306</v>
      </c>
      <c r="R103">
        <v>-17.350887277920595</v>
      </c>
      <c r="S103">
        <v>1.3268716034081045</v>
      </c>
      <c r="T103">
        <v>31.204494432709684</v>
      </c>
      <c r="V103">
        <v>-28.306643608276239</v>
      </c>
      <c r="W103">
        <v>47.402387459537245</v>
      </c>
      <c r="X103">
        <v>43.939777186105104</v>
      </c>
      <c r="Y103">
        <v>13.468431143723357</v>
      </c>
      <c r="Z103">
        <v>-8.3386581082528579</v>
      </c>
      <c r="AA103">
        <v>91.734699823647404</v>
      </c>
      <c r="AC103">
        <v>-1.9438743412097141E-3</v>
      </c>
      <c r="AD103">
        <v>1.5894323440658213E-2</v>
      </c>
      <c r="AE103">
        <v>1.8637063047626648E-2</v>
      </c>
      <c r="AF103">
        <v>-1.9217569307858326E-2</v>
      </c>
      <c r="AG103">
        <v>1.3447148946665877E-3</v>
      </c>
      <c r="AH103">
        <v>0.16820234226611658</v>
      </c>
    </row>
    <row r="104" spans="1:34" x14ac:dyDescent="0.4">
      <c r="A104">
        <v>174.22939632700866</v>
      </c>
      <c r="B104">
        <v>-4442.5404055425879</v>
      </c>
      <c r="C104">
        <v>7267.2343395873713</v>
      </c>
      <c r="D104">
        <v>-17547.780705980374</v>
      </c>
      <c r="E104">
        <v>4867.5660085046893</v>
      </c>
      <c r="F104">
        <v>9681.2913671038932</v>
      </c>
      <c r="H104">
        <v>105154.41658996971</v>
      </c>
      <c r="I104">
        <v>-271388.44607468217</v>
      </c>
      <c r="J104">
        <v>81610.819627552526</v>
      </c>
      <c r="K104">
        <v>-367457.2758344998</v>
      </c>
      <c r="L104">
        <v>131033.01152930962</v>
      </c>
      <c r="M104">
        <v>321047.47416235012</v>
      </c>
      <c r="O104">
        <v>-21.854474235241309</v>
      </c>
      <c r="P104">
        <v>11.764531539199391</v>
      </c>
      <c r="Q104">
        <v>19.941105386491873</v>
      </c>
      <c r="R104">
        <v>-16.971473852072247</v>
      </c>
      <c r="S104">
        <v>1.2824012184525841</v>
      </c>
      <c r="T104">
        <v>31.121607071465611</v>
      </c>
      <c r="V104">
        <v>2.5912727774593076</v>
      </c>
      <c r="W104">
        <v>24.942666614103764</v>
      </c>
      <c r="X104">
        <v>47.257601198522671</v>
      </c>
      <c r="Y104">
        <v>15.989414478703054</v>
      </c>
      <c r="Z104">
        <v>-8.8016707324472065</v>
      </c>
      <c r="AA104">
        <v>91.670709560142427</v>
      </c>
      <c r="AC104">
        <v>-1.002856922442123E-3</v>
      </c>
      <c r="AD104">
        <v>2.5617088928364617E-2</v>
      </c>
      <c r="AE104">
        <v>2.6426131153070413E-2</v>
      </c>
      <c r="AF104">
        <v>-1.7834411276078321E-2</v>
      </c>
      <c r="AG104">
        <v>8.1292352043418892E-4</v>
      </c>
      <c r="AH104">
        <v>0.16845112459665124</v>
      </c>
    </row>
    <row r="105" spans="1:34" x14ac:dyDescent="0.4">
      <c r="A105">
        <v>1069.7170782074209</v>
      </c>
      <c r="B105">
        <v>-5009.764271853127</v>
      </c>
      <c r="C105">
        <v>6160.8905957767111</v>
      </c>
      <c r="D105">
        <v>-16253.711893246465</v>
      </c>
      <c r="E105">
        <v>4431.809182452449</v>
      </c>
      <c r="F105">
        <v>9601.0593086630106</v>
      </c>
      <c r="H105">
        <v>59862.565165258391</v>
      </c>
      <c r="I105">
        <v>-188512.44707690319</v>
      </c>
      <c r="J105">
        <v>8516.2703682595675</v>
      </c>
      <c r="K105">
        <v>-336133.22755542572</v>
      </c>
      <c r="L105">
        <v>134069.87743340177</v>
      </c>
      <c r="M105">
        <v>322196.96166540915</v>
      </c>
      <c r="O105">
        <v>-60.165675331237026</v>
      </c>
      <c r="P105">
        <v>34.570439533174373</v>
      </c>
      <c r="Q105">
        <v>20.79409371691542</v>
      </c>
      <c r="R105">
        <v>-15.725107904866693</v>
      </c>
      <c r="S105">
        <v>1.2331033026374456</v>
      </c>
      <c r="T105">
        <v>31.039088313392881</v>
      </c>
      <c r="V105">
        <v>20.853816339026007</v>
      </c>
      <c r="W105">
        <v>-0.15739494352940975</v>
      </c>
      <c r="X105">
        <v>37.49236607116476</v>
      </c>
      <c r="Y105">
        <v>18.183614075857214</v>
      </c>
      <c r="Z105">
        <v>-9.255446822816964</v>
      </c>
      <c r="AA105">
        <v>91.608051383813404</v>
      </c>
      <c r="AC105">
        <v>-5.3384258893296394E-3</v>
      </c>
      <c r="AD105">
        <v>2.7250883941461142E-2</v>
      </c>
      <c r="AE105">
        <v>2.5452039676239702E-2</v>
      </c>
      <c r="AF105">
        <v>-1.5808339907029775E-2</v>
      </c>
      <c r="AG105">
        <v>2.8515096494866055E-4</v>
      </c>
      <c r="AH105">
        <v>0.16869869121370992</v>
      </c>
    </row>
    <row r="106" spans="1:34" x14ac:dyDescent="0.4">
      <c r="A106">
        <v>1155.1747782176733</v>
      </c>
      <c r="B106">
        <v>-2794.55051212851</v>
      </c>
      <c r="C106">
        <v>2596.2749146822198</v>
      </c>
      <c r="D106">
        <v>-14461.677508759314</v>
      </c>
      <c r="E106">
        <v>3983.0947553271926</v>
      </c>
      <c r="F106">
        <v>9521.6835726607387</v>
      </c>
      <c r="H106">
        <v>-69328.376402247741</v>
      </c>
      <c r="I106">
        <v>-3273.6545740159199</v>
      </c>
      <c r="J106">
        <v>-93254.428778849513</v>
      </c>
      <c r="K106">
        <v>-294268.18478305609</v>
      </c>
      <c r="L106">
        <v>136789.44495667878</v>
      </c>
      <c r="M106">
        <v>323335.19958149048</v>
      </c>
      <c r="O106">
        <v>31.688782368074691</v>
      </c>
      <c r="P106">
        <v>41.457032355025689</v>
      </c>
      <c r="Q106">
        <v>16.235169214690671</v>
      </c>
      <c r="R106">
        <v>-13.790758812193545</v>
      </c>
      <c r="S106">
        <v>1.1778094390063139</v>
      </c>
      <c r="T106">
        <v>30.956963909517182</v>
      </c>
      <c r="V106">
        <v>-7.2441479769129016</v>
      </c>
      <c r="W106">
        <v>-21.745159927807322</v>
      </c>
      <c r="X106">
        <v>18.861987030803281</v>
      </c>
      <c r="Y106">
        <v>19.928343669154486</v>
      </c>
      <c r="Z106">
        <v>-9.6977723143073149</v>
      </c>
      <c r="AA106">
        <v>91.546751044948678</v>
      </c>
      <c r="AC106">
        <v>5.5799791067688356E-3</v>
      </c>
      <c r="AD106">
        <v>1.8792164151588346E-2</v>
      </c>
      <c r="AE106">
        <v>1.7291424504917403E-2</v>
      </c>
      <c r="AF106">
        <v>-1.3324710568764189E-2</v>
      </c>
      <c r="AG106">
        <v>-2.3682432204599757E-4</v>
      </c>
      <c r="AH106">
        <v>0.16894496712753559</v>
      </c>
    </row>
    <row r="107" spans="1:34" x14ac:dyDescent="0.4">
      <c r="A107">
        <v>-1666.3548514800011</v>
      </c>
      <c r="B107">
        <v>3139.5917334145715</v>
      </c>
      <c r="C107">
        <v>-2158.8606678914548</v>
      </c>
      <c r="D107">
        <v>-12282.144417969246</v>
      </c>
      <c r="E107">
        <v>3524.5762748667676</v>
      </c>
      <c r="F107">
        <v>9443.1919290593632</v>
      </c>
      <c r="H107">
        <v>76226.388380615172</v>
      </c>
      <c r="I107">
        <v>187022.49440420512</v>
      </c>
      <c r="J107">
        <v>-196773.19677437775</v>
      </c>
      <c r="K107">
        <v>-244299.00043778971</v>
      </c>
      <c r="L107">
        <v>139172.72399365064</v>
      </c>
      <c r="M107">
        <v>324461.79043369659</v>
      </c>
      <c r="O107">
        <v>-30.518836012982142</v>
      </c>
      <c r="P107">
        <v>22.163550232368504</v>
      </c>
      <c r="Q107">
        <v>8.2681926012318581</v>
      </c>
      <c r="R107">
        <v>-11.359742692543682</v>
      </c>
      <c r="S107">
        <v>1.1153473497657735</v>
      </c>
      <c r="T107">
        <v>30.875259610864187</v>
      </c>
      <c r="V107">
        <v>8.6372322681844462</v>
      </c>
      <c r="W107">
        <v>-34.110217470170895</v>
      </c>
      <c r="X107">
        <v>-2.961473117710113</v>
      </c>
      <c r="Y107">
        <v>21.103915102912428</v>
      </c>
      <c r="Z107">
        <v>-10.126435683649433</v>
      </c>
      <c r="AA107">
        <v>91.486834293836566</v>
      </c>
      <c r="AC107">
        <v>-7.0338522290975007E-3</v>
      </c>
      <c r="AD107">
        <v>2.8988291366208625E-3</v>
      </c>
      <c r="AE107">
        <v>4.7675223940366615E-3</v>
      </c>
      <c r="AF107">
        <v>-1.0577153861005311E-2</v>
      </c>
      <c r="AG107">
        <v>-7.512227889258094E-4</v>
      </c>
      <c r="AH107">
        <v>0.16918987734837107</v>
      </c>
    </row>
    <row r="108" spans="1:34" x14ac:dyDescent="0.4">
      <c r="A108">
        <v>-4100.3997109649054</v>
      </c>
      <c r="B108">
        <v>8327.2467494855118</v>
      </c>
      <c r="C108">
        <v>-6825.6804669028879</v>
      </c>
      <c r="D108">
        <v>-9826.1860082478706</v>
      </c>
      <c r="E108">
        <v>3059.4073868242522</v>
      </c>
      <c r="F108">
        <v>9365.612049805899</v>
      </c>
      <c r="H108">
        <v>-60179.83687640664</v>
      </c>
      <c r="I108">
        <v>278664.82073266152</v>
      </c>
      <c r="J108">
        <v>-274975.7911745896</v>
      </c>
      <c r="K108">
        <v>-188670.25386562588</v>
      </c>
      <c r="L108">
        <v>141200.72282853595</v>
      </c>
      <c r="M108">
        <v>325576.33835542464</v>
      </c>
      <c r="O108">
        <v>17.43647061576527</v>
      </c>
      <c r="P108">
        <v>-8.2557363204322023</v>
      </c>
      <c r="Q108">
        <v>-0.90448238685208204</v>
      </c>
      <c r="R108">
        <v>-8.6239803503197763</v>
      </c>
      <c r="S108">
        <v>1.04454480379448</v>
      </c>
      <c r="T108">
        <v>30.794001121787709</v>
      </c>
      <c r="V108">
        <v>-18.786978842488946</v>
      </c>
      <c r="W108">
        <v>-38.483563244248117</v>
      </c>
      <c r="X108">
        <v>-22.602748728279661</v>
      </c>
      <c r="Y108">
        <v>21.591168711942775</v>
      </c>
      <c r="Z108">
        <v>-10.539225226155935</v>
      </c>
      <c r="AA108">
        <v>91.428326699346997</v>
      </c>
      <c r="AC108">
        <v>-2.1182755621546949E-3</v>
      </c>
      <c r="AD108">
        <v>-1.2932231393260512E-2</v>
      </c>
      <c r="AE108">
        <v>-9.2089907861034621E-3</v>
      </c>
      <c r="AF108">
        <v>-7.7595842608743984E-3</v>
      </c>
      <c r="AG108">
        <v>-1.2562650914710594E-3</v>
      </c>
      <c r="AH108">
        <v>0.16943334709386412</v>
      </c>
    </row>
    <row r="109" spans="1:34" x14ac:dyDescent="0.4">
      <c r="A109">
        <v>-2295.3036523761007</v>
      </c>
      <c r="B109">
        <v>7898.7159574288708</v>
      </c>
      <c r="C109">
        <v>-10285.961707354161</v>
      </c>
      <c r="D109">
        <v>-7197.1768062560623</v>
      </c>
      <c r="E109">
        <v>2590.7549937711301</v>
      </c>
      <c r="F109">
        <v>9288.9712147863229</v>
      </c>
      <c r="H109">
        <v>-213329.75107778693</v>
      </c>
      <c r="I109">
        <v>228682.58022354715</v>
      </c>
      <c r="J109">
        <v>-305752.37135617918</v>
      </c>
      <c r="K109">
        <v>-129712.67920708709</v>
      </c>
      <c r="L109">
        <v>142854.56749625417</v>
      </c>
      <c r="M109">
        <v>326678.45392125193</v>
      </c>
      <c r="O109">
        <v>21.245632504360582</v>
      </c>
      <c r="P109">
        <v>-35.516601148997339</v>
      </c>
      <c r="Q109">
        <v>-9.1947496727640363</v>
      </c>
      <c r="R109">
        <v>-5.7623225176222386</v>
      </c>
      <c r="S109">
        <v>0.9642309309190118</v>
      </c>
      <c r="T109">
        <v>30.713213959953737</v>
      </c>
      <c r="V109">
        <v>-10.116791413512473</v>
      </c>
      <c r="W109">
        <v>-37.249441098824228</v>
      </c>
      <c r="X109">
        <v>-35.791009869298229</v>
      </c>
      <c r="Y109">
        <v>21.292732619120095</v>
      </c>
      <c r="Z109">
        <v>-10.933923998095608</v>
      </c>
      <c r="AA109">
        <v>91.37125310467583</v>
      </c>
      <c r="AC109">
        <v>6.3678515796315605E-3</v>
      </c>
      <c r="AD109">
        <v>-2.546815216544536E-2</v>
      </c>
      <c r="AE109">
        <v>-2.187243024696155E-2</v>
      </c>
      <c r="AF109">
        <v>-5.0454066341194719E-3</v>
      </c>
      <c r="AG109">
        <v>-1.7501649443898981E-3</v>
      </c>
      <c r="AH109">
        <v>0.16967530241128473</v>
      </c>
    </row>
    <row r="110" spans="1:34" x14ac:dyDescent="0.4">
      <c r="A110">
        <v>5856.6462844503376</v>
      </c>
      <c r="B110">
        <v>-633.26043207935618</v>
      </c>
      <c r="C110">
        <v>-12087.771905556918</v>
      </c>
      <c r="D110">
        <v>-4470.7481080088319</v>
      </c>
      <c r="E110">
        <v>2121.8375553234109</v>
      </c>
      <c r="F110">
        <v>9213.2966058713573</v>
      </c>
      <c r="H110">
        <v>-159238.84845984998</v>
      </c>
      <c r="I110">
        <v>43051.348393134103</v>
      </c>
      <c r="J110">
        <v>-286400.02537377947</v>
      </c>
      <c r="K110">
        <v>-69296.103064514085</v>
      </c>
      <c r="L110">
        <v>144115.8791889589</v>
      </c>
      <c r="M110">
        <v>327767.74931605055</v>
      </c>
      <c r="O110">
        <v>35.94760121609859</v>
      </c>
      <c r="P110">
        <v>-48.003159454660732</v>
      </c>
      <c r="Q110">
        <v>-15.470306900178011</v>
      </c>
      <c r="R110">
        <v>-2.8936155344578594</v>
      </c>
      <c r="S110">
        <v>0.87323960467924877</v>
      </c>
      <c r="T110">
        <v>30.63292359635637</v>
      </c>
      <c r="V110">
        <v>-8.6033399642482333</v>
      </c>
      <c r="W110">
        <v>-29.072148830747391</v>
      </c>
      <c r="X110">
        <v>-41.804266313265749</v>
      </c>
      <c r="Y110">
        <v>20.211997726616332</v>
      </c>
      <c r="Z110">
        <v>-11.308296820839246</v>
      </c>
      <c r="AA110">
        <v>91.315638171600497</v>
      </c>
      <c r="AC110">
        <v>1.9171900540450003E-2</v>
      </c>
      <c r="AD110">
        <v>-3.2179615164642295E-2</v>
      </c>
      <c r="AE110">
        <v>-3.1416370091753222E-2</v>
      </c>
      <c r="AF110">
        <v>-2.5204796523465257E-3</v>
      </c>
      <c r="AG110">
        <v>-2.2311051870153031E-3</v>
      </c>
      <c r="AH110">
        <v>0.16991566955530735</v>
      </c>
    </row>
    <row r="111" spans="1:34" x14ac:dyDescent="0.4">
      <c r="A111">
        <v>16066.028943469037</v>
      </c>
      <c r="B111">
        <v>-13189.769409021066</v>
      </c>
      <c r="C111">
        <v>-11947.200387528494</v>
      </c>
      <c r="D111">
        <v>-1723.5609477056214</v>
      </c>
      <c r="E111">
        <v>1655.8865074284931</v>
      </c>
      <c r="F111">
        <v>9138.6152933576504</v>
      </c>
      <c r="H111">
        <v>-40424.743594526466</v>
      </c>
      <c r="I111">
        <v>-205434.29228177623</v>
      </c>
      <c r="J111">
        <v>-218871.5610723272</v>
      </c>
      <c r="K111">
        <v>-9079.643066750381</v>
      </c>
      <c r="L111">
        <v>144966.40164038929</v>
      </c>
      <c r="M111">
        <v>328843.83837499097</v>
      </c>
      <c r="O111">
        <v>34.488205812656233</v>
      </c>
      <c r="P111">
        <v>-41.381567605906888</v>
      </c>
      <c r="Q111">
        <v>-18.963413687708417</v>
      </c>
      <c r="R111">
        <v>-8.6070710447677778E-2</v>
      </c>
      <c r="S111">
        <v>0.77040592311376344</v>
      </c>
      <c r="T111">
        <v>30.553155451751188</v>
      </c>
      <c r="V111">
        <v>-10.981556024084398</v>
      </c>
      <c r="W111">
        <v>-10.813799817692912</v>
      </c>
      <c r="X111">
        <v>-40.979422676930767</v>
      </c>
      <c r="Y111">
        <v>18.455598707000188</v>
      </c>
      <c r="Z111">
        <v>-11.660103812599772</v>
      </c>
      <c r="AA111">
        <v>91.261506372110361</v>
      </c>
      <c r="AC111">
        <v>1.2456003042773731E-2</v>
      </c>
      <c r="AD111">
        <v>-3.0975307104540849E-2</v>
      </c>
      <c r="AE111">
        <v>-3.6417016697563552E-2</v>
      </c>
      <c r="AF111">
        <v>-2.1379313329022943E-4</v>
      </c>
      <c r="AG111">
        <v>-2.6972610833750077E-3</v>
      </c>
      <c r="AH111">
        <v>0.17015437497599592</v>
      </c>
    </row>
    <row r="112" spans="1:34" x14ac:dyDescent="0.4">
      <c r="A112">
        <v>22648.349009264453</v>
      </c>
      <c r="B112">
        <v>-22127.951795428082</v>
      </c>
      <c r="C112">
        <v>-9582.2390173228941</v>
      </c>
      <c r="D112">
        <v>965.24696991088024</v>
      </c>
      <c r="E112">
        <v>1196.1337323300231</v>
      </c>
      <c r="F112">
        <v>9064.9539012456189</v>
      </c>
      <c r="H112">
        <v>657708.38697979134</v>
      </c>
      <c r="I112">
        <v>-399848.08903153177</v>
      </c>
      <c r="J112">
        <v>-105082.19429759093</v>
      </c>
      <c r="K112">
        <v>49303.68283180338</v>
      </c>
      <c r="L112">
        <v>145387.8719830896</v>
      </c>
      <c r="M112">
        <v>329906.34153443837</v>
      </c>
      <c r="O112">
        <v>3.8453588419821303</v>
      </c>
      <c r="P112">
        <v>-17.868556086863833</v>
      </c>
      <c r="Q112">
        <v>-18.945243633651696</v>
      </c>
      <c r="R112">
        <v>2.6010774646875667</v>
      </c>
      <c r="S112">
        <v>0.65456518521529716</v>
      </c>
      <c r="T112">
        <v>30.473934745939747</v>
      </c>
      <c r="V112">
        <v>7.8846475366361881</v>
      </c>
      <c r="W112">
        <v>17.208318296737648</v>
      </c>
      <c r="X112">
        <v>-33.715338074953557</v>
      </c>
      <c r="Y112">
        <v>16.150648383563972</v>
      </c>
      <c r="Z112">
        <v>-11.987104332437937</v>
      </c>
      <c r="AA112">
        <v>91.208881419042783</v>
      </c>
      <c r="AC112">
        <v>5.4535710294330287E-4</v>
      </c>
      <c r="AD112">
        <v>-2.0975436232615101E-2</v>
      </c>
      <c r="AE112">
        <v>-3.5496661511876339E-2</v>
      </c>
      <c r="AF112">
        <v>1.8542034156303505E-3</v>
      </c>
      <c r="AG112">
        <v>-3.1468086790524263E-3</v>
      </c>
      <c r="AH112">
        <v>0.17039134590497018</v>
      </c>
    </row>
    <row r="113" spans="1:34" x14ac:dyDescent="0.4">
      <c r="A113">
        <v>10436.883773526757</v>
      </c>
      <c r="B113">
        <v>-18757.023346015634</v>
      </c>
      <c r="C113">
        <v>-4930.737766833724</v>
      </c>
      <c r="D113">
        <v>3516.4423735152709</v>
      </c>
      <c r="E113">
        <v>745.81146264520612</v>
      </c>
      <c r="F113">
        <v>8992.338703162126</v>
      </c>
      <c r="H113">
        <v>-156654.27572147382</v>
      </c>
      <c r="I113">
        <v>-393485.66613468423</v>
      </c>
      <c r="J113">
        <v>49608.431555446921</v>
      </c>
      <c r="K113">
        <v>104221.00372034979</v>
      </c>
      <c r="L113">
        <v>145362.02240894653</v>
      </c>
      <c r="M113">
        <v>330954.88417141483</v>
      </c>
      <c r="O113">
        <v>-32.560902948220942</v>
      </c>
      <c r="P113">
        <v>14.569137421454467</v>
      </c>
      <c r="Q113">
        <v>-15.075523847363046</v>
      </c>
      <c r="R113">
        <v>5.1084515536420643</v>
      </c>
      <c r="S113">
        <v>0.52455284568632266</v>
      </c>
      <c r="T113">
        <v>30.395286543013675</v>
      </c>
      <c r="V113">
        <v>28.926901652645469</v>
      </c>
      <c r="W113">
        <v>47.023730463671555</v>
      </c>
      <c r="X113">
        <v>-20.846367673741725</v>
      </c>
      <c r="Y113">
        <v>13.424160934689235</v>
      </c>
      <c r="Z113">
        <v>-12.28705716360642</v>
      </c>
      <c r="AA113">
        <v>91.157786449426879</v>
      </c>
      <c r="AC113">
        <v>-1.7565663759772726E-2</v>
      </c>
      <c r="AD113">
        <v>-2.6322477195659727E-3</v>
      </c>
      <c r="AE113">
        <v>-2.7914518771134302E-2</v>
      </c>
      <c r="AF113">
        <v>3.66284469625396E-3</v>
      </c>
      <c r="AG113">
        <v>-3.5779245882341659E-3</v>
      </c>
      <c r="AH113">
        <v>0.17062651014245317</v>
      </c>
    </row>
    <row r="114" spans="1:34" x14ac:dyDescent="0.4">
      <c r="A114">
        <v>-11294.65043189527</v>
      </c>
      <c r="B114">
        <v>-5002.3085940955698</v>
      </c>
      <c r="C114">
        <v>1217.2959422035476</v>
      </c>
      <c r="D114">
        <v>5850.7151800620513</v>
      </c>
      <c r="E114">
        <v>308.15325397913148</v>
      </c>
      <c r="F114">
        <v>8920.7946497461107</v>
      </c>
      <c r="H114">
        <v>-657701.49310540291</v>
      </c>
      <c r="I114">
        <v>-199405.39107353895</v>
      </c>
      <c r="J114">
        <v>226209.58854517134</v>
      </c>
      <c r="K114">
        <v>154037.61886098082</v>
      </c>
      <c r="L114">
        <v>144870.56705773214</v>
      </c>
      <c r="M114">
        <v>331989.10971505754</v>
      </c>
      <c r="O114">
        <v>-48.681085652768672</v>
      </c>
      <c r="P114">
        <v>46.917217146919683</v>
      </c>
      <c r="Q114">
        <v>-8.4527112534798832</v>
      </c>
      <c r="R114">
        <v>7.376375641037102</v>
      </c>
      <c r="S114">
        <v>0.37920494291966023</v>
      </c>
      <c r="T114">
        <v>30.317235323374408</v>
      </c>
      <c r="V114">
        <v>5.4280649111632924</v>
      </c>
      <c r="W114">
        <v>68.231732895464177</v>
      </c>
      <c r="X114">
        <v>-4.7375987862245958</v>
      </c>
      <c r="Y114">
        <v>10.402277468663158</v>
      </c>
      <c r="Z114">
        <v>-12.557718964894192</v>
      </c>
      <c r="AA114">
        <v>91.108242475828163</v>
      </c>
      <c r="AC114">
        <v>-2.7243134474798605E-2</v>
      </c>
      <c r="AD114">
        <v>2.0153938689207555E-2</v>
      </c>
      <c r="AE114">
        <v>-1.532749211676494E-2</v>
      </c>
      <c r="AF114">
        <v>5.1906778387953408E-3</v>
      </c>
      <c r="AG114">
        <v>-3.9887874637718479E-3</v>
      </c>
      <c r="AH114">
        <v>0.17085979752733249</v>
      </c>
    </row>
    <row r="115" spans="1:34" x14ac:dyDescent="0.4">
      <c r="A115">
        <v>-37694.267731097701</v>
      </c>
      <c r="B115">
        <v>13215.462085873636</v>
      </c>
      <c r="C115">
        <v>7853.6182320255075</v>
      </c>
      <c r="D115">
        <v>7888.4480596250969</v>
      </c>
      <c r="E115">
        <v>-113.60449776538553</v>
      </c>
      <c r="F115">
        <v>8850.3438513388446</v>
      </c>
      <c r="H115">
        <v>-1174939.0057846964</v>
      </c>
      <c r="I115">
        <v>98724.37841499463</v>
      </c>
      <c r="J115">
        <v>402199.23749864748</v>
      </c>
      <c r="K115">
        <v>197111.50820733173</v>
      </c>
      <c r="L115">
        <v>143895.18271258043</v>
      </c>
      <c r="M115">
        <v>333008.69895114214</v>
      </c>
      <c r="O115">
        <v>-40.67206126571827</v>
      </c>
      <c r="P115">
        <v>68.507363642070828</v>
      </c>
      <c r="Q115">
        <v>-0.51144535828661164</v>
      </c>
      <c r="R115">
        <v>9.3439798992026049</v>
      </c>
      <c r="S115">
        <v>0.21735876522316389</v>
      </c>
      <c r="T115">
        <v>30.239804317508288</v>
      </c>
      <c r="V115">
        <v>6.3671753000655507</v>
      </c>
      <c r="W115">
        <v>72.084082753318782</v>
      </c>
      <c r="X115">
        <v>11.902683224531959</v>
      </c>
      <c r="Y115">
        <v>7.2076468133929001</v>
      </c>
      <c r="Z115">
        <v>-12.796841944736201</v>
      </c>
      <c r="AA115">
        <v>91.060266060458005</v>
      </c>
      <c r="AC115">
        <v>-2.9952161939157732E-2</v>
      </c>
      <c r="AD115">
        <v>4.1840065026139558E-2</v>
      </c>
      <c r="AE115">
        <v>9.4352860661962509E-6</v>
      </c>
      <c r="AF115">
        <v>6.4130996869728807E-3</v>
      </c>
      <c r="AG115">
        <v>-4.377580113399171E-3</v>
      </c>
      <c r="AH115">
        <v>0.17109114205337828</v>
      </c>
    </row>
    <row r="116" spans="1:34" x14ac:dyDescent="0.4">
      <c r="A116">
        <v>-60097.85146746799</v>
      </c>
      <c r="B116">
        <v>29462.130298935626</v>
      </c>
      <c r="C116">
        <v>13968.469676378161</v>
      </c>
      <c r="D116">
        <v>9549.9468705581785</v>
      </c>
      <c r="E116">
        <v>-516.21973731628168</v>
      </c>
      <c r="F116">
        <v>8781.0027589123056</v>
      </c>
      <c r="H116">
        <v>-1338913.9204890963</v>
      </c>
      <c r="I116">
        <v>397761.82358795911</v>
      </c>
      <c r="J116">
        <v>555021.59619313956</v>
      </c>
      <c r="K116">
        <v>231798.82188592904</v>
      </c>
      <c r="L116">
        <v>142417.4737176554</v>
      </c>
      <c r="M116">
        <v>334013.4051044131</v>
      </c>
      <c r="O116">
        <v>-30.746215109032004</v>
      </c>
      <c r="P116">
        <v>70.056948173508999</v>
      </c>
      <c r="Q116">
        <v>7.3194108333211458</v>
      </c>
      <c r="R116">
        <v>10.950096022395616</v>
      </c>
      <c r="S116">
        <v>3.7854091692718583E-2</v>
      </c>
      <c r="T116">
        <v>30.163014265113631</v>
      </c>
      <c r="V116">
        <v>-1.9507806067424931</v>
      </c>
      <c r="W116">
        <v>54.987886144485955</v>
      </c>
      <c r="X116">
        <v>26.375824480057279</v>
      </c>
      <c r="Y116">
        <v>3.9620447266906829</v>
      </c>
      <c r="Z116">
        <v>-13.002169598653424</v>
      </c>
      <c r="AA116">
        <v>91.013865052614008</v>
      </c>
      <c r="AC116">
        <v>-1.054262229861762E-2</v>
      </c>
      <c r="AD116">
        <v>5.7199943962173053E-2</v>
      </c>
      <c r="AE116">
        <v>1.5840966454052634E-2</v>
      </c>
      <c r="AF116">
        <v>7.3047195128813219E-3</v>
      </c>
      <c r="AG116">
        <v>-4.7424933261982771E-3</v>
      </c>
      <c r="AH116">
        <v>0.17132048569570893</v>
      </c>
    </row>
    <row r="117" spans="1:34" x14ac:dyDescent="0.4">
      <c r="A117">
        <v>64953.087225185453</v>
      </c>
      <c r="B117">
        <v>35958.199040554995</v>
      </c>
      <c r="C117">
        <v>18552.09084900748</v>
      </c>
      <c r="D117">
        <v>10755.530762438993</v>
      </c>
      <c r="E117">
        <v>-896.45870390137861</v>
      </c>
      <c r="F117">
        <v>8712.7828267144541</v>
      </c>
      <c r="H117">
        <v>1421764.0464813542</v>
      </c>
      <c r="I117">
        <v>540272.53527270083</v>
      </c>
      <c r="J117">
        <v>662120.88240591332</v>
      </c>
      <c r="K117">
        <v>256455.69844614557</v>
      </c>
      <c r="L117">
        <v>140418.99397784116</v>
      </c>
      <c r="M117">
        <v>335003.04341604526</v>
      </c>
      <c r="O117">
        <v>33.965573610203741</v>
      </c>
      <c r="P117">
        <v>49.022849987359166</v>
      </c>
      <c r="Q117">
        <v>13.610994316448</v>
      </c>
      <c r="R117">
        <v>12.133555037021095</v>
      </c>
      <c r="S117">
        <v>-0.16046642372786835</v>
      </c>
      <c r="T117">
        <v>30.086883698892862</v>
      </c>
      <c r="V117">
        <v>-3.4202941943754062E-2</v>
      </c>
      <c r="W117">
        <v>22.926861094852285</v>
      </c>
      <c r="X117">
        <v>35.983171101880565</v>
      </c>
      <c r="Y117">
        <v>0.78724657552637067</v>
      </c>
      <c r="Z117">
        <v>-13.171437484122805</v>
      </c>
      <c r="AA117">
        <v>90.969039754392341</v>
      </c>
      <c r="AC117">
        <v>1.195394512097674E-2</v>
      </c>
      <c r="AD117">
        <v>5.9344051348327875E-2</v>
      </c>
      <c r="AE117">
        <v>2.991180440388929E-2</v>
      </c>
      <c r="AF117">
        <v>7.8401521924622644E-3</v>
      </c>
      <c r="AG117">
        <v>-5.0817302804075926E-3</v>
      </c>
      <c r="AH117">
        <v>0.1715477772147514</v>
      </c>
    </row>
    <row r="118" spans="1:34" x14ac:dyDescent="0.4">
      <c r="A118">
        <v>-66313.189868657821</v>
      </c>
      <c r="B118">
        <v>26739.240627208335</v>
      </c>
      <c r="C118">
        <v>20843.937684359531</v>
      </c>
      <c r="D118">
        <v>11425.572049740964</v>
      </c>
      <c r="E118">
        <v>-1251.1367562936375</v>
      </c>
      <c r="F118">
        <v>8645.6914636426318</v>
      </c>
      <c r="H118">
        <v>-1434824.953749924</v>
      </c>
      <c r="I118">
        <v>406639.46163574251</v>
      </c>
      <c r="J118">
        <v>706434.08915158943</v>
      </c>
      <c r="K118">
        <v>269438.23012875905</v>
      </c>
      <c r="L118">
        <v>137881.295133735</v>
      </c>
      <c r="M118">
        <v>335977.47770009801</v>
      </c>
      <c r="O118">
        <v>-35.087870473108978</v>
      </c>
      <c r="P118">
        <v>13.978398891208217</v>
      </c>
      <c r="Q118">
        <v>17.263081207258463</v>
      </c>
      <c r="R118">
        <v>12.833185298075875</v>
      </c>
      <c r="S118">
        <v>-0.37875565789206433</v>
      </c>
      <c r="T118">
        <v>30.011429353753876</v>
      </c>
      <c r="V118">
        <v>1.821917934273062</v>
      </c>
      <c r="W118">
        <v>-13.551415536597291</v>
      </c>
      <c r="X118">
        <v>38.697926410912856</v>
      </c>
      <c r="Y118">
        <v>-2.1949738365019513</v>
      </c>
      <c r="Z118">
        <v>-13.30237360500071</v>
      </c>
      <c r="AA118">
        <v>90.925784477640022</v>
      </c>
      <c r="AC118">
        <v>-1.2229632206313457E-2</v>
      </c>
      <c r="AD118">
        <v>4.3129564753535132E-2</v>
      </c>
      <c r="AE118">
        <v>4.0373583634452981E-2</v>
      </c>
      <c r="AF118">
        <v>7.9940350170493238E-3</v>
      </c>
      <c r="AG118">
        <v>-5.3935218577563226E-3</v>
      </c>
      <c r="AH118">
        <v>0.17177297065903235</v>
      </c>
    </row>
    <row r="119" spans="1:34" x14ac:dyDescent="0.4">
      <c r="A119">
        <v>-49260.232851814158</v>
      </c>
      <c r="B119">
        <v>9696.7954198678744</v>
      </c>
      <c r="C119">
        <v>21055.244962589051</v>
      </c>
      <c r="D119">
        <v>11505.886815527412</v>
      </c>
      <c r="E119">
        <v>-1577.4291064691006</v>
      </c>
      <c r="F119">
        <v>8579.7347602989175</v>
      </c>
      <c r="H119">
        <v>-1151675.7668552082</v>
      </c>
      <c r="I119">
        <v>125011.84668986348</v>
      </c>
      <c r="J119">
        <v>692307.14252314833</v>
      </c>
      <c r="K119">
        <v>269659.21642078314</v>
      </c>
      <c r="L119">
        <v>134791.37394341378</v>
      </c>
      <c r="M119">
        <v>336936.58727799926</v>
      </c>
      <c r="O119">
        <v>8.592438917589984</v>
      </c>
      <c r="P119">
        <v>-19.888759661255712</v>
      </c>
      <c r="Q119">
        <v>18.468509025179436</v>
      </c>
      <c r="R119">
        <v>13.008996386431434</v>
      </c>
      <c r="S119">
        <v>-0.61785204336279165</v>
      </c>
      <c r="T119">
        <v>29.936667375417645</v>
      </c>
      <c r="V119">
        <v>2.4332662276889643</v>
      </c>
      <c r="W119">
        <v>-43.528245382421531</v>
      </c>
      <c r="X119">
        <v>35.19930049350107</v>
      </c>
      <c r="Y119">
        <v>-4.8812017839447748</v>
      </c>
      <c r="Z119">
        <v>-13.392922925703843</v>
      </c>
      <c r="AA119">
        <v>90.884091605002823</v>
      </c>
      <c r="AC119">
        <v>-5.0661253950985696E-2</v>
      </c>
      <c r="AD119">
        <v>1.275366296254999E-2</v>
      </c>
      <c r="AE119">
        <v>4.6991270954296956E-2</v>
      </c>
      <c r="AF119">
        <v>7.7556298623324017E-3</v>
      </c>
      <c r="AG119">
        <v>-5.6763315919833301E-3</v>
      </c>
      <c r="AH119">
        <v>0.17199602176378967</v>
      </c>
    </row>
    <row r="120" spans="1:34" x14ac:dyDescent="0.4">
      <c r="A120">
        <v>-27760.654025829037</v>
      </c>
      <c r="B120">
        <v>-9470.5077824650925</v>
      </c>
      <c r="C120">
        <v>19545.830518894709</v>
      </c>
      <c r="D120">
        <v>11044.600389040153</v>
      </c>
      <c r="E120">
        <v>-1874.1874997766008</v>
      </c>
      <c r="F120">
        <v>8514.9184001358662</v>
      </c>
      <c r="H120">
        <v>-948923.7300897087</v>
      </c>
      <c r="I120">
        <v>-195750.94920658489</v>
      </c>
      <c r="J120">
        <v>627323.84042627271</v>
      </c>
      <c r="K120">
        <v>258263.46079268857</v>
      </c>
      <c r="L120">
        <v>131159.12215088581</v>
      </c>
      <c r="M120">
        <v>337880.25592644647</v>
      </c>
      <c r="O120">
        <v>-10.973151322153852</v>
      </c>
      <c r="P120">
        <v>-46.630238106897686</v>
      </c>
      <c r="Q120">
        <v>17.662539298133087</v>
      </c>
      <c r="R120">
        <v>12.705688634156067</v>
      </c>
      <c r="S120">
        <v>-0.87706946389357654</v>
      </c>
      <c r="T120">
        <v>29.862613722163964</v>
      </c>
      <c r="V120">
        <v>8.1713421620391529</v>
      </c>
      <c r="W120">
        <v>-62.008195366080209</v>
      </c>
      <c r="X120">
        <v>26.91285467293422</v>
      </c>
      <c r="Y120">
        <v>-7.2415422538144689</v>
      </c>
      <c r="Z120">
        <v>-13.442004162572232</v>
      </c>
      <c r="AA120">
        <v>90.843952945951244</v>
      </c>
      <c r="AC120">
        <v>-5.509866205790153E-2</v>
      </c>
      <c r="AD120">
        <v>-2.3918564447691488E-2</v>
      </c>
      <c r="AE120">
        <v>4.987891920984807E-2</v>
      </c>
      <c r="AF120">
        <v>7.1730701578248757E-3</v>
      </c>
      <c r="AG120">
        <v>-5.9296496153879164E-3</v>
      </c>
      <c r="AH120">
        <v>0.17221688675330801</v>
      </c>
    </row>
    <row r="121" spans="1:34" x14ac:dyDescent="0.4">
      <c r="A121">
        <v>-6432.2229149102232</v>
      </c>
      <c r="B121">
        <v>-26644.111758126863</v>
      </c>
      <c r="C121">
        <v>16649.221922223296</v>
      </c>
      <c r="D121">
        <v>10117.617923745876</v>
      </c>
      <c r="E121">
        <v>-2141.7521437551259</v>
      </c>
      <c r="F121">
        <v>8451.2469708230365</v>
      </c>
      <c r="H121">
        <v>-751594.54840075667</v>
      </c>
      <c r="I121">
        <v>-469671.9980031302</v>
      </c>
      <c r="J121">
        <v>518480.88513431576</v>
      </c>
      <c r="K121">
        <v>236973.00029799039</v>
      </c>
      <c r="L121">
        <v>127004.2818592182</v>
      </c>
      <c r="M121">
        <v>338808.37911236234</v>
      </c>
      <c r="O121">
        <v>10.599014766597582</v>
      </c>
      <c r="P121">
        <v>-63.100159151211273</v>
      </c>
      <c r="Q121">
        <v>15.257999318455141</v>
      </c>
      <c r="R121">
        <v>11.988996972203285</v>
      </c>
      <c r="S121">
        <v>-1.1543216565143481</v>
      </c>
      <c r="T121">
        <v>29.789283842249905</v>
      </c>
      <c r="V121">
        <v>7.3941403895710867</v>
      </c>
      <c r="W121">
        <v>-65.570368746766491</v>
      </c>
      <c r="X121">
        <v>15.283456904089499</v>
      </c>
      <c r="Y121">
        <v>-9.2647987733859996</v>
      </c>
      <c r="Z121">
        <v>-13.449142600673426</v>
      </c>
      <c r="AA121">
        <v>90.805358787357321</v>
      </c>
      <c r="AC121">
        <v>-2.6611839689089669E-2</v>
      </c>
      <c r="AD121">
        <v>-5.8691786683085313E-2</v>
      </c>
      <c r="AE121">
        <v>4.9135103756167725E-2</v>
      </c>
      <c r="AF121">
        <v>6.3106908406912665E-3</v>
      </c>
      <c r="AG121">
        <v>-6.1536913659515635E-3</v>
      </c>
      <c r="AH121">
        <v>0.17243552314126753</v>
      </c>
    </row>
    <row r="122" spans="1:34" x14ac:dyDescent="0.4">
      <c r="A122">
        <v>10433.15560150077</v>
      </c>
      <c r="B122">
        <v>-37941.208730220191</v>
      </c>
      <c r="C122">
        <v>12698.644824231789</v>
      </c>
      <c r="D122">
        <v>8801.4319098259275</v>
      </c>
      <c r="E122">
        <v>-2380.7483914225595</v>
      </c>
      <c r="F122">
        <v>8388.7247860842635</v>
      </c>
      <c r="H122">
        <v>-425811.12851299962</v>
      </c>
      <c r="I122">
        <v>-616541.16987198044</v>
      </c>
      <c r="J122">
        <v>372768.74698031764</v>
      </c>
      <c r="K122">
        <v>207515.00068011889</v>
      </c>
      <c r="L122">
        <v>122347.69549931702</v>
      </c>
      <c r="M122">
        <v>339720.85522522649</v>
      </c>
      <c r="O122">
        <v>16.511503942384675</v>
      </c>
      <c r="P122">
        <v>-66.621500379910771</v>
      </c>
      <c r="Q122">
        <v>11.667481589829762</v>
      </c>
      <c r="R122">
        <v>10.924619507816415</v>
      </c>
      <c r="S122">
        <v>-1.4472506183872085</v>
      </c>
      <c r="T122">
        <v>29.716693056426912</v>
      </c>
      <c r="V122">
        <v>11.901492010126521</v>
      </c>
      <c r="W122">
        <v>-51.170558086934342</v>
      </c>
      <c r="X122">
        <v>1.7561573077639028</v>
      </c>
      <c r="Y122">
        <v>-10.93985983317358</v>
      </c>
      <c r="Z122">
        <v>-13.413960347105345</v>
      </c>
      <c r="AA122">
        <v>90.768299035443349</v>
      </c>
      <c r="AC122">
        <v>-4.5163847154907517E-3</v>
      </c>
      <c r="AD122">
        <v>-8.3488058240616281E-2</v>
      </c>
      <c r="AE122">
        <v>4.4858128980241455E-2</v>
      </c>
      <c r="AF122">
        <v>5.2332224798818305E-3</v>
      </c>
      <c r="AG122">
        <v>-6.3487972677131466E-3</v>
      </c>
      <c r="AH122">
        <v>0.17265188876369691</v>
      </c>
    </row>
    <row r="123" spans="1:34" x14ac:dyDescent="0.4">
      <c r="A123">
        <v>19500.894875044232</v>
      </c>
      <c r="B123">
        <v>-40434.269735397829</v>
      </c>
      <c r="C123">
        <v>8025.2854590453535</v>
      </c>
      <c r="D123">
        <v>7172.5348374616915</v>
      </c>
      <c r="E123">
        <v>-2591.8015957968018</v>
      </c>
      <c r="F123">
        <v>8327.3561596433537</v>
      </c>
      <c r="H123">
        <v>-239984.21704870751</v>
      </c>
      <c r="I123">
        <v>-586966.44072371384</v>
      </c>
      <c r="J123">
        <v>197506.24193331006</v>
      </c>
      <c r="K123">
        <v>171616.62768250296</v>
      </c>
      <c r="L123">
        <v>117210.20550209004</v>
      </c>
      <c r="M123">
        <v>340617.58265451831</v>
      </c>
      <c r="O123">
        <v>26.646591577906822</v>
      </c>
      <c r="P123">
        <v>-56.589375089309648</v>
      </c>
      <c r="Q123">
        <v>7.2737918408701816</v>
      </c>
      <c r="R123">
        <v>9.5782543482386249</v>
      </c>
      <c r="S123">
        <v>-1.7534983466740428</v>
      </c>
      <c r="T123">
        <v>29.644856685446364</v>
      </c>
      <c r="V123">
        <v>2.0804929631321727</v>
      </c>
      <c r="W123">
        <v>-17.941815780549685</v>
      </c>
      <c r="X123">
        <v>-12.293442601076791</v>
      </c>
      <c r="Y123">
        <v>-12.255613923691067</v>
      </c>
      <c r="Z123">
        <v>-13.336079508966094</v>
      </c>
      <c r="AA123">
        <v>90.732763596431667</v>
      </c>
      <c r="AC123">
        <v>8.2025831417259099E-3</v>
      </c>
      <c r="AD123">
        <v>-9.0820404362962279E-2</v>
      </c>
      <c r="AE123">
        <v>3.7164791864975885E-2</v>
      </c>
      <c r="AF123">
        <v>4.0053956443471825E-3</v>
      </c>
      <c r="AG123">
        <v>-6.5153077447119567E-3</v>
      </c>
      <c r="AH123">
        <v>0.17286594145662526</v>
      </c>
    </row>
    <row r="124" spans="1:34" x14ac:dyDescent="0.4">
      <c r="A124">
        <v>23276.686617483749</v>
      </c>
      <c r="B124">
        <v>-33751.439978702685</v>
      </c>
      <c r="C124">
        <v>2949.7674690559943</v>
      </c>
      <c r="D124">
        <v>5307.4191968345476</v>
      </c>
      <c r="E124">
        <v>-2775.5371098957276</v>
      </c>
      <c r="F124">
        <v>8267.1454052241224</v>
      </c>
      <c r="H124">
        <v>541881.87160884321</v>
      </c>
      <c r="I124">
        <v>-423298.34382043837</v>
      </c>
      <c r="J124">
        <v>2151.5110748608186</v>
      </c>
      <c r="K124">
        <v>131005.04704857423</v>
      </c>
      <c r="L124">
        <v>111612.654298443</v>
      </c>
      <c r="M124">
        <v>341498.4597897171</v>
      </c>
      <c r="O124">
        <v>19.266946676228518</v>
      </c>
      <c r="P124">
        <v>-35.559648164207907</v>
      </c>
      <c r="Q124">
        <v>2.3490194386828325</v>
      </c>
      <c r="R124">
        <v>8.015599600713184</v>
      </c>
      <c r="S124">
        <v>-2.0707068385369496</v>
      </c>
      <c r="T124">
        <v>29.573790050059724</v>
      </c>
      <c r="V124">
        <v>-6.0406724789603814</v>
      </c>
      <c r="W124">
        <v>30.767822259491368</v>
      </c>
      <c r="X124">
        <v>-25.834821191208626</v>
      </c>
      <c r="Y124">
        <v>-13.200949535452914</v>
      </c>
      <c r="Z124">
        <v>-13.215122193353551</v>
      </c>
      <c r="AA124">
        <v>90.698742376544601</v>
      </c>
      <c r="AC124">
        <v>7.402701509237092E-3</v>
      </c>
      <c r="AD124">
        <v>-7.5923607803492291E-2</v>
      </c>
      <c r="AE124">
        <v>2.6368889556123438E-2</v>
      </c>
      <c r="AF124">
        <v>2.6919409030371935E-3</v>
      </c>
      <c r="AG124">
        <v>-6.6535632209865359E-3</v>
      </c>
      <c r="AH124">
        <v>0.17307763905608109</v>
      </c>
    </row>
    <row r="125" spans="1:34" x14ac:dyDescent="0.4">
      <c r="A125">
        <v>13129.616880683439</v>
      </c>
      <c r="B125">
        <v>-19469.293226083824</v>
      </c>
      <c r="C125">
        <v>-2218.4176825386357</v>
      </c>
      <c r="D125">
        <v>3282.5774781258651</v>
      </c>
      <c r="E125">
        <v>-2932.5802867372449</v>
      </c>
      <c r="F125">
        <v>8208.0968365503995</v>
      </c>
      <c r="H125">
        <v>-78135.727320315578</v>
      </c>
      <c r="I125">
        <v>-199045.47465205484</v>
      </c>
      <c r="J125">
        <v>-200191.09188897605</v>
      </c>
      <c r="K125">
        <v>87407.424521761495</v>
      </c>
      <c r="L125">
        <v>105575.88431928249</v>
      </c>
      <c r="M125">
        <v>342363.38502030249</v>
      </c>
      <c r="O125">
        <v>-18.463751097875573</v>
      </c>
      <c r="P125">
        <v>-7.4143759905125659</v>
      </c>
      <c r="Q125">
        <v>-2.8283359100642476</v>
      </c>
      <c r="R125">
        <v>6.3023533724832648</v>
      </c>
      <c r="S125">
        <v>-2.3965180911378567</v>
      </c>
      <c r="T125">
        <v>29.503508471018382</v>
      </c>
      <c r="V125">
        <v>16.554694431560677</v>
      </c>
      <c r="W125">
        <v>86.254893672908636</v>
      </c>
      <c r="X125">
        <v>-38.175850649822983</v>
      </c>
      <c r="Y125">
        <v>-13.764755158972838</v>
      </c>
      <c r="Z125">
        <v>-13.050710507366077</v>
      </c>
      <c r="AA125">
        <v>90.666225282004575</v>
      </c>
      <c r="AC125">
        <v>-4.0828189250161542E-3</v>
      </c>
      <c r="AD125">
        <v>-3.952530542692724E-2</v>
      </c>
      <c r="AE125">
        <v>1.3299500249524041E-2</v>
      </c>
      <c r="AF125">
        <v>1.3575888249023945E-3</v>
      </c>
      <c r="AG125">
        <v>-6.763904120576536E-3</v>
      </c>
      <c r="AH125">
        <v>0.17328693939809353</v>
      </c>
    </row>
    <row r="126" spans="1:34" x14ac:dyDescent="0.4">
      <c r="A126">
        <v>3889.4668929289764</v>
      </c>
      <c r="B126">
        <v>-2965.68594507636</v>
      </c>
      <c r="C126">
        <v>-7184.9414073763865</v>
      </c>
      <c r="D126">
        <v>1174.5021715170124</v>
      </c>
      <c r="E126">
        <v>-3063.5564793392523</v>
      </c>
      <c r="F126">
        <v>8150.2147673460095</v>
      </c>
      <c r="H126">
        <v>-102353.55061229864</v>
      </c>
      <c r="I126">
        <v>34453.483529880243</v>
      </c>
      <c r="J126">
        <v>-395556.65349434654</v>
      </c>
      <c r="K126">
        <v>42550.925845495396</v>
      </c>
      <c r="L126">
        <v>99120.737995515636</v>
      </c>
      <c r="M126">
        <v>343212.25673575391</v>
      </c>
      <c r="O126">
        <v>-22.027880081553757</v>
      </c>
      <c r="P126">
        <v>21.965212378673911</v>
      </c>
      <c r="Q126">
        <v>-7.9969619327328791</v>
      </c>
      <c r="R126">
        <v>4.5042137707921803</v>
      </c>
      <c r="S126">
        <v>-2.7285741016388414</v>
      </c>
      <c r="T126">
        <v>29.434027269073784</v>
      </c>
      <c r="V126">
        <v>38.625832896031028</v>
      </c>
      <c r="W126">
        <v>134.73464589451987</v>
      </c>
      <c r="X126">
        <v>-48.721029534268176</v>
      </c>
      <c r="Y126">
        <v>-13.935919284765035</v>
      </c>
      <c r="Z126">
        <v>-12.842466558101577</v>
      </c>
      <c r="AA126">
        <v>90.635202219033872</v>
      </c>
      <c r="AC126">
        <v>-1.3009966667866744E-2</v>
      </c>
      <c r="AD126">
        <v>8.4275148121032862E-3</v>
      </c>
      <c r="AE126">
        <v>-1.1357475743002587E-3</v>
      </c>
      <c r="AF126">
        <v>6.706997889323671E-5</v>
      </c>
      <c r="AG126">
        <v>-6.8466708675207766E-3</v>
      </c>
      <c r="AH126">
        <v>0.17349380031869124</v>
      </c>
    </row>
    <row r="127" spans="1:34" x14ac:dyDescent="0.4">
      <c r="A127">
        <v>-3516.7333705705141</v>
      </c>
      <c r="B127">
        <v>11247.045934223339</v>
      </c>
      <c r="C127">
        <v>-11714.410801457332</v>
      </c>
      <c r="D127">
        <v>-940.31423281063394</v>
      </c>
      <c r="E127">
        <v>-3169.0908992584045</v>
      </c>
      <c r="F127">
        <v>8093.503369873546</v>
      </c>
      <c r="H127">
        <v>-114722.71296953638</v>
      </c>
      <c r="I127">
        <v>250300.20735465619</v>
      </c>
      <c r="J127">
        <v>-570053.2422319249</v>
      </c>
      <c r="K127">
        <v>-1837.2832367950577</v>
      </c>
      <c r="L127">
        <v>92268.051224527997</v>
      </c>
      <c r="M127">
        <v>344044.97985907213</v>
      </c>
      <c r="O127">
        <v>-10.735188322196167</v>
      </c>
      <c r="P127">
        <v>46.750342697038882</v>
      </c>
      <c r="Q127">
        <v>-13.035131440882148</v>
      </c>
      <c r="R127">
        <v>2.6868789028830351</v>
      </c>
      <c r="S127">
        <v>-3.0645166540020519</v>
      </c>
      <c r="T127">
        <v>29.365361551777546</v>
      </c>
      <c r="V127">
        <v>1.1181586388503946</v>
      </c>
      <c r="W127">
        <v>164.19175372307365</v>
      </c>
      <c r="X127">
        <v>-56.995169477284072</v>
      </c>
      <c r="Y127">
        <v>-13.703330403343765</v>
      </c>
      <c r="Z127">
        <v>-12.59001194461058</v>
      </c>
      <c r="AA127">
        <v>90.605662585807394</v>
      </c>
      <c r="AC127">
        <v>-9.8291493107146403E-3</v>
      </c>
      <c r="AD127">
        <v>5.5463242084622895E-2</v>
      </c>
      <c r="AE127">
        <v>-1.6277183475913049E-2</v>
      </c>
      <c r="AF127">
        <v>-1.114885066040162E-3</v>
      </c>
      <c r="AG127">
        <v>-6.9022041764491837E-3</v>
      </c>
      <c r="AH127">
        <v>0.17369817994449413</v>
      </c>
    </row>
    <row r="128" spans="1:34" x14ac:dyDescent="0.4">
      <c r="A128">
        <v>-6255.1945947034292</v>
      </c>
      <c r="B128">
        <v>20046.179930071972</v>
      </c>
      <c r="C128">
        <v>-15592.640949037068</v>
      </c>
      <c r="D128">
        <v>-2985.3792446756929</v>
      </c>
      <c r="E128">
        <v>-3249.8081922065321</v>
      </c>
      <c r="F128">
        <v>8037.9662505507495</v>
      </c>
      <c r="H128">
        <v>-63263.959376459599</v>
      </c>
      <c r="I128">
        <v>430855.50648116443</v>
      </c>
      <c r="J128">
        <v>-710002.42933998758</v>
      </c>
      <c r="K128">
        <v>-44030.036981679237</v>
      </c>
      <c r="L128">
        <v>85038.633769617882</v>
      </c>
      <c r="M128">
        <v>344861.48544734414</v>
      </c>
      <c r="O128">
        <v>28.531848836344139</v>
      </c>
      <c r="P128">
        <v>61.743900840781308</v>
      </c>
      <c r="Q128">
        <v>-17.854966978378016</v>
      </c>
      <c r="R128">
        <v>0.91604687599922285</v>
      </c>
      <c r="S128">
        <v>-3.401986679390486</v>
      </c>
      <c r="T128">
        <v>29.29752557388203</v>
      </c>
      <c r="V128">
        <v>13.600054094737857</v>
      </c>
      <c r="W128">
        <v>166.15903660195914</v>
      </c>
      <c r="X128">
        <v>-62.487841206030367</v>
      </c>
      <c r="Y128">
        <v>-13.055877005222937</v>
      </c>
      <c r="Z128">
        <v>-12.292966233754257</v>
      </c>
      <c r="AA128">
        <v>90.577593748310562</v>
      </c>
      <c r="AC128">
        <v>-1.8334539995511338E-3</v>
      </c>
      <c r="AD128">
        <v>9.0219640015559571E-2</v>
      </c>
      <c r="AE128">
        <v>-3.1515831915190966E-2</v>
      </c>
      <c r="AF128">
        <v>-2.1235457409476293E-3</v>
      </c>
      <c r="AG128">
        <v>-6.9308459243566101E-3</v>
      </c>
      <c r="AH128">
        <v>0.17390003756448677</v>
      </c>
    </row>
    <row r="129" spans="1:34" x14ac:dyDescent="0.4">
      <c r="A129">
        <v>-4850.1316374695507</v>
      </c>
      <c r="B129">
        <v>23857.31166627755</v>
      </c>
      <c r="C129">
        <v>-18578.621576420464</v>
      </c>
      <c r="D129">
        <v>-4883.9572642874555</v>
      </c>
      <c r="E129">
        <v>-3306.3328624342303</v>
      </c>
      <c r="F129">
        <v>7983.6068743341511</v>
      </c>
      <c r="H129">
        <v>9346.7449785648278</v>
      </c>
      <c r="I129">
        <v>587029.85311390052</v>
      </c>
      <c r="J129">
        <v>-802238.3156383282</v>
      </c>
      <c r="K129">
        <v>-82296.482405879025</v>
      </c>
      <c r="L129">
        <v>77453.288860564237</v>
      </c>
      <c r="M129">
        <v>345661.7110911776</v>
      </c>
      <c r="O129">
        <v>8.5815346948354012</v>
      </c>
      <c r="P129">
        <v>65.70798719841946</v>
      </c>
      <c r="Q129">
        <v>-22.238102671707964</v>
      </c>
      <c r="R129">
        <v>-0.74225117236093241</v>
      </c>
      <c r="S129">
        <v>-3.7386248957673018</v>
      </c>
      <c r="T129">
        <v>29.230533376939842</v>
      </c>
      <c r="V129">
        <v>-0.19012058327032746</v>
      </c>
      <c r="W129">
        <v>141.17618489516789</v>
      </c>
      <c r="X129">
        <v>-64.326657007293534</v>
      </c>
      <c r="Y129">
        <v>-11.981976282525046</v>
      </c>
      <c r="Z129">
        <v>-11.950948484346199</v>
      </c>
      <c r="AA129">
        <v>90.550982564481203</v>
      </c>
      <c r="AC129">
        <v>1.2904899035114145E-2</v>
      </c>
      <c r="AD129">
        <v>0.10697354614376618</v>
      </c>
      <c r="AE129">
        <v>-4.5968063786534938E-2</v>
      </c>
      <c r="AF129">
        <v>-2.8937758717613327E-3</v>
      </c>
      <c r="AG129">
        <v>-6.932938278828682E-3</v>
      </c>
      <c r="AH129">
        <v>0.17409933275824466</v>
      </c>
    </row>
    <row r="130" spans="1:34" x14ac:dyDescent="0.4">
      <c r="A130">
        <v>-1764.7842998041594</v>
      </c>
      <c r="B130">
        <v>23962.6151697803</v>
      </c>
      <c r="C130">
        <v>-20230.629908546529</v>
      </c>
      <c r="D130">
        <v>-6558.3402534177931</v>
      </c>
      <c r="E130">
        <v>-3339.2894141920915</v>
      </c>
      <c r="F130">
        <v>7930.4287061802734</v>
      </c>
      <c r="H130">
        <v>-86358.267383769868</v>
      </c>
      <c r="I130">
        <v>716472.22719772125</v>
      </c>
      <c r="J130">
        <v>-832878.15635555168</v>
      </c>
      <c r="K130">
        <v>-114891.01756672502</v>
      </c>
      <c r="L130">
        <v>69532.819727144786</v>
      </c>
      <c r="M130">
        <v>346445.59438118059</v>
      </c>
      <c r="O130">
        <v>-25.628170335223217</v>
      </c>
      <c r="P130">
        <v>60.59779613848734</v>
      </c>
      <c r="Q130">
        <v>-25.472558085052363</v>
      </c>
      <c r="R130">
        <v>-2.2206519836781689</v>
      </c>
      <c r="S130">
        <v>-4.0720720210956038</v>
      </c>
      <c r="T130">
        <v>29.164399002503515</v>
      </c>
      <c r="V130">
        <v>15.26842337351188</v>
      </c>
      <c r="W130">
        <v>94.088873664097349</v>
      </c>
      <c r="X130">
        <v>-61.17467053412291</v>
      </c>
      <c r="Y130">
        <v>-10.46816023380557</v>
      </c>
      <c r="Z130">
        <v>-11.563577755199944</v>
      </c>
      <c r="AA130">
        <v>90.525815892257199</v>
      </c>
      <c r="AC130">
        <v>-1.4482816742807927E-3</v>
      </c>
      <c r="AD130">
        <v>0.10295497510919785</v>
      </c>
      <c r="AE130">
        <v>-5.7844078268865388E-2</v>
      </c>
      <c r="AF130">
        <v>-3.3588168639437457E-3</v>
      </c>
      <c r="AG130">
        <v>-6.9088234074513866E-3</v>
      </c>
      <c r="AH130">
        <v>0.17429602510534345</v>
      </c>
    </row>
    <row r="131" spans="1:34" x14ac:dyDescent="0.4">
      <c r="A131">
        <v>2456.7794851887188</v>
      </c>
      <c r="B131">
        <v>21006.309068424114</v>
      </c>
      <c r="C131">
        <v>-20050.855559375676</v>
      </c>
      <c r="D131">
        <v>-7941.3658535520781</v>
      </c>
      <c r="E131">
        <v>-3349.3023517307265</v>
      </c>
      <c r="F131">
        <v>7878.4352110456466</v>
      </c>
      <c r="H131">
        <v>-182921.84049112926</v>
      </c>
      <c r="I131">
        <v>738292.82440332172</v>
      </c>
      <c r="J131">
        <v>-787902.30624539254</v>
      </c>
      <c r="K131">
        <v>-140382.98017389901</v>
      </c>
      <c r="L131">
        <v>61298.029599137779</v>
      </c>
      <c r="M131">
        <v>347213.07290796126</v>
      </c>
      <c r="O131">
        <v>-8.5491521705253462</v>
      </c>
      <c r="P131">
        <v>50.159005497321232</v>
      </c>
      <c r="Q131">
        <v>-26.723180333657105</v>
      </c>
      <c r="R131">
        <v>-3.4642553265053868</v>
      </c>
      <c r="S131">
        <v>-4.3999687733386139</v>
      </c>
      <c r="T131">
        <v>29.099136492125623</v>
      </c>
      <c r="V131">
        <v>-0.86145095796582294</v>
      </c>
      <c r="W131">
        <v>36.495785493613319</v>
      </c>
      <c r="X131">
        <v>-51.583629160893899</v>
      </c>
      <c r="Y131">
        <v>-8.5223113333220546</v>
      </c>
      <c r="Z131">
        <v>-11.130473105129184</v>
      </c>
      <c r="AA131">
        <v>90.502080589576536</v>
      </c>
      <c r="AC131">
        <v>-1.504833601434195E-2</v>
      </c>
      <c r="AD131">
        <v>8.2901932046550317E-2</v>
      </c>
      <c r="AE131">
        <v>-6.5130734930477135E-2</v>
      </c>
      <c r="AF131">
        <v>-3.4720918092795167E-3</v>
      </c>
      <c r="AG131">
        <v>-6.8588434778105445E-3</v>
      </c>
      <c r="AH131">
        <v>0.17449007418535883</v>
      </c>
    </row>
    <row r="132" spans="1:34" x14ac:dyDescent="0.4">
      <c r="A132">
        <v>6532.6045329701992</v>
      </c>
      <c r="B132">
        <v>15678.993787521336</v>
      </c>
      <c r="C132">
        <v>-17693.030404659261</v>
      </c>
      <c r="D132">
        <v>-9009.201590418339</v>
      </c>
      <c r="E132">
        <v>-3336.9961793007196</v>
      </c>
      <c r="F132">
        <v>7827.6298538867841</v>
      </c>
      <c r="H132">
        <v>-163811.26841743721</v>
      </c>
      <c r="I132">
        <v>588329.6855703909</v>
      </c>
      <c r="J132">
        <v>-659027.60468102281</v>
      </c>
      <c r="K132">
        <v>-158621.41844038013</v>
      </c>
      <c r="L132">
        <v>52769.721706322103</v>
      </c>
      <c r="M132">
        <v>347964.08426212717</v>
      </c>
      <c r="O132">
        <v>-32.918581374599881</v>
      </c>
      <c r="P132">
        <v>38.401484295933948</v>
      </c>
      <c r="Q132">
        <v>-25.328197357915705</v>
      </c>
      <c r="R132">
        <v>-4.4695095803176956</v>
      </c>
      <c r="S132">
        <v>-4.7199558704594402</v>
      </c>
      <c r="T132">
        <v>29.034759887358774</v>
      </c>
      <c r="V132">
        <v>22.965811771002606</v>
      </c>
      <c r="W132">
        <v>-16.897885129265298</v>
      </c>
      <c r="X132">
        <v>-34.762114088564495</v>
      </c>
      <c r="Y132">
        <v>-6.2396355699021058</v>
      </c>
      <c r="Z132">
        <v>-10.651253592947583</v>
      </c>
      <c r="AA132">
        <v>90.479763514377069</v>
      </c>
      <c r="AC132">
        <v>-2.2867612266161321E-2</v>
      </c>
      <c r="AD132">
        <v>5.7621766772558036E-2</v>
      </c>
      <c r="AE132">
        <v>-6.6171599197883527E-2</v>
      </c>
      <c r="AF132">
        <v>-3.2696542288875034E-3</v>
      </c>
      <c r="AG132">
        <v>-6.7833406574917821E-3</v>
      </c>
      <c r="AH132">
        <v>0.17468143957786608</v>
      </c>
    </row>
    <row r="133" spans="1:34" x14ac:dyDescent="0.4">
      <c r="A133">
        <v>10362.866474294722</v>
      </c>
      <c r="B133">
        <v>8480.2130953525848</v>
      </c>
      <c r="C133">
        <v>-13568.59758128222</v>
      </c>
      <c r="D133">
        <v>-9749.5026868726291</v>
      </c>
      <c r="E133">
        <v>-3302.9954011526788</v>
      </c>
      <c r="F133">
        <v>7778.0160996602208</v>
      </c>
      <c r="H133">
        <v>-54369.138303800668</v>
      </c>
      <c r="I133">
        <v>296757.86385289417</v>
      </c>
      <c r="J133">
        <v>-465261.17165253707</v>
      </c>
      <c r="K133">
        <v>-169794.81920931753</v>
      </c>
      <c r="L133">
        <v>43968.699278474029</v>
      </c>
      <c r="M133">
        <v>348698.56603428704</v>
      </c>
      <c r="O133">
        <v>-24.753473787953208</v>
      </c>
      <c r="P133">
        <v>27.767367479861313</v>
      </c>
      <c r="Q133">
        <v>-21.498351925617591</v>
      </c>
      <c r="R133">
        <v>-5.246316708367365</v>
      </c>
      <c r="S133">
        <v>-5.0296740304212868</v>
      </c>
      <c r="T133">
        <v>28.971283229755525</v>
      </c>
      <c r="V133">
        <v>19.866964188472313</v>
      </c>
      <c r="W133">
        <v>-54.622361622685979</v>
      </c>
      <c r="X133">
        <v>-12.865922139195762</v>
      </c>
      <c r="Y133">
        <v>-3.7373063792544663</v>
      </c>
      <c r="Z133">
        <v>-10.125538277468763</v>
      </c>
      <c r="AA133">
        <v>90.458851524596753</v>
      </c>
      <c r="AC133">
        <v>-1.0158601143860479E-2</v>
      </c>
      <c r="AD133">
        <v>3.397659029978313E-2</v>
      </c>
      <c r="AE133">
        <v>-6.1029142914660592E-2</v>
      </c>
      <c r="AF133">
        <v>-2.809269989622365E-3</v>
      </c>
      <c r="AG133">
        <v>-6.6826571140807811E-3</v>
      </c>
      <c r="AH133">
        <v>0.17487008086244107</v>
      </c>
    </row>
    <row r="134" spans="1:34" x14ac:dyDescent="0.4">
      <c r="A134">
        <v>13559.319194049696</v>
      </c>
      <c r="B134">
        <v>377.50569932670851</v>
      </c>
      <c r="C134">
        <v>-8268.3986924393666</v>
      </c>
      <c r="D134">
        <v>-10150.089593641678</v>
      </c>
      <c r="E134">
        <v>-3247.9340206178404</v>
      </c>
      <c r="F134">
        <v>7729.5974133224809</v>
      </c>
      <c r="H134">
        <v>96395.456121512441</v>
      </c>
      <c r="I134">
        <v>-74114.446519776757</v>
      </c>
      <c r="J134">
        <v>-232516.3587038031</v>
      </c>
      <c r="K134">
        <v>-174096.82009300764</v>
      </c>
      <c r="L134">
        <v>34915.713380026631</v>
      </c>
      <c r="M134">
        <v>349416.45581504842</v>
      </c>
      <c r="O134">
        <v>-17.350590422472337</v>
      </c>
      <c r="P134">
        <v>17.323546062067603</v>
      </c>
      <c r="Q134">
        <v>-15.667598443842577</v>
      </c>
      <c r="R134">
        <v>-5.8047396011376184</v>
      </c>
      <c r="S134">
        <v>-5.3267674255687609</v>
      </c>
      <c r="T134">
        <v>28.908720560868417</v>
      </c>
      <c r="V134">
        <v>2.9909163402922903</v>
      </c>
      <c r="W134">
        <v>-69.80343969845174</v>
      </c>
      <c r="X134">
        <v>11.193561844995443</v>
      </c>
      <c r="Y134">
        <v>-1.1325214788927216</v>
      </c>
      <c r="Z134">
        <v>-9.5529583538978926</v>
      </c>
      <c r="AA134">
        <v>90.439331478173429</v>
      </c>
      <c r="AC134">
        <v>-9.419125490929596E-3</v>
      </c>
      <c r="AD134">
        <v>1.1064977001457969E-2</v>
      </c>
      <c r="AE134">
        <v>-5.0220687892112321E-2</v>
      </c>
      <c r="AF134">
        <v>-2.1489813825996931E-3</v>
      </c>
      <c r="AG134">
        <v>-6.5571398544758408E-3</v>
      </c>
      <c r="AH134">
        <v>0.17505595761865947</v>
      </c>
    </row>
    <row r="135" spans="1:34" x14ac:dyDescent="0.4">
      <c r="A135">
        <v>15356.49691289473</v>
      </c>
      <c r="B135">
        <v>-7287.7637746007695</v>
      </c>
      <c r="C135">
        <v>-2379.8815956444059</v>
      </c>
      <c r="D135">
        <v>-10198.701167294976</v>
      </c>
      <c r="E135">
        <v>-3172.5276351846624</v>
      </c>
      <c r="F135">
        <v>7682.3772598300829</v>
      </c>
      <c r="H135">
        <v>243899.1610329606</v>
      </c>
      <c r="I135">
        <v>-461219.7233072276</v>
      </c>
      <c r="J135">
        <v>13292.414707583877</v>
      </c>
      <c r="K135">
        <v>-171724.14263450168</v>
      </c>
      <c r="L135">
        <v>25634.599006165168</v>
      </c>
      <c r="M135">
        <v>350117.69119501964</v>
      </c>
      <c r="O135">
        <v>-12.157046785593755</v>
      </c>
      <c r="P135">
        <v>3.3440759385347087</v>
      </c>
      <c r="Q135">
        <v>-8.2703936978327732</v>
      </c>
      <c r="R135">
        <v>-6.1549593495904551</v>
      </c>
      <c r="S135">
        <v>-5.6087620277678063</v>
      </c>
      <c r="T135">
        <v>28.847085922250081</v>
      </c>
      <c r="V135">
        <v>-16.51162332933152</v>
      </c>
      <c r="W135">
        <v>-59.588458590699197</v>
      </c>
      <c r="X135">
        <v>34.501398709431271</v>
      </c>
      <c r="Y135">
        <v>1.457764517149907</v>
      </c>
      <c r="Z135">
        <v>-8.9333881209209665</v>
      </c>
      <c r="AA135">
        <v>90.42119023304511</v>
      </c>
      <c r="AC135">
        <v>1.063364140421833E-3</v>
      </c>
      <c r="AD135">
        <v>-1.5033543962971385E-2</v>
      </c>
      <c r="AE135">
        <v>-3.4268883019036564E-2</v>
      </c>
      <c r="AF135">
        <v>-1.3471785691253685E-3</v>
      </c>
      <c r="AG135">
        <v>-6.4067880153850787E-3</v>
      </c>
      <c r="AH135">
        <v>0.17523902942609654</v>
      </c>
    </row>
    <row r="136" spans="1:34" x14ac:dyDescent="0.4">
      <c r="A136">
        <v>15616.52385584996</v>
      </c>
      <c r="B136">
        <v>-11832.496330830281</v>
      </c>
      <c r="C136">
        <v>3509.2374775843928</v>
      </c>
      <c r="D136">
        <v>-9882.7590222249128</v>
      </c>
      <c r="E136">
        <v>-3077.8090845187244</v>
      </c>
      <c r="F136">
        <v>7636.3591041395657</v>
      </c>
      <c r="H136">
        <v>936842.38250019215</v>
      </c>
      <c r="I136">
        <v>-756265.22043812484</v>
      </c>
      <c r="J136">
        <v>246237.74539789776</v>
      </c>
      <c r="K136">
        <v>-162888.49320757441</v>
      </c>
      <c r="L136">
        <v>16164.175982800953</v>
      </c>
      <c r="M136">
        <v>350802.20976480847</v>
      </c>
      <c r="O136">
        <v>8.951630473901254</v>
      </c>
      <c r="P136">
        <v>-18.064369381284919</v>
      </c>
      <c r="Q136">
        <v>0.25668640550274624</v>
      </c>
      <c r="R136">
        <v>-6.307612484554932</v>
      </c>
      <c r="S136">
        <v>-5.8727283690172207</v>
      </c>
      <c r="T136">
        <v>28.786393355453068</v>
      </c>
      <c r="V136">
        <v>-9.2590487715541183</v>
      </c>
      <c r="W136">
        <v>-32.649387514445856</v>
      </c>
      <c r="X136">
        <v>54.141920313757637</v>
      </c>
      <c r="Y136">
        <v>3.917615012650062</v>
      </c>
      <c r="Z136">
        <v>-8.267719895033423</v>
      </c>
      <c r="AA136">
        <v>90.404414647149608</v>
      </c>
      <c r="AC136">
        <v>5.6612388348286956E-3</v>
      </c>
      <c r="AD136">
        <v>-4.6003961999620938E-2</v>
      </c>
      <c r="AE136">
        <v>-1.3701680255513863E-2</v>
      </c>
      <c r="AF136">
        <v>-4.6369745440524314E-4</v>
      </c>
      <c r="AG136">
        <v>-6.2301549896168207E-3</v>
      </c>
      <c r="AH136">
        <v>0.17541925586432816</v>
      </c>
    </row>
    <row r="137" spans="1:34" x14ac:dyDescent="0.4">
      <c r="A137">
        <v>5607.9570898940283</v>
      </c>
      <c r="B137">
        <v>-9827.4658283482713</v>
      </c>
      <c r="C137">
        <v>8782.4583083562611</v>
      </c>
      <c r="D137">
        <v>-9188.9970871101141</v>
      </c>
      <c r="E137">
        <v>-2965.4988939993464</v>
      </c>
      <c r="F137">
        <v>7591.5464112074424</v>
      </c>
      <c r="H137">
        <v>159219.66494845471</v>
      </c>
      <c r="I137">
        <v>-767694.55398681108</v>
      </c>
      <c r="J137">
        <v>440685.65397349012</v>
      </c>
      <c r="K137">
        <v>-147813.94066829668</v>
      </c>
      <c r="L137">
        <v>6555.6266181400861</v>
      </c>
      <c r="M137">
        <v>351469.94911502284</v>
      </c>
      <c r="O137">
        <v>41.171567262697245</v>
      </c>
      <c r="P137">
        <v>-41.047090756306602</v>
      </c>
      <c r="Q137">
        <v>9.3083959823786415</v>
      </c>
      <c r="R137">
        <v>-6.2731156060725226</v>
      </c>
      <c r="S137">
        <v>-6.1159569121033712</v>
      </c>
      <c r="T137">
        <v>28.726656902029909</v>
      </c>
      <c r="V137">
        <v>-11.722166526592332</v>
      </c>
      <c r="W137">
        <v>-4.8739516925005519</v>
      </c>
      <c r="X137">
        <v>67.420779931110658</v>
      </c>
      <c r="Y137">
        <v>6.1323409973498961</v>
      </c>
      <c r="Z137">
        <v>-7.5580935786965568</v>
      </c>
      <c r="AA137">
        <v>90.388991578424879</v>
      </c>
      <c r="AC137">
        <v>2.0761097856343596E-2</v>
      </c>
      <c r="AD137">
        <v>-7.1744729278146027E-2</v>
      </c>
      <c r="AE137">
        <v>1.0336203022496965E-2</v>
      </c>
      <c r="AF137">
        <v>4.4134807362657417E-4</v>
      </c>
      <c r="AG137">
        <v>-6.0255161872508345E-3</v>
      </c>
      <c r="AH137">
        <v>0.17559659651292972</v>
      </c>
    </row>
    <row r="138" spans="1:34" x14ac:dyDescent="0.4">
      <c r="A138">
        <v>-6050.7603598389978</v>
      </c>
      <c r="B138">
        <v>-3270.8479686454966</v>
      </c>
      <c r="C138">
        <v>12715.187040590085</v>
      </c>
      <c r="D138">
        <v>-8103.6276939404543</v>
      </c>
      <c r="E138">
        <v>-2837.8936641553837</v>
      </c>
      <c r="F138">
        <v>7547.942645990247</v>
      </c>
      <c r="H138">
        <v>-315787.73069886176</v>
      </c>
      <c r="I138">
        <v>-478754.76303411031</v>
      </c>
      <c r="J138">
        <v>572284.43422581698</v>
      </c>
      <c r="K138">
        <v>-126731.20069760656</v>
      </c>
      <c r="L138">
        <v>-3131.5866315094172</v>
      </c>
      <c r="M138">
        <v>352120.84683627106</v>
      </c>
      <c r="O138">
        <v>73.26219926855569</v>
      </c>
      <c r="P138">
        <v>-51.817316074476729</v>
      </c>
      <c r="Q138">
        <v>17.613033296284396</v>
      </c>
      <c r="R138">
        <v>-6.0613995342975509</v>
      </c>
      <c r="S138">
        <v>-6.3361082484215316</v>
      </c>
      <c r="T138">
        <v>28.667890603533227</v>
      </c>
      <c r="V138">
        <v>-3.9970351712062726</v>
      </c>
      <c r="W138">
        <v>14.072028631845136</v>
      </c>
      <c r="X138">
        <v>72.568782094131024</v>
      </c>
      <c r="Y138">
        <v>7.9887599487815919</v>
      </c>
      <c r="Z138">
        <v>-6.8074464401182553</v>
      </c>
      <c r="AA138">
        <v>90.374907884808763</v>
      </c>
      <c r="AC138">
        <v>3.9192517187381128E-2</v>
      </c>
      <c r="AD138">
        <v>-7.5644910529131984E-2</v>
      </c>
      <c r="AE138">
        <v>3.4265327586854438E-2</v>
      </c>
      <c r="AF138">
        <v>1.3082839025150227E-3</v>
      </c>
      <c r="AG138">
        <v>-5.7912290990954907E-3</v>
      </c>
      <c r="AH138">
        <v>0.1757710109514769</v>
      </c>
    </row>
    <row r="139" spans="1:34" x14ac:dyDescent="0.4">
      <c r="A139">
        <v>-17085.6938330507</v>
      </c>
      <c r="B139">
        <v>4323.3275078981615</v>
      </c>
      <c r="C139">
        <v>14567.077843955445</v>
      </c>
      <c r="D139">
        <v>-6612.8621158838187</v>
      </c>
      <c r="E139">
        <v>-2697.4006763635825</v>
      </c>
      <c r="F139">
        <v>7505.5512734444956</v>
      </c>
      <c r="H139">
        <v>-925063.37506050919</v>
      </c>
      <c r="I139">
        <v>68327.964362172366</v>
      </c>
      <c r="J139">
        <v>616677.26264142524</v>
      </c>
      <c r="K139">
        <v>-99860.294532562577</v>
      </c>
      <c r="L139">
        <v>-12836.397929687053</v>
      </c>
      <c r="M139">
        <v>352754.8405191612</v>
      </c>
      <c r="O139">
        <v>0.36779144883300285</v>
      </c>
      <c r="P139">
        <v>-35.367249706401694</v>
      </c>
      <c r="Q139">
        <v>23.64415414948061</v>
      </c>
      <c r="R139">
        <v>-5.6815593564375195</v>
      </c>
      <c r="S139">
        <v>-6.5309182070764855</v>
      </c>
      <c r="T139">
        <v>28.610108501515608</v>
      </c>
      <c r="V139">
        <v>12.451019599463576</v>
      </c>
      <c r="W139">
        <v>17.447321819961083</v>
      </c>
      <c r="X139">
        <v>68.1557530816293</v>
      </c>
      <c r="Y139">
        <v>9.3776071476932454</v>
      </c>
      <c r="Z139">
        <v>-6.0188581765024054</v>
      </c>
      <c r="AA139">
        <v>90.362150424239232</v>
      </c>
      <c r="AC139">
        <v>7.2625536464432441E-3</v>
      </c>
      <c r="AD139">
        <v>-4.1611103935858262E-2</v>
      </c>
      <c r="AE139">
        <v>5.3720898057911873E-2</v>
      </c>
      <c r="AF139">
        <v>2.0798606264642713E-3</v>
      </c>
      <c r="AG139">
        <v>-5.5256671545064751E-3</v>
      </c>
      <c r="AH139">
        <v>0.17594245875954539</v>
      </c>
    </row>
    <row r="140" spans="1:34" x14ac:dyDescent="0.4">
      <c r="A140">
        <v>13705.29227358879</v>
      </c>
      <c r="B140">
        <v>7428.3284941016163</v>
      </c>
      <c r="C140">
        <v>13624.226401396214</v>
      </c>
      <c r="D140">
        <v>-4726.3909156126201</v>
      </c>
      <c r="E140">
        <v>-2546.4272120007254</v>
      </c>
      <c r="F140">
        <v>7464.3757585267194</v>
      </c>
      <c r="H140">
        <v>764918.07929570088</v>
      </c>
      <c r="I140">
        <v>623246.26663716382</v>
      </c>
      <c r="J140">
        <v>549717.62712780153</v>
      </c>
      <c r="K140">
        <v>-67716.099375033882</v>
      </c>
      <c r="L140">
        <v>-22497.741439933248</v>
      </c>
      <c r="M140">
        <v>353371.86775430088</v>
      </c>
      <c r="O140">
        <v>-5.4504313705249388</v>
      </c>
      <c r="P140">
        <v>10.790265915228119</v>
      </c>
      <c r="Q140">
        <v>25.856099621655659</v>
      </c>
      <c r="R140">
        <v>-5.1469225560734531</v>
      </c>
      <c r="S140">
        <v>-6.6981226171729453</v>
      </c>
      <c r="T140">
        <v>28.553324637529556</v>
      </c>
      <c r="V140">
        <v>-11.496158402621903</v>
      </c>
      <c r="W140">
        <v>7.6215448691717622</v>
      </c>
      <c r="X140">
        <v>52.747783688665805</v>
      </c>
      <c r="Y140">
        <v>10.222993299531472</v>
      </c>
      <c r="Z140">
        <v>-5.1954084850523543</v>
      </c>
      <c r="AA140">
        <v>90.350706054654225</v>
      </c>
      <c r="AC140">
        <v>-1.1071920361930648E-2</v>
      </c>
      <c r="AD140">
        <v>2.7005125295520401E-2</v>
      </c>
      <c r="AE140">
        <v>6.4276005254975357E-2</v>
      </c>
      <c r="AF140">
        <v>2.7140940775634941E-3</v>
      </c>
      <c r="AG140">
        <v>-5.227203782839196E-3</v>
      </c>
      <c r="AH140">
        <v>0.17611089951671063</v>
      </c>
    </row>
    <row r="141" spans="1:34" x14ac:dyDescent="0.4">
      <c r="A141">
        <v>-8597.4302219584042</v>
      </c>
      <c r="B141">
        <v>-1806.9659861885821</v>
      </c>
      <c r="C141">
        <v>9602.4850501499805</v>
      </c>
      <c r="D141">
        <v>-2549.4638557528579</v>
      </c>
      <c r="E141">
        <v>-2387.3805524435766</v>
      </c>
      <c r="F141">
        <v>7424.4195661934418</v>
      </c>
      <c r="H141">
        <v>-556174.94804724422</v>
      </c>
      <c r="I141">
        <v>462759.85585500632</v>
      </c>
      <c r="J141">
        <v>363286.5674960828</v>
      </c>
      <c r="K141">
        <v>-32089.590110354529</v>
      </c>
      <c r="L141">
        <v>-32054.55132578878</v>
      </c>
      <c r="M141">
        <v>353971.86613229843</v>
      </c>
      <c r="O141">
        <v>10.450554096030611</v>
      </c>
      <c r="P141">
        <v>43.740462064113323</v>
      </c>
      <c r="Q141">
        <v>23.139604300227496</v>
      </c>
      <c r="R141">
        <v>-4.4927162056833945</v>
      </c>
      <c r="S141">
        <v>-6.8354573078157372</v>
      </c>
      <c r="T141">
        <v>28.497553053127696</v>
      </c>
      <c r="V141">
        <v>9.4874089200525908</v>
      </c>
      <c r="W141">
        <v>3.507241759449351</v>
      </c>
      <c r="X141">
        <v>26.247550217601809</v>
      </c>
      <c r="Y141">
        <v>10.565680591071548</v>
      </c>
      <c r="Z141">
        <v>-4.3401770629718897</v>
      </c>
      <c r="AA141">
        <v>90.340561633991598</v>
      </c>
      <c r="AC141">
        <v>1.3418830609351978E-2</v>
      </c>
      <c r="AD141">
        <v>7.2449919621956266E-2</v>
      </c>
      <c r="AE141">
        <v>6.2499107269839316E-2</v>
      </c>
      <c r="AF141">
        <v>3.2140621097530371E-3</v>
      </c>
      <c r="AG141">
        <v>-4.8942124134488951E-3</v>
      </c>
      <c r="AH141">
        <v>0.17627629280254831</v>
      </c>
    </row>
    <row r="142" spans="1:34" x14ac:dyDescent="0.4">
      <c r="A142">
        <v>2877.2749493910574</v>
      </c>
      <c r="B142">
        <v>-11158.17150745714</v>
      </c>
      <c r="C142">
        <v>3577.1133670663539</v>
      </c>
      <c r="D142">
        <v>-212.13099133256617</v>
      </c>
      <c r="E142">
        <v>-2222.6679790688904</v>
      </c>
      <c r="F142">
        <v>7385.6861614011859</v>
      </c>
      <c r="H142">
        <v>360817.65516318165</v>
      </c>
      <c r="I142">
        <v>-163473.07024411025</v>
      </c>
      <c r="J142">
        <v>108633.18288387427</v>
      </c>
      <c r="K142">
        <v>4894.0207040866198</v>
      </c>
      <c r="L142">
        <v>-41445.761750794132</v>
      </c>
      <c r="M142">
        <v>354554.77324376185</v>
      </c>
      <c r="O142">
        <v>-13.943590665821141</v>
      </c>
      <c r="P142">
        <v>28.045977738416553</v>
      </c>
      <c r="Q142">
        <v>16.059540047916272</v>
      </c>
      <c r="R142">
        <v>-3.7598631716226341</v>
      </c>
      <c r="S142">
        <v>-6.9406581081096448</v>
      </c>
      <c r="T142">
        <v>28.442807789862592</v>
      </c>
      <c r="V142">
        <v>-7.0250382827954159</v>
      </c>
      <c r="W142">
        <v>8.3891661728821596</v>
      </c>
      <c r="X142">
        <v>-5.6512660666007051</v>
      </c>
      <c r="Y142">
        <v>10.475620213243559</v>
      </c>
      <c r="Z142">
        <v>-3.4562436074644722</v>
      </c>
      <c r="AA142">
        <v>90.331704020189278</v>
      </c>
      <c r="AC142">
        <v>-1.3586797276310155E-2</v>
      </c>
      <c r="AD142">
        <v>4.474318423454296E-2</v>
      </c>
      <c r="AE142">
        <v>4.9132836413295529E-2</v>
      </c>
      <c r="AF142">
        <v>3.5942449075287131E-3</v>
      </c>
      <c r="AG142">
        <v>-4.5250664756910086E-3</v>
      </c>
      <c r="AH142">
        <v>0.17643859819663399</v>
      </c>
    </row>
    <row r="143" spans="1:34" x14ac:dyDescent="0.4">
      <c r="A143">
        <v>2069.3031324996259</v>
      </c>
      <c r="B143">
        <v>-6465.825522505751</v>
      </c>
      <c r="C143">
        <v>-3052.2818899446315</v>
      </c>
      <c r="D143">
        <v>2155.3220440977175</v>
      </c>
      <c r="E143">
        <v>-2054.6967732534486</v>
      </c>
      <c r="F143">
        <v>7348.1790091064877</v>
      </c>
      <c r="H143">
        <v>300225.74219657941</v>
      </c>
      <c r="I143">
        <v>-396067.14293953904</v>
      </c>
      <c r="J143">
        <v>-148081.86700383775</v>
      </c>
      <c r="K143">
        <v>41105.847945988084</v>
      </c>
      <c r="L143">
        <v>-50610.306878489966</v>
      </c>
      <c r="M143">
        <v>355120.52667929925</v>
      </c>
      <c r="O143">
        <v>-4.764288607002011</v>
      </c>
      <c r="P143">
        <v>-3.0054485450423298</v>
      </c>
      <c r="Q143">
        <v>5.6564200951260872</v>
      </c>
      <c r="R143">
        <v>-2.989325366678937</v>
      </c>
      <c r="S143">
        <v>-7.011460847159416</v>
      </c>
      <c r="T143">
        <v>28.389102889286807</v>
      </c>
      <c r="V143">
        <v>-2.9785814356484823</v>
      </c>
      <c r="W143">
        <v>8.6812248914336081</v>
      </c>
      <c r="X143">
        <v>-35.771287841062374</v>
      </c>
      <c r="Y143">
        <v>10.022832918400017</v>
      </c>
      <c r="Z143">
        <v>-2.5466878157337192</v>
      </c>
      <c r="AA143">
        <v>90.324120071185149</v>
      </c>
      <c r="AC143">
        <v>-2.2377793628876791E-2</v>
      </c>
      <c r="AD143">
        <v>-8.6745058680120536E-3</v>
      </c>
      <c r="AE143">
        <v>2.6094439275916047E-2</v>
      </c>
      <c r="AF143">
        <v>3.8692243413505638E-3</v>
      </c>
      <c r="AG143">
        <v>-4.1181393989210002E-3</v>
      </c>
      <c r="AH143">
        <v>0.17659777527854323</v>
      </c>
    </row>
    <row r="144" spans="1:34" x14ac:dyDescent="0.4">
      <c r="A144">
        <v>-6680.9319439361479</v>
      </c>
      <c r="B144">
        <v>5823.2814666636414</v>
      </c>
      <c r="C144">
        <v>-8990.9864976067856</v>
      </c>
      <c r="D144">
        <v>4422.6096169874372</v>
      </c>
      <c r="E144">
        <v>-1885.8742163740017</v>
      </c>
      <c r="F144">
        <v>7311.9015742658576</v>
      </c>
      <c r="H144">
        <v>224613.3711960779</v>
      </c>
      <c r="I144">
        <v>-247962.77338388684</v>
      </c>
      <c r="J144">
        <v>-347249.54746234178</v>
      </c>
      <c r="K144">
        <v>74417.00649304832</v>
      </c>
      <c r="L144">
        <v>-59487.12087241601</v>
      </c>
      <c r="M144">
        <v>355669.0640295184</v>
      </c>
      <c r="O144">
        <v>5.4464993068451619</v>
      </c>
      <c r="P144">
        <v>-15.482314818112075</v>
      </c>
      <c r="Q144">
        <v>-6.6552724024978431</v>
      </c>
      <c r="R144">
        <v>-2.2220647036400654</v>
      </c>
      <c r="S144">
        <v>-7.0456013540698414</v>
      </c>
      <c r="T144">
        <v>28.336452392952932</v>
      </c>
      <c r="V144">
        <v>-0.85522652851172354</v>
      </c>
      <c r="W144">
        <v>-0.52574171917967893</v>
      </c>
      <c r="X144">
        <v>-57.582891793693506</v>
      </c>
      <c r="Y144">
        <v>9.2773394588937386</v>
      </c>
      <c r="Z144">
        <v>-1.614589384983276</v>
      </c>
      <c r="AA144">
        <v>90.317796644917152</v>
      </c>
      <c r="AC144">
        <v>9.1536317563459847E-3</v>
      </c>
      <c r="AD144">
        <v>-3.1937157646333481E-2</v>
      </c>
      <c r="AE144">
        <v>-3.7010354070490491E-3</v>
      </c>
      <c r="AF144">
        <v>4.0535822816791063E-3</v>
      </c>
      <c r="AG144">
        <v>-3.6718046124940562E-3</v>
      </c>
      <c r="AH144">
        <v>0.17675378362785152</v>
      </c>
    </row>
    <row r="145" spans="1:34" x14ac:dyDescent="0.4">
      <c r="A145">
        <v>-12570.044955761203</v>
      </c>
      <c r="B145">
        <v>13817.011214139009</v>
      </c>
      <c r="C145">
        <v>-13264.163242544517</v>
      </c>
      <c r="D145">
        <v>6458.9472521382049</v>
      </c>
      <c r="E145">
        <v>-1718.6075898073286</v>
      </c>
      <c r="F145">
        <v>7276.8573218358342</v>
      </c>
      <c r="H145">
        <v>51087.359861932593</v>
      </c>
      <c r="I145">
        <v>15414.656669364591</v>
      </c>
      <c r="J145">
        <v>-457373.90549995052</v>
      </c>
      <c r="K145">
        <v>102686.70397973938</v>
      </c>
      <c r="L145">
        <v>-68015.137896113622</v>
      </c>
      <c r="M145">
        <v>356200.32288502756</v>
      </c>
      <c r="O145">
        <v>9.091366958438563</v>
      </c>
      <c r="P145">
        <v>-10.38780259313185</v>
      </c>
      <c r="Q145">
        <v>-18.259297015425403</v>
      </c>
      <c r="R145">
        <v>-1.4996813299820686</v>
      </c>
      <c r="S145">
        <v>-7.0408154579457047</v>
      </c>
      <c r="T145">
        <v>28.284870342413534</v>
      </c>
      <c r="V145">
        <v>5.8673183940198834</v>
      </c>
      <c r="W145">
        <v>-13.095115126029629</v>
      </c>
      <c r="X145">
        <v>-67.381915093885155</v>
      </c>
      <c r="Y145">
        <v>8.3068661475765193</v>
      </c>
      <c r="Z145">
        <v>-0.66302801241667453</v>
      </c>
      <c r="AA145">
        <v>90.312720599323157</v>
      </c>
      <c r="AC145">
        <v>1.5603697666705919E-2</v>
      </c>
      <c r="AD145">
        <v>-2.2557110161209214E-2</v>
      </c>
      <c r="AE145">
        <v>-3.3872590650320986E-2</v>
      </c>
      <c r="AF145">
        <v>4.1608558664555555E-3</v>
      </c>
      <c r="AG145">
        <v>-3.1844355457660289E-3</v>
      </c>
      <c r="AH145">
        <v>0.17690658282413477</v>
      </c>
    </row>
    <row r="146" spans="1:34" x14ac:dyDescent="0.4">
      <c r="A146">
        <v>-9384.7997529059339</v>
      </c>
      <c r="B146">
        <v>10291.891648885226</v>
      </c>
      <c r="C146">
        <v>-14741.429974523202</v>
      </c>
      <c r="D146">
        <v>8146.592536701165</v>
      </c>
      <c r="E146">
        <v>-1555.3041749301856</v>
      </c>
      <c r="F146">
        <v>7243.04971677293</v>
      </c>
      <c r="H146">
        <v>-132031.16293187905</v>
      </c>
      <c r="I146">
        <v>186682.64999533718</v>
      </c>
      <c r="J146">
        <v>-459280.07940506085</v>
      </c>
      <c r="K146">
        <v>124047.64361829063</v>
      </c>
      <c r="L146">
        <v>-76133.292113122239</v>
      </c>
      <c r="M146">
        <v>356714.24083643436</v>
      </c>
      <c r="O146">
        <v>4.928820022239</v>
      </c>
      <c r="P146">
        <v>0.83108014956818976</v>
      </c>
      <c r="Q146">
        <v>-26.142472310489271</v>
      </c>
      <c r="R146">
        <v>-0.85695965264733287</v>
      </c>
      <c r="S146">
        <v>-6.994838987891761</v>
      </c>
      <c r="T146">
        <v>28.234370779221177</v>
      </c>
      <c r="V146">
        <v>12.303928471170181</v>
      </c>
      <c r="W146">
        <v>-20.821068423313839</v>
      </c>
      <c r="X146">
        <v>-62.958084818379419</v>
      </c>
      <c r="Y146">
        <v>7.1766168276431266</v>
      </c>
      <c r="Z146">
        <v>0.30491660476242544</v>
      </c>
      <c r="AA146">
        <v>90.308878792341119</v>
      </c>
      <c r="AC146">
        <v>1.0951772482822574E-2</v>
      </c>
      <c r="AD146">
        <v>1.3408454808672772E-3</v>
      </c>
      <c r="AE146">
        <v>-5.6675054138825218E-2</v>
      </c>
      <c r="AF146">
        <v>4.2087093562589882E-3</v>
      </c>
      <c r="AG146">
        <v>-2.6544056280918826E-3</v>
      </c>
      <c r="AH146">
        <v>0.17705613244696822</v>
      </c>
    </row>
    <row r="147" spans="1:34" x14ac:dyDescent="0.4">
      <c r="A147">
        <v>446.18562529516441</v>
      </c>
      <c r="B147">
        <v>-3338.7725903750097</v>
      </c>
      <c r="C147">
        <v>-12348.618503651694</v>
      </c>
      <c r="D147">
        <v>9429.0898673137817</v>
      </c>
      <c r="E147">
        <v>-1398.3666226159239</v>
      </c>
      <c r="F147">
        <v>7210.4822240336816</v>
      </c>
      <c r="H147">
        <v>-227717.7804929546</v>
      </c>
      <c r="I147">
        <v>158381.01366110012</v>
      </c>
      <c r="J147">
        <v>-342039.96763743914</v>
      </c>
      <c r="K147">
        <v>137946.90714586255</v>
      </c>
      <c r="L147">
        <v>-83780.928150916123</v>
      </c>
      <c r="M147">
        <v>357210.75547434716</v>
      </c>
      <c r="O147">
        <v>4.4191892240543993</v>
      </c>
      <c r="P147">
        <v>6.4094105746812726</v>
      </c>
      <c r="Q147">
        <v>-27.470149188923532</v>
      </c>
      <c r="R147">
        <v>-0.29148750205649948</v>
      </c>
      <c r="S147">
        <v>-6.9054400401536427</v>
      </c>
      <c r="T147">
        <v>28.184967744928421</v>
      </c>
      <c r="V147">
        <v>-0.57222494588995398</v>
      </c>
      <c r="W147">
        <v>-18.942989633896591</v>
      </c>
      <c r="X147">
        <v>-43.053778010577098</v>
      </c>
      <c r="Y147">
        <v>5.9783632347085964</v>
      </c>
      <c r="Z147">
        <v>1.2861662518710233</v>
      </c>
      <c r="AA147">
        <v>90.306258081908936</v>
      </c>
      <c r="AC147">
        <v>-9.8294644719724576E-4</v>
      </c>
      <c r="AD147">
        <v>1.5932431672927322E-2</v>
      </c>
      <c r="AE147">
        <v>-6.4698560283446421E-2</v>
      </c>
      <c r="AF147">
        <v>4.2437978144895545E-3</v>
      </c>
      <c r="AG147">
        <v>-2.0801148327009578E-3</v>
      </c>
      <c r="AH147">
        <v>0.17720239207592775</v>
      </c>
    </row>
    <row r="148" spans="1:34" x14ac:dyDescent="0.4">
      <c r="A148">
        <v>9425.79024470285</v>
      </c>
      <c r="B148">
        <v>-18110.675842620054</v>
      </c>
      <c r="C148">
        <v>-5755.4351540817161</v>
      </c>
      <c r="D148">
        <v>10271.570213110379</v>
      </c>
      <c r="E148">
        <v>-1250.0941696860637</v>
      </c>
      <c r="F148">
        <v>7179.1583085746051</v>
      </c>
      <c r="H148">
        <v>349456.03440187912</v>
      </c>
      <c r="I148">
        <v>-58992.517968753324</v>
      </c>
      <c r="J148">
        <v>-125025.15170740448</v>
      </c>
      <c r="K148">
        <v>144321.90220700868</v>
      </c>
      <c r="L148">
        <v>-90902.8713221043</v>
      </c>
      <c r="M148">
        <v>357689.80438937421</v>
      </c>
      <c r="O148">
        <v>1.0630991063744679</v>
      </c>
      <c r="P148">
        <v>0.24687664640343254</v>
      </c>
      <c r="Q148">
        <v>-20.574143219727976</v>
      </c>
      <c r="R148">
        <v>0.21014390321813647</v>
      </c>
      <c r="S148">
        <v>-6.7708129942560653</v>
      </c>
      <c r="T148">
        <v>28.136675281087875</v>
      </c>
      <c r="V148">
        <v>0.34118543697392734</v>
      </c>
      <c r="W148">
        <v>-4.7732427024058071</v>
      </c>
      <c r="X148">
        <v>-10.143705920088905</v>
      </c>
      <c r="Y148">
        <v>4.8186646733034664</v>
      </c>
      <c r="Z148">
        <v>2.2776256650217164</v>
      </c>
      <c r="AA148">
        <v>90.304845325964507</v>
      </c>
      <c r="AC148">
        <v>2.2047224605569083E-3</v>
      </c>
      <c r="AD148">
        <v>5.7541286686066794E-3</v>
      </c>
      <c r="AE148">
        <v>-5.3413061169251451E-2</v>
      </c>
      <c r="AF148">
        <v>4.3082324973318592E-3</v>
      </c>
      <c r="AG148">
        <v>-1.4603437478328263E-3</v>
      </c>
      <c r="AH148">
        <v>0.17734532129058883</v>
      </c>
    </row>
    <row r="149" spans="1:34" x14ac:dyDescent="0.4">
      <c r="A149">
        <v>-6930.9395012421919</v>
      </c>
      <c r="B149">
        <v>-12436.847324792623</v>
      </c>
      <c r="C149">
        <v>2690.3532779420275</v>
      </c>
      <c r="D149">
        <v>10640.492169210458</v>
      </c>
      <c r="E149">
        <v>-1112.1400564699079</v>
      </c>
      <c r="F149">
        <v>7149.0814353522373</v>
      </c>
      <c r="H149">
        <v>-256600.29193848744</v>
      </c>
      <c r="I149">
        <v>-171084.27789351434</v>
      </c>
      <c r="J149">
        <v>107127.72286146041</v>
      </c>
      <c r="K149">
        <v>143162.21695650881</v>
      </c>
      <c r="L149">
        <v>-97467.095158090524</v>
      </c>
      <c r="M149">
        <v>358151.32517212309</v>
      </c>
      <c r="O149">
        <v>19.338319961976943</v>
      </c>
      <c r="P149">
        <v>-4.8883877670852716</v>
      </c>
      <c r="Q149">
        <v>-7.3942256514220901</v>
      </c>
      <c r="R149">
        <v>0.66291954231441985</v>
      </c>
      <c r="S149">
        <v>-6.5909348749510812</v>
      </c>
      <c r="T149">
        <v>28.08950742925208</v>
      </c>
      <c r="V149">
        <v>-9.7792182979483311</v>
      </c>
      <c r="W149">
        <v>15.326788855329934</v>
      </c>
      <c r="X149">
        <v>24.882209276158672</v>
      </c>
      <c r="Y149">
        <v>3.8022718225312313</v>
      </c>
      <c r="Z149">
        <v>3.2761260588687406</v>
      </c>
      <c r="AA149">
        <v>90.304627382445759</v>
      </c>
      <c r="AC149">
        <v>-2.7346264688343476E-3</v>
      </c>
      <c r="AD149">
        <v>-1.0818206525607197E-2</v>
      </c>
      <c r="AE149">
        <v>-2.6709671089322248E-2</v>
      </c>
      <c r="AF149">
        <v>4.4401633573244864E-3</v>
      </c>
      <c r="AG149">
        <v>-7.9553894408768144E-4</v>
      </c>
      <c r="AH149">
        <v>0.17748487967052695</v>
      </c>
    </row>
    <row r="150" spans="1:34" x14ac:dyDescent="0.4">
      <c r="A150">
        <v>-34774.113144438794</v>
      </c>
      <c r="B150">
        <v>7759.5882511265154</v>
      </c>
      <c r="C150">
        <v>10378.135201858999</v>
      </c>
      <c r="D150">
        <v>10500.979932343575</v>
      </c>
      <c r="E150">
        <v>-984.84531021338262</v>
      </c>
      <c r="F150">
        <v>7120.2550693230896</v>
      </c>
      <c r="H150">
        <v>-638936.77936167689</v>
      </c>
      <c r="I150">
        <v>-40704.824229387603</v>
      </c>
      <c r="J150">
        <v>290053.04504031176</v>
      </c>
      <c r="K150">
        <v>134468.5364002944</v>
      </c>
      <c r="L150">
        <v>-103475.23326274351</v>
      </c>
      <c r="M150">
        <v>358595.25541320181</v>
      </c>
      <c r="O150">
        <v>-12.313816082244609</v>
      </c>
      <c r="P150">
        <v>-3.6366766016370193</v>
      </c>
      <c r="Q150">
        <v>8.4075159996059821</v>
      </c>
      <c r="R150">
        <v>1.083895349293617</v>
      </c>
      <c r="S150">
        <v>-6.3683458836079865</v>
      </c>
      <c r="T150">
        <v>28.043478230973616</v>
      </c>
      <c r="V150">
        <v>1.0298133036816475</v>
      </c>
      <c r="W150">
        <v>26.64622170657978</v>
      </c>
      <c r="X150">
        <v>52.60960180626995</v>
      </c>
      <c r="Y150">
        <v>3.0302243484894342</v>
      </c>
      <c r="Z150">
        <v>4.2785416221727246</v>
      </c>
      <c r="AA150">
        <v>90.305591109290475</v>
      </c>
      <c r="AC150">
        <v>-2.6932122369927611E-4</v>
      </c>
      <c r="AD150">
        <v>-1.5250738517483904E-2</v>
      </c>
      <c r="AE150">
        <v>7.2585438967020851E-3</v>
      </c>
      <c r="AF150">
        <v>4.6761004767479127E-3</v>
      </c>
      <c r="AG150">
        <v>-8.8611427584706082E-5</v>
      </c>
      <c r="AH150">
        <v>0.17762102679531788</v>
      </c>
    </row>
    <row r="151" spans="1:34" x14ac:dyDescent="0.4">
      <c r="A151">
        <v>44578.862915097954</v>
      </c>
      <c r="B151">
        <v>23462.935912352539</v>
      </c>
      <c r="C151">
        <v>15472.672675884323</v>
      </c>
      <c r="D151">
        <v>9817.7412253636448</v>
      </c>
      <c r="E151">
        <v>-868.16260414215958</v>
      </c>
      <c r="F151">
        <v>7092.6826754436961</v>
      </c>
      <c r="H151">
        <v>750242.81552103674</v>
      </c>
      <c r="I151">
        <v>248737.6843730059</v>
      </c>
      <c r="J151">
        <v>391103.33497004921</v>
      </c>
      <c r="K151">
        <v>118244.96105781033</v>
      </c>
      <c r="L151">
        <v>-108937.52862512076</v>
      </c>
      <c r="M151">
        <v>359021.53270321863</v>
      </c>
      <c r="O151">
        <v>16.080851462891321</v>
      </c>
      <c r="P151">
        <v>3.4849598353893376</v>
      </c>
      <c r="Q151">
        <v>22.501138526357938</v>
      </c>
      <c r="R151">
        <v>1.4906753654304374</v>
      </c>
      <c r="S151">
        <v>-6.106229969632011</v>
      </c>
      <c r="T151">
        <v>27.998601727805081</v>
      </c>
      <c r="V151">
        <v>-1.2547868514723937</v>
      </c>
      <c r="W151">
        <v>16.480427290600939</v>
      </c>
      <c r="X151">
        <v>66.986335292888555</v>
      </c>
      <c r="Y151">
        <v>2.6028489511448827</v>
      </c>
      <c r="Z151">
        <v>5.2817563533142646</v>
      </c>
      <c r="AA151">
        <v>90.307723364436754</v>
      </c>
      <c r="AC151">
        <v>-2.4972897638479647E-3</v>
      </c>
      <c r="AD151">
        <v>6.0576021045964852E-4</v>
      </c>
      <c r="AE151">
        <v>3.8871659252511237E-2</v>
      </c>
      <c r="AF151">
        <v>5.0522595721561748E-3</v>
      </c>
      <c r="AG151">
        <v>6.5688848418374302E-4</v>
      </c>
      <c r="AH151">
        <v>0.17775372224453714</v>
      </c>
    </row>
    <row r="152" spans="1:34" x14ac:dyDescent="0.4">
      <c r="A152">
        <v>-48916.203695569864</v>
      </c>
      <c r="B152">
        <v>17707.008404365901</v>
      </c>
      <c r="C152">
        <v>16323.149438129843</v>
      </c>
      <c r="D152">
        <v>8581.6724052035861</v>
      </c>
      <c r="E152">
        <v>-761.99427080004807</v>
      </c>
      <c r="F152">
        <v>7066.3677186705818</v>
      </c>
      <c r="H152">
        <v>-807411.79481864208</v>
      </c>
      <c r="I152">
        <v>327833.79736257822</v>
      </c>
      <c r="J152">
        <v>384001.25418947678</v>
      </c>
      <c r="K152">
        <v>94782.714116975461</v>
      </c>
      <c r="L152">
        <v>-113864.86548317023</v>
      </c>
      <c r="M152">
        <v>359430.09463278181</v>
      </c>
      <c r="O152">
        <v>-18.053461525765051</v>
      </c>
      <c r="P152">
        <v>6.8105442242977006</v>
      </c>
      <c r="Q152">
        <v>30.470059395338389</v>
      </c>
      <c r="R152">
        <v>1.894040969708993</v>
      </c>
      <c r="S152">
        <v>-5.8078076045707583</v>
      </c>
      <c r="T152">
        <v>27.954891961299026</v>
      </c>
      <c r="V152">
        <v>1.0665914806770462</v>
      </c>
      <c r="W152">
        <v>-1.9561111187562723</v>
      </c>
      <c r="X152">
        <v>62.795583888010732</v>
      </c>
      <c r="Y152">
        <v>2.5752764284400804</v>
      </c>
      <c r="Z152">
        <v>6.2826452640480426</v>
      </c>
      <c r="AA152">
        <v>90.31101100582238</v>
      </c>
      <c r="AC152">
        <v>5.7050840649422773E-3</v>
      </c>
      <c r="AD152">
        <v>1.6678978802976606E-2</v>
      </c>
      <c r="AE152">
        <v>5.8365822672213206E-2</v>
      </c>
      <c r="AF152">
        <v>5.5718286531384288E-3</v>
      </c>
      <c r="AG152">
        <v>1.4373602089691739E-3</v>
      </c>
      <c r="AH152">
        <v>0.17788292559776026</v>
      </c>
    </row>
    <row r="153" spans="1:34" x14ac:dyDescent="0.4">
      <c r="A153">
        <v>-29845.705498455558</v>
      </c>
      <c r="B153">
        <v>4613.761804904635</v>
      </c>
      <c r="C153">
        <v>11966.98368288287</v>
      </c>
      <c r="D153">
        <v>6889.8587062747083</v>
      </c>
      <c r="E153">
        <v>-666.21235956692362</v>
      </c>
      <c r="F153">
        <v>7041.3136639602671</v>
      </c>
      <c r="H153">
        <v>-626749.97496324265</v>
      </c>
      <c r="I153">
        <v>173943.42915392632</v>
      </c>
      <c r="J153">
        <v>258199.01109113498</v>
      </c>
      <c r="K153">
        <v>65548.068443638753</v>
      </c>
      <c r="L153">
        <v>-118268.61251795612</v>
      </c>
      <c r="M153">
        <v>359820.87879249878</v>
      </c>
      <c r="O153">
        <v>39.755925734603039</v>
      </c>
      <c r="P153">
        <v>7.4334250831498299</v>
      </c>
      <c r="Q153">
        <v>29.203198578328838</v>
      </c>
      <c r="R153">
        <v>2.2786900241541699</v>
      </c>
      <c r="S153">
        <v>-5.4763254767409073</v>
      </c>
      <c r="T153">
        <v>27.91236297300803</v>
      </c>
      <c r="V153">
        <v>11.405959586991342</v>
      </c>
      <c r="W153">
        <v>-10.333688686782613</v>
      </c>
      <c r="X153">
        <v>38.058110901706875</v>
      </c>
      <c r="Y153">
        <v>2.8261215455403286</v>
      </c>
      <c r="Z153">
        <v>7.2780588129157167</v>
      </c>
      <c r="AA153">
        <v>90.315440891385336</v>
      </c>
      <c r="AC153">
        <v>-8.9378300606106336E-3</v>
      </c>
      <c r="AD153">
        <v>2.2038969887015033E-2</v>
      </c>
      <c r="AE153">
        <v>5.8844934215818323E-2</v>
      </c>
      <c r="AF153">
        <v>6.1081663137293012E-3</v>
      </c>
      <c r="AG153">
        <v>2.2491632094850944E-3</v>
      </c>
      <c r="AH153">
        <v>0.17800859643456285</v>
      </c>
    </row>
    <row r="154" spans="1:34" x14ac:dyDescent="0.4">
      <c r="A154">
        <v>-7414.3153675279355</v>
      </c>
      <c r="B154">
        <v>-8101.3230730108262</v>
      </c>
      <c r="C154">
        <v>4208.1259999478607</v>
      </c>
      <c r="D154">
        <v>4870.6713226993752</v>
      </c>
      <c r="E154">
        <v>-580.68285837775511</v>
      </c>
      <c r="F154">
        <v>7017.5239762692809</v>
      </c>
      <c r="H154">
        <v>-189096.28508293757</v>
      </c>
      <c r="I154">
        <v>-104895.65308292347</v>
      </c>
      <c r="J154">
        <v>61047.517254282182</v>
      </c>
      <c r="K154">
        <v>32408.442416986531</v>
      </c>
      <c r="L154">
        <v>-122160.24427838562</v>
      </c>
      <c r="M154">
        <v>360193.82277297793</v>
      </c>
      <c r="O154">
        <v>31.478124457306137</v>
      </c>
      <c r="P154">
        <v>3.414075312514572</v>
      </c>
      <c r="Q154">
        <v>20.288630561278421</v>
      </c>
      <c r="R154">
        <v>2.6277751043673128</v>
      </c>
      <c r="S154">
        <v>-5.1150361564551012</v>
      </c>
      <c r="T154">
        <v>27.871028804484656</v>
      </c>
      <c r="V154">
        <v>7.0202383319123784</v>
      </c>
      <c r="W154">
        <v>-8.7962945077375849</v>
      </c>
      <c r="X154">
        <v>1.1248551203499761</v>
      </c>
      <c r="Y154">
        <v>3.2059161151024318</v>
      </c>
      <c r="Z154">
        <v>8.2648413967583423</v>
      </c>
      <c r="AA154">
        <v>90.320999879063464</v>
      </c>
      <c r="AC154">
        <v>6.2634435652379153E-4</v>
      </c>
      <c r="AD154">
        <v>1.5582398862370646E-2</v>
      </c>
      <c r="AE154">
        <v>4.3448582256728902E-2</v>
      </c>
      <c r="AF154">
        <v>6.5113320967219836E-3</v>
      </c>
      <c r="AG154">
        <v>3.0886480931341109E-3</v>
      </c>
      <c r="AH154">
        <v>0.17813069433452058</v>
      </c>
    </row>
    <row r="155" spans="1:34" x14ac:dyDescent="0.4">
      <c r="A155">
        <v>12603.625806336597</v>
      </c>
      <c r="B155">
        <v>-17289.613462759986</v>
      </c>
      <c r="C155">
        <v>-4457.4874191619911</v>
      </c>
      <c r="D155">
        <v>2653.7447101987464</v>
      </c>
      <c r="E155">
        <v>-505.27175516751504</v>
      </c>
      <c r="F155">
        <v>6995.0021205541489</v>
      </c>
      <c r="H155">
        <v>297104.93335056811</v>
      </c>
      <c r="I155">
        <v>-383653.09875038319</v>
      </c>
      <c r="J155">
        <v>-145709.35742433069</v>
      </c>
      <c r="K155">
        <v>-2740.1060273161856</v>
      </c>
      <c r="L155">
        <v>-125551.23531336532</v>
      </c>
      <c r="M155">
        <v>360548.86416482728</v>
      </c>
      <c r="O155">
        <v>-17.542327957521394</v>
      </c>
      <c r="P155">
        <v>-2.7151357408024586</v>
      </c>
      <c r="Q155">
        <v>6.4804556959654089</v>
      </c>
      <c r="R155">
        <v>2.9257757899533008</v>
      </c>
      <c r="S155">
        <v>-4.727192214026033</v>
      </c>
      <c r="T155">
        <v>27.830903497281476</v>
      </c>
      <c r="V155">
        <v>10.299771645715605</v>
      </c>
      <c r="W155">
        <v>-3.7225655736549998</v>
      </c>
      <c r="X155">
        <v>-37.114190755544449</v>
      </c>
      <c r="Y155">
        <v>3.569470918393741</v>
      </c>
      <c r="Z155">
        <v>9.2398374124163354</v>
      </c>
      <c r="AA155">
        <v>90.327674826794762</v>
      </c>
      <c r="AC155">
        <v>-1.971278739108356E-2</v>
      </c>
      <c r="AD155">
        <v>1.8473512574802742E-3</v>
      </c>
      <c r="AE155">
        <v>1.780126372787251E-2</v>
      </c>
      <c r="AF155">
        <v>6.6338280612040848E-3</v>
      </c>
      <c r="AG155">
        <v>3.9521654673177198E-3</v>
      </c>
      <c r="AH155">
        <v>0.17824917887720898</v>
      </c>
    </row>
    <row r="156" spans="1:34" x14ac:dyDescent="0.4">
      <c r="A156">
        <v>24616.561008009819</v>
      </c>
      <c r="B156">
        <v>-19972.792592773327</v>
      </c>
      <c r="C156">
        <v>-11546.388263630683</v>
      </c>
      <c r="D156">
        <v>368.7133244939464</v>
      </c>
      <c r="E156">
        <v>-439.84503787115136</v>
      </c>
      <c r="F156">
        <v>6973.7515617713943</v>
      </c>
      <c r="H156">
        <v>640023.71802332078</v>
      </c>
      <c r="I156">
        <v>-533764.65064297372</v>
      </c>
      <c r="J156">
        <v>-300690.42881359515</v>
      </c>
      <c r="K156">
        <v>-38001.518953605315</v>
      </c>
      <c r="L156">
        <v>-128453.06017180113</v>
      </c>
      <c r="M156">
        <v>360885.94055865455</v>
      </c>
      <c r="O156">
        <v>12.134038385628317</v>
      </c>
      <c r="P156">
        <v>-6.6877077475748674</v>
      </c>
      <c r="Q156">
        <v>-9.4544571717550117</v>
      </c>
      <c r="R156">
        <v>3.1571716605168429</v>
      </c>
      <c r="S156">
        <v>-4.3160462197663456</v>
      </c>
      <c r="T156">
        <v>27.792001092951065</v>
      </c>
      <c r="V156">
        <v>0.95413263194517439</v>
      </c>
      <c r="W156">
        <v>-1.9783337629537514</v>
      </c>
      <c r="X156">
        <v>-65.763288148933839</v>
      </c>
      <c r="Y156">
        <v>3.7715967366813086</v>
      </c>
      <c r="Z156">
        <v>10.199891256730794</v>
      </c>
      <c r="AA156">
        <v>90.335452592517015</v>
      </c>
      <c r="AC156">
        <v>-1.3877488006068608E-2</v>
      </c>
      <c r="AD156">
        <v>-1.2763171404469061E-2</v>
      </c>
      <c r="AE156">
        <v>-1.2443572437365855E-2</v>
      </c>
      <c r="AF156">
        <v>6.3281562662615498E-3</v>
      </c>
      <c r="AG156">
        <v>4.8360659394382499E-3</v>
      </c>
      <c r="AH156">
        <v>0.17836400964220372</v>
      </c>
    </row>
    <row r="157" spans="1:34" x14ac:dyDescent="0.4">
      <c r="A157">
        <v>23834.063880214508</v>
      </c>
      <c r="B157">
        <v>-13431.634543270129</v>
      </c>
      <c r="C157">
        <v>-15117.148028704418</v>
      </c>
      <c r="D157">
        <v>-1854.7883786938839</v>
      </c>
      <c r="E157">
        <v>-384.26869442362477</v>
      </c>
      <c r="F157">
        <v>6953.7757648775478</v>
      </c>
      <c r="H157">
        <v>619857.76389656507</v>
      </c>
      <c r="I157">
        <v>-421239.26481996506</v>
      </c>
      <c r="J157">
        <v>-357466.556792852</v>
      </c>
      <c r="K157">
        <v>-71479.738426215423</v>
      </c>
      <c r="L157">
        <v>-130877.19340260082</v>
      </c>
      <c r="M157">
        <v>361204.98954506824</v>
      </c>
      <c r="O157">
        <v>7.8032985540563073</v>
      </c>
      <c r="P157">
        <v>-4.0472477025648947</v>
      </c>
      <c r="Q157">
        <v>-24.656977940844008</v>
      </c>
      <c r="R157">
        <v>3.3064422956627642</v>
      </c>
      <c r="S157">
        <v>-3.8848507439887499</v>
      </c>
      <c r="T157">
        <v>27.754335633046011</v>
      </c>
      <c r="V157">
        <v>-3.7865141171032075</v>
      </c>
      <c r="W157">
        <v>-8.3660107980874869</v>
      </c>
      <c r="X157">
        <v>-76.132708107735027</v>
      </c>
      <c r="Y157">
        <v>3.6671043512320027</v>
      </c>
      <c r="Z157">
        <v>11.14184732654256</v>
      </c>
      <c r="AA157">
        <v>90.344320034168263</v>
      </c>
      <c r="AC157">
        <v>-2.0026737890787086E-2</v>
      </c>
      <c r="AD157">
        <v>-1.8245737578028949E-2</v>
      </c>
      <c r="AE157">
        <v>-4.149618962814329E-2</v>
      </c>
      <c r="AF157">
        <v>5.4468187709811253E-3</v>
      </c>
      <c r="AG157">
        <v>5.7367001168978915E-3</v>
      </c>
      <c r="AH157">
        <v>0.17847514620908031</v>
      </c>
    </row>
    <row r="158" spans="1:34" x14ac:dyDescent="0.4">
      <c r="A158">
        <v>11111.328175618079</v>
      </c>
      <c r="B158">
        <v>1394.7832862712851</v>
      </c>
      <c r="C158">
        <v>-15202.801464471428</v>
      </c>
      <c r="D158">
        <v>-3899.97947948715</v>
      </c>
      <c r="E158">
        <v>-338.40871275991412</v>
      </c>
      <c r="F158">
        <v>6935.0781948291278</v>
      </c>
      <c r="H158">
        <v>182193.63763125447</v>
      </c>
      <c r="I158">
        <v>14530.083633769489</v>
      </c>
      <c r="J158">
        <v>-323925.46437052841</v>
      </c>
      <c r="K158">
        <v>-101469.09605450061</v>
      </c>
      <c r="L158">
        <v>-132835.10955467101</v>
      </c>
      <c r="M158">
        <v>361505.94871467608</v>
      </c>
      <c r="O158">
        <v>9.4478322566832702</v>
      </c>
      <c r="P158">
        <v>6.6182493191675071</v>
      </c>
      <c r="Q158">
        <v>-36.097277490687858</v>
      </c>
      <c r="R158">
        <v>3.3595608515336917</v>
      </c>
      <c r="S158">
        <v>-3.4368583570058711</v>
      </c>
      <c r="T158">
        <v>27.717921159118891</v>
      </c>
      <c r="V158">
        <v>-6.7539074311683329</v>
      </c>
      <c r="W158">
        <v>-16.95899433921786</v>
      </c>
      <c r="X158">
        <v>-68.486087438395145</v>
      </c>
      <c r="Y158">
        <v>3.1287949394865078</v>
      </c>
      <c r="Z158">
        <v>12.062550018692562</v>
      </c>
      <c r="AA158">
        <v>90.354264009686361</v>
      </c>
      <c r="AC158">
        <v>-3.957165139303858E-2</v>
      </c>
      <c r="AD158">
        <v>-6.2427205109590123E-3</v>
      </c>
      <c r="AE158">
        <v>-6.3503799390466395E-2</v>
      </c>
      <c r="AF158">
        <v>3.8792045299510234E-3</v>
      </c>
      <c r="AG158">
        <v>6.6504186070986682E-3</v>
      </c>
      <c r="AH158">
        <v>0.17858254815741431</v>
      </c>
    </row>
    <row r="159" spans="1:34" x14ac:dyDescent="0.4">
      <c r="A159">
        <v>-1830.9880326490502</v>
      </c>
      <c r="B159">
        <v>13231.55601991651</v>
      </c>
      <c r="C159">
        <v>-12312.773361701122</v>
      </c>
      <c r="D159">
        <v>-5703.3258613340367</v>
      </c>
      <c r="E159">
        <v>-302.13108081496193</v>
      </c>
      <c r="F159">
        <v>6917.6623165826613</v>
      </c>
      <c r="H159">
        <v>-346318.53423256573</v>
      </c>
      <c r="I159">
        <v>467244.21297684393</v>
      </c>
      <c r="J159">
        <v>-221326.84362845638</v>
      </c>
      <c r="K159">
        <v>-127049.30759699063</v>
      </c>
      <c r="L159">
        <v>-134338.28317691723</v>
      </c>
      <c r="M159">
        <v>361788.75565808604</v>
      </c>
      <c r="O159">
        <v>-2.412431445429855</v>
      </c>
      <c r="P159">
        <v>15.797167955417232</v>
      </c>
      <c r="Q159">
        <v>-40.731373906726169</v>
      </c>
      <c r="R159">
        <v>3.3068290934591613</v>
      </c>
      <c r="S159">
        <v>-2.975321629130395</v>
      </c>
      <c r="T159">
        <v>27.682771712722253</v>
      </c>
      <c r="V159">
        <v>-2.351636743553843</v>
      </c>
      <c r="W159">
        <v>-18.357447347880463</v>
      </c>
      <c r="X159">
        <v>-45.574017086121714</v>
      </c>
      <c r="Y159">
        <v>2.1075658189086135</v>
      </c>
      <c r="Z159">
        <v>12.95884373002157</v>
      </c>
      <c r="AA159">
        <v>90.365271377009137</v>
      </c>
      <c r="AC159">
        <v>6.7926375942953037E-3</v>
      </c>
      <c r="AD159">
        <v>1.1051785800194511E-2</v>
      </c>
      <c r="AE159">
        <v>-7.2810873614242197E-2</v>
      </c>
      <c r="AF159">
        <v>1.6647031355283076E-3</v>
      </c>
      <c r="AG159">
        <v>7.5735720174426313E-3</v>
      </c>
      <c r="AH159">
        <v>0.17868617506678144</v>
      </c>
    </row>
    <row r="160" spans="1:34" x14ac:dyDescent="0.4">
      <c r="A160">
        <v>-748.11529746522342</v>
      </c>
      <c r="B160">
        <v>11211.433644360006</v>
      </c>
      <c r="C160">
        <v>-6992.7379452145096</v>
      </c>
      <c r="D160">
        <v>-7221.5910102512053</v>
      </c>
      <c r="E160">
        <v>-275.30178652374707</v>
      </c>
      <c r="F160">
        <v>6901.5315950946797</v>
      </c>
      <c r="H160">
        <v>246815.06391449057</v>
      </c>
      <c r="I160">
        <v>504313.33922087838</v>
      </c>
      <c r="J160">
        <v>-71173.000718798896</v>
      </c>
      <c r="K160">
        <v>-147586.56156422931</v>
      </c>
      <c r="L160">
        <v>-135398.18881824694</v>
      </c>
      <c r="M160">
        <v>362053.3479659062</v>
      </c>
      <c r="O160">
        <v>0.72333637372133175</v>
      </c>
      <c r="P160">
        <v>12.427164452189313</v>
      </c>
      <c r="Q160">
        <v>-35.523786196525911</v>
      </c>
      <c r="R160">
        <v>3.1331480127705662</v>
      </c>
      <c r="S160">
        <v>-2.5034931306750146</v>
      </c>
      <c r="T160">
        <v>27.648901335408674</v>
      </c>
      <c r="V160">
        <v>2.9681109010237736</v>
      </c>
      <c r="W160">
        <v>-11.236125268381098</v>
      </c>
      <c r="X160">
        <v>-10.538363132525665</v>
      </c>
      <c r="Y160">
        <v>0.5965895668693092</v>
      </c>
      <c r="Z160">
        <v>13.827572857370512</v>
      </c>
      <c r="AA160">
        <v>90.37732899407456</v>
      </c>
      <c r="AC160">
        <v>-1.6361193741153261E-3</v>
      </c>
      <c r="AD160">
        <v>1.2336542456072023E-2</v>
      </c>
      <c r="AE160">
        <v>-6.392034863562851E-2</v>
      </c>
      <c r="AF160">
        <v>-1.1105719184173496E-3</v>
      </c>
      <c r="AG160">
        <v>8.5025109553319711E-3</v>
      </c>
      <c r="AH160">
        <v>0.17878598651675717</v>
      </c>
    </row>
    <row r="161" spans="1:34" x14ac:dyDescent="0.4">
      <c r="A161">
        <v>566.48942085502119</v>
      </c>
      <c r="B161">
        <v>1298.7084934566176</v>
      </c>
      <c r="C161">
        <v>-80.174845277944087</v>
      </c>
      <c r="D161">
        <v>-8413.9257465341689</v>
      </c>
      <c r="E161">
        <v>-257.78681782122203</v>
      </c>
      <c r="F161">
        <v>6886.6894953216961</v>
      </c>
      <c r="H161">
        <v>-156676.20253489082</v>
      </c>
      <c r="I161">
        <v>-6885.8705117250265</v>
      </c>
      <c r="J161">
        <v>99763.352033061354</v>
      </c>
      <c r="K161">
        <v>-162474.64118762332</v>
      </c>
      <c r="L161">
        <v>-136026.30102756701</v>
      </c>
      <c r="M161">
        <v>362299.66322874482</v>
      </c>
      <c r="O161">
        <v>-0.80916227140365737</v>
      </c>
      <c r="P161">
        <v>-7.2363935813143314</v>
      </c>
      <c r="Q161">
        <v>-19.162082447852935</v>
      </c>
      <c r="R161">
        <v>2.8204772142040535</v>
      </c>
      <c r="S161">
        <v>-2.0246254319523693</v>
      </c>
      <c r="T161">
        <v>27.616324068730751</v>
      </c>
      <c r="V161">
        <v>-3.8147561763192148</v>
      </c>
      <c r="W161">
        <v>2.1211097886030541</v>
      </c>
      <c r="X161">
        <v>31.268101754487272</v>
      </c>
      <c r="Y161">
        <v>-1.405470038445841</v>
      </c>
      <c r="Z161">
        <v>14.665581797580131</v>
      </c>
      <c r="AA161">
        <v>90.390423718820571</v>
      </c>
      <c r="AC161">
        <v>-3.9629123534880078E-3</v>
      </c>
      <c r="AD161">
        <v>-5.5056620679447997E-3</v>
      </c>
      <c r="AE161">
        <v>-3.4476031675773289E-2</v>
      </c>
      <c r="AF161">
        <v>-4.3579220178798176E-3</v>
      </c>
      <c r="AG161">
        <v>9.4335860281688499E-3</v>
      </c>
      <c r="AH161">
        <v>0.17888194208691707</v>
      </c>
    </row>
    <row r="162" spans="1:34" x14ac:dyDescent="0.4">
      <c r="A162">
        <v>983.13184572816169</v>
      </c>
      <c r="B162">
        <v>-4818.7071431642526</v>
      </c>
      <c r="C162">
        <v>6451.8861618664359</v>
      </c>
      <c r="D162">
        <v>-9239.9981840082419</v>
      </c>
      <c r="E162">
        <v>-249.45216264235023</v>
      </c>
      <c r="F162">
        <v>6873.1394822202474</v>
      </c>
      <c r="H162">
        <v>108443.56350728462</v>
      </c>
      <c r="I162">
        <v>-407471.54360892094</v>
      </c>
      <c r="J162">
        <v>243845.15016488783</v>
      </c>
      <c r="K162">
        <v>-171110.71474667784</v>
      </c>
      <c r="L162">
        <v>-136234.09435378329</v>
      </c>
      <c r="M162">
        <v>362527.63903720962</v>
      </c>
      <c r="O162">
        <v>4.5288150188854734</v>
      </c>
      <c r="P162">
        <v>-18.842169535547523</v>
      </c>
      <c r="Q162">
        <v>2.812640918252721</v>
      </c>
      <c r="R162">
        <v>2.35026698413983</v>
      </c>
      <c r="S162">
        <v>-1.5419711032751202</v>
      </c>
      <c r="T162">
        <v>27.585053954241019</v>
      </c>
      <c r="V162">
        <v>4.1455070041341031</v>
      </c>
      <c r="W162">
        <v>14.436097164024266</v>
      </c>
      <c r="X162">
        <v>66.088363330322906</v>
      </c>
      <c r="Y162">
        <v>-3.8987222731676883</v>
      </c>
      <c r="Z162">
        <v>15.469714947491354</v>
      </c>
      <c r="AA162">
        <v>90.404542409185055</v>
      </c>
      <c r="AC162">
        <v>8.3933375625492804E-3</v>
      </c>
      <c r="AD162">
        <v>-1.7618448538529979E-2</v>
      </c>
      <c r="AE162">
        <v>5.4924538115893881E-3</v>
      </c>
      <c r="AF162">
        <v>-7.9884920358007233E-3</v>
      </c>
      <c r="AG162">
        <v>1.0363147843355042E-2</v>
      </c>
      <c r="AH162">
        <v>0.17897400135683697</v>
      </c>
    </row>
    <row r="163" spans="1:34" x14ac:dyDescent="0.4">
      <c r="A163">
        <v>-2965.057596175915</v>
      </c>
      <c r="B163">
        <v>-4698.7033752977632</v>
      </c>
      <c r="C163">
        <v>10712.617162800421</v>
      </c>
      <c r="D163">
        <v>-9659.5885999003531</v>
      </c>
      <c r="E163">
        <v>-250.15261217324314</v>
      </c>
      <c r="F163">
        <v>6860.8850207468531</v>
      </c>
      <c r="H163">
        <v>-119921.70231650642</v>
      </c>
      <c r="I163">
        <v>-251147.13650910015</v>
      </c>
      <c r="J163">
        <v>317257.27113977342</v>
      </c>
      <c r="K163">
        <v>-172892.03970451761</v>
      </c>
      <c r="L163">
        <v>-136033.60559155783</v>
      </c>
      <c r="M163">
        <v>362737.21298190858</v>
      </c>
      <c r="O163">
        <v>-14.008749724177266</v>
      </c>
      <c r="P163">
        <v>-2.8029000911494033</v>
      </c>
      <c r="Q163">
        <v>23.561410089691577</v>
      </c>
      <c r="R163">
        <v>1.7039084678943592</v>
      </c>
      <c r="S163">
        <v>-1.058773012811951</v>
      </c>
      <c r="T163">
        <v>27.555105033492087</v>
      </c>
      <c r="V163">
        <v>-2.7550764957384595</v>
      </c>
      <c r="W163">
        <v>14.159737134205043</v>
      </c>
      <c r="X163">
        <v>81.110630003746394</v>
      </c>
      <c r="Y163">
        <v>-6.8829500756613342</v>
      </c>
      <c r="Z163">
        <v>16.236860441995447</v>
      </c>
      <c r="AA163">
        <v>90.419671923105909</v>
      </c>
      <c r="AC163">
        <v>-1.1853578248617805E-2</v>
      </c>
      <c r="AD163">
        <v>-9.7344077180344431E-3</v>
      </c>
      <c r="AE163">
        <v>4.360470896486645E-2</v>
      </c>
      <c r="AF163">
        <v>-1.1913365331337387E-2</v>
      </c>
      <c r="AG163">
        <v>1.1287518427030935E-2</v>
      </c>
      <c r="AH163">
        <v>0.17906212390609222</v>
      </c>
    </row>
    <row r="164" spans="1:34" x14ac:dyDescent="0.4">
      <c r="A164">
        <v>1422.8896261199382</v>
      </c>
      <c r="B164">
        <v>-2865.5715941174676</v>
      </c>
      <c r="C164">
        <v>12283.543035553326</v>
      </c>
      <c r="D164">
        <v>-9639.798853589482</v>
      </c>
      <c r="E164">
        <v>-259.61258982435356</v>
      </c>
      <c r="F164">
        <v>6849.9295758580392</v>
      </c>
      <c r="H164">
        <v>-106382.82059950553</v>
      </c>
      <c r="I164">
        <v>63121.875893862903</v>
      </c>
      <c r="J164">
        <v>312434.32504560106</v>
      </c>
      <c r="K164">
        <v>-167301.59290480503</v>
      </c>
      <c r="L164">
        <v>-135443.31008860358</v>
      </c>
      <c r="M164">
        <v>362928.32265345013</v>
      </c>
      <c r="O164">
        <v>21.022147244212896</v>
      </c>
      <c r="P164">
        <v>18.814506304943894</v>
      </c>
      <c r="Q164">
        <v>37.901065726215528</v>
      </c>
      <c r="R164">
        <v>0.86620829209614258</v>
      </c>
      <c r="S164">
        <v>-0.5781270453879479</v>
      </c>
      <c r="T164">
        <v>27.526491348036501</v>
      </c>
      <c r="V164">
        <v>-11.755351302289295</v>
      </c>
      <c r="W164">
        <v>1.7312948842942681</v>
      </c>
      <c r="X164">
        <v>75.664831873431396</v>
      </c>
      <c r="Y164">
        <v>-10.321559383966012</v>
      </c>
      <c r="Z164">
        <v>16.964422148527518</v>
      </c>
      <c r="AA164">
        <v>90.435799118521089</v>
      </c>
      <c r="AC164">
        <v>1.7454560488709751E-2</v>
      </c>
      <c r="AD164">
        <v>8.91151339751633E-3</v>
      </c>
      <c r="AE164">
        <v>7.0441295592742703E-2</v>
      </c>
      <c r="AF164">
        <v>-1.6026375953249839E-2</v>
      </c>
      <c r="AG164">
        <v>1.220273716002257E-2</v>
      </c>
      <c r="AH164">
        <v>0.17914626931425848</v>
      </c>
    </row>
    <row r="165" spans="1:34" x14ac:dyDescent="0.4">
      <c r="A165">
        <v>3322.0403717966265</v>
      </c>
      <c r="B165">
        <v>-2494.1537387119515</v>
      </c>
      <c r="C165">
        <v>11155.980217728789</v>
      </c>
      <c r="D165">
        <v>-9187.2311089335089</v>
      </c>
      <c r="E165">
        <v>-277.20035439029289</v>
      </c>
      <c r="F165">
        <v>6840.2766125103362</v>
      </c>
      <c r="H165">
        <v>212249.54980594449</v>
      </c>
      <c r="I165">
        <v>218872.6190997237</v>
      </c>
      <c r="J165">
        <v>231547.7430331698</v>
      </c>
      <c r="K165">
        <v>-154366.15338304674</v>
      </c>
      <c r="L165">
        <v>-134499.06419823304</v>
      </c>
      <c r="M165">
        <v>363100.90564244182</v>
      </c>
      <c r="O165">
        <v>27.065857413997652</v>
      </c>
      <c r="P165">
        <v>24.755096335380557</v>
      </c>
      <c r="Q165">
        <v>41.081604306437555</v>
      </c>
      <c r="R165">
        <v>-0.14909758541443546</v>
      </c>
      <c r="S165">
        <v>-0.10268588395019407</v>
      </c>
      <c r="T165">
        <v>27.499226939426865</v>
      </c>
      <c r="V165">
        <v>-1.3591973439600658</v>
      </c>
      <c r="W165">
        <v>-10.155201084215754</v>
      </c>
      <c r="X165">
        <v>52.027859372190008</v>
      </c>
      <c r="Y165">
        <v>-14.01218667258175</v>
      </c>
      <c r="Z165">
        <v>17.651215518820109</v>
      </c>
      <c r="AA165">
        <v>90.452910853368451</v>
      </c>
      <c r="AC165">
        <v>5.5404941967185555E-3</v>
      </c>
      <c r="AD165">
        <v>2.2751964251845842E-2</v>
      </c>
      <c r="AE165">
        <v>7.7308487864441375E-2</v>
      </c>
      <c r="AF165">
        <v>-2.0125481199558551E-2</v>
      </c>
      <c r="AG165">
        <v>1.3104137725641452E-2</v>
      </c>
      <c r="AH165">
        <v>0.17922639716091132</v>
      </c>
    </row>
    <row r="166" spans="1:34" x14ac:dyDescent="0.4">
      <c r="A166">
        <v>-1788.5830378785095</v>
      </c>
      <c r="B166">
        <v>-3969.9368513835125</v>
      </c>
      <c r="C166">
        <v>7586.0703318644473</v>
      </c>
      <c r="D166">
        <v>-8357.2955827505812</v>
      </c>
      <c r="E166">
        <v>-302.18445551210334</v>
      </c>
      <c r="F166">
        <v>6831.9295956602591</v>
      </c>
      <c r="H166">
        <v>-227528.92753050153</v>
      </c>
      <c r="I166">
        <v>98368.302632408988</v>
      </c>
      <c r="J166">
        <v>85870.913593053236</v>
      </c>
      <c r="K166">
        <v>-134970.40826202769</v>
      </c>
      <c r="L166">
        <v>-133241.17997242496</v>
      </c>
      <c r="M166">
        <v>363254.89953949198</v>
      </c>
      <c r="O166">
        <v>-29.617610601457031</v>
      </c>
      <c r="P166">
        <v>7.8258875088106379</v>
      </c>
      <c r="Q166">
        <v>30.482562799128669</v>
      </c>
      <c r="R166">
        <v>-1.264332953659558</v>
      </c>
      <c r="S166">
        <v>0.36501069794416452</v>
      </c>
      <c r="T166">
        <v>27.473325849215719</v>
      </c>
      <c r="V166">
        <v>3.9309732492667369</v>
      </c>
      <c r="W166">
        <v>-10.483298119649961</v>
      </c>
      <c r="X166">
        <v>14.386866515801316</v>
      </c>
      <c r="Y166">
        <v>-17.637501562433318</v>
      </c>
      <c r="Z166">
        <v>18.296422349329902</v>
      </c>
      <c r="AA166">
        <v>90.47099398558592</v>
      </c>
      <c r="AC166">
        <v>-1.3658042644735342E-5</v>
      </c>
      <c r="AD166">
        <v>2.0483325196335139E-2</v>
      </c>
      <c r="AE166">
        <v>5.9199266145129464E-2</v>
      </c>
      <c r="AF166">
        <v>-2.3882266594286414E-2</v>
      </c>
      <c r="AG166">
        <v>1.3986866269840109E-2</v>
      </c>
      <c r="AH166">
        <v>0.17930246702562644</v>
      </c>
    </row>
    <row r="167" spans="1:34" x14ac:dyDescent="0.4">
      <c r="A167">
        <v>-16.789879415340238</v>
      </c>
      <c r="B167">
        <v>-1893.849653943809</v>
      </c>
      <c r="C167">
        <v>2635.3627601420817</v>
      </c>
      <c r="D167">
        <v>-7215.7986165169013</v>
      </c>
      <c r="E167">
        <v>-333.81660053036921</v>
      </c>
      <c r="F167">
        <v>6824.8919902643383</v>
      </c>
      <c r="H167">
        <v>-11832.769690227473</v>
      </c>
      <c r="I167">
        <v>-27556.356501890194</v>
      </c>
      <c r="J167">
        <v>-82099.550152311014</v>
      </c>
      <c r="K167">
        <v>-110191.43880881996</v>
      </c>
      <c r="L167">
        <v>-131710.1267819599</v>
      </c>
      <c r="M167">
        <v>363390.24193520856</v>
      </c>
      <c r="O167">
        <v>-22.971136804185218</v>
      </c>
      <c r="P167">
        <v>-9.4055572438340231</v>
      </c>
      <c r="Q167">
        <v>11.538244031481362</v>
      </c>
      <c r="R167">
        <v>-2.3867058557184015</v>
      </c>
      <c r="S167">
        <v>0.82242985526293566</v>
      </c>
      <c r="T167">
        <v>27.448802118955641</v>
      </c>
      <c r="V167">
        <v>14.197216997272967</v>
      </c>
      <c r="W167">
        <v>-1.9715180038752949</v>
      </c>
      <c r="X167">
        <v>-26.054797372352013</v>
      </c>
      <c r="Y167">
        <v>-20.860594942446856</v>
      </c>
      <c r="Z167">
        <v>18.899255820872099</v>
      </c>
      <c r="AA167">
        <v>90.490035373111397</v>
      </c>
      <c r="AC167">
        <v>-2.498708317827485E-2</v>
      </c>
      <c r="AD167">
        <v>5.2446089964309443E-3</v>
      </c>
      <c r="AE167">
        <v>2.5197980023860752E-2</v>
      </c>
      <c r="AF167">
        <v>-2.694099392788565E-2</v>
      </c>
      <c r="AG167">
        <v>1.4846049597889488E-2</v>
      </c>
      <c r="AH167">
        <v>0.17937443848797932</v>
      </c>
    </row>
    <row r="168" spans="1:34" x14ac:dyDescent="0.4">
      <c r="A168">
        <v>-1154.769008169508</v>
      </c>
      <c r="B168">
        <v>2990.723165071287</v>
      </c>
      <c r="C168">
        <v>-2454.7322728624122</v>
      </c>
      <c r="D168">
        <v>-5829.0441979213656</v>
      </c>
      <c r="E168">
        <v>-371.3449473971059</v>
      </c>
      <c r="F168">
        <v>6819.1672612791044</v>
      </c>
      <c r="H168">
        <v>145680.90553619087</v>
      </c>
      <c r="I168">
        <v>-76322.209563329641</v>
      </c>
      <c r="J168">
        <v>-221800.78327995579</v>
      </c>
      <c r="K168">
        <v>-81118.384905715619</v>
      </c>
      <c r="L168">
        <v>-129946.39820738928</v>
      </c>
      <c r="M168">
        <v>363506.87042019947</v>
      </c>
      <c r="O168">
        <v>14.856072286651477</v>
      </c>
      <c r="P168">
        <v>-18.499112102223318</v>
      </c>
      <c r="Q168">
        <v>-8.2728865811393248</v>
      </c>
      <c r="R168">
        <v>-3.423736116110474</v>
      </c>
      <c r="S168">
        <v>1.2670402749392338</v>
      </c>
      <c r="T168">
        <v>27.425669790199208</v>
      </c>
      <c r="V168">
        <v>1.5633581563482615</v>
      </c>
      <c r="W168">
        <v>6.7958095539363654</v>
      </c>
      <c r="X168">
        <v>-56.481986911170203</v>
      </c>
      <c r="Y168">
        <v>-23.34692351228011</v>
      </c>
      <c r="Z168">
        <v>19.458935779132489</v>
      </c>
      <c r="AA168">
        <v>90.510021873882792</v>
      </c>
      <c r="AC168">
        <v>-5.6788389843732606E-2</v>
      </c>
      <c r="AD168">
        <v>-1.2568172319348984E-2</v>
      </c>
      <c r="AE168">
        <v>-1.2048592605657705E-2</v>
      </c>
      <c r="AF168">
        <v>-2.894692699749184E-2</v>
      </c>
      <c r="AG168">
        <v>1.5676810638685562E-2</v>
      </c>
      <c r="AH168">
        <v>0.1794422711275456</v>
      </c>
    </row>
    <row r="169" spans="1:34" x14ac:dyDescent="0.4">
      <c r="A169">
        <v>-3570.306872397694</v>
      </c>
      <c r="B169">
        <v>7979.2586924580219</v>
      </c>
      <c r="C169">
        <v>-6544.3803377077165</v>
      </c>
      <c r="D169">
        <v>-4265.3127019493841</v>
      </c>
      <c r="E169">
        <v>-414.01765406430513</v>
      </c>
      <c r="F169">
        <v>6814.7588736610778</v>
      </c>
      <c r="H169">
        <v>141156.00442339355</v>
      </c>
      <c r="I169">
        <v>-39134.252591355173</v>
      </c>
      <c r="J169">
        <v>-288747.26885287563</v>
      </c>
      <c r="K169">
        <v>-48888.717734969512</v>
      </c>
      <c r="L169">
        <v>-127990.48782926615</v>
      </c>
      <c r="M169">
        <v>363604.72258507292</v>
      </c>
      <c r="O169">
        <v>14.615956644123811</v>
      </c>
      <c r="P169">
        <v>-17.051445703250177</v>
      </c>
      <c r="Q169">
        <v>-22.280579930532845</v>
      </c>
      <c r="R169">
        <v>-4.2841845572556814</v>
      </c>
      <c r="S169">
        <v>1.6963106439059921</v>
      </c>
      <c r="T169">
        <v>27.403942904499019</v>
      </c>
      <c r="V169">
        <v>-7.6038320352125126</v>
      </c>
      <c r="W169">
        <v>7.9743579706052259</v>
      </c>
      <c r="X169">
        <v>-66.574515704257266</v>
      </c>
      <c r="Y169">
        <v>-24.771380555033403</v>
      </c>
      <c r="Z169">
        <v>19.974682069796557</v>
      </c>
      <c r="AA169">
        <v>90.53094034583799</v>
      </c>
      <c r="AC169">
        <v>-1.1678162843238844E-2</v>
      </c>
      <c r="AD169">
        <v>-2.0821761408045203E-2</v>
      </c>
      <c r="AE169">
        <v>-4.1059919461268343E-2</v>
      </c>
      <c r="AF169">
        <v>-2.9549353132472384E-2</v>
      </c>
      <c r="AG169">
        <v>1.6474272321124001E-2</v>
      </c>
      <c r="AH169">
        <v>0.1795059245239008</v>
      </c>
    </row>
    <row r="170" spans="1:34" x14ac:dyDescent="0.4">
      <c r="A170">
        <v>-5150.7519523454184</v>
      </c>
      <c r="B170">
        <v>10242.809533728836</v>
      </c>
      <c r="C170">
        <v>-8851.2570938969729</v>
      </c>
      <c r="D170">
        <v>-2591.3879013692554</v>
      </c>
      <c r="E170">
        <v>-461.08287848396958</v>
      </c>
      <c r="F170">
        <v>6811.6702923667808</v>
      </c>
      <c r="H170">
        <v>-31267.697027792477</v>
      </c>
      <c r="I170">
        <v>73982.099551331688</v>
      </c>
      <c r="J170">
        <v>-265857.38187099225</v>
      </c>
      <c r="K170">
        <v>-14657.867444842166</v>
      </c>
      <c r="L170">
        <v>-125882.8892281414</v>
      </c>
      <c r="M170">
        <v>363683.73602043663</v>
      </c>
      <c r="O170">
        <v>7.4785551215887782</v>
      </c>
      <c r="P170">
        <v>-4.320051534536276</v>
      </c>
      <c r="Q170">
        <v>-27.47978545615776</v>
      </c>
      <c r="R170">
        <v>-4.8950632774382266</v>
      </c>
      <c r="S170">
        <v>2.107709649096325</v>
      </c>
      <c r="T170">
        <v>27.383635503407621</v>
      </c>
      <c r="V170">
        <v>1.4151409773936816</v>
      </c>
      <c r="W170">
        <v>1.7806750424594577</v>
      </c>
      <c r="X170">
        <v>-56.196905638823452</v>
      </c>
      <c r="Y170">
        <v>-24.893889818588491</v>
      </c>
      <c r="Z170">
        <v>20.445714538549794</v>
      </c>
      <c r="AA170">
        <v>90.552777646915018</v>
      </c>
      <c r="AC170">
        <v>2.4727934815675107E-2</v>
      </c>
      <c r="AD170">
        <v>-1.1868244007259327E-2</v>
      </c>
      <c r="AE170">
        <v>-5.5680549218232921E-2</v>
      </c>
      <c r="AF170">
        <v>-2.8501057420904027E-2</v>
      </c>
      <c r="AG170">
        <v>1.7233557574100528E-2</v>
      </c>
      <c r="AH170">
        <v>0.17956535825662065</v>
      </c>
    </row>
    <row r="171" spans="1:34" x14ac:dyDescent="0.4">
      <c r="A171">
        <v>-1767.1380810778464</v>
      </c>
      <c r="B171">
        <v>5040.3414759847337</v>
      </c>
      <c r="C171">
        <v>-8705.3361136544227</v>
      </c>
      <c r="D171">
        <v>-865.98348499708914</v>
      </c>
      <c r="E171">
        <v>-511.78877860812008</v>
      </c>
      <c r="F171">
        <v>6809.9049823527448</v>
      </c>
      <c r="H171">
        <v>-200739.21955137042</v>
      </c>
      <c r="I171">
        <v>98437.12719558645</v>
      </c>
      <c r="J171">
        <v>-158175.05361299575</v>
      </c>
      <c r="K171">
        <v>20397.393636449109</v>
      </c>
      <c r="L171">
        <v>-123664.09598456841</v>
      </c>
      <c r="M171">
        <v>363743.84831689904</v>
      </c>
      <c r="O171">
        <v>-2.125788470688224</v>
      </c>
      <c r="P171">
        <v>6.2389191661929821</v>
      </c>
      <c r="Q171">
        <v>-23.37954275323164</v>
      </c>
      <c r="R171">
        <v>-5.2551589976962179</v>
      </c>
      <c r="S171">
        <v>2.4987059774433007</v>
      </c>
      <c r="T171">
        <v>27.364761628477588</v>
      </c>
      <c r="V171">
        <v>3.7428808181158062</v>
      </c>
      <c r="W171">
        <v>-7.121691686832583</v>
      </c>
      <c r="X171">
        <v>-31.103904784118974</v>
      </c>
      <c r="Y171">
        <v>-23.8053233330428</v>
      </c>
      <c r="Z171">
        <v>20.871253031077913</v>
      </c>
      <c r="AA171">
        <v>90.575520635051646</v>
      </c>
      <c r="AC171">
        <v>1.2097795934787069E-2</v>
      </c>
      <c r="AD171">
        <v>-1.4099681729567437E-3</v>
      </c>
      <c r="AE171">
        <v>-5.3280830673830194E-2</v>
      </c>
      <c r="AF171">
        <v>-2.5965318319791642E-2</v>
      </c>
      <c r="AG171">
        <v>1.7949789326510979E-2</v>
      </c>
      <c r="AH171">
        <v>0.17962053190528052</v>
      </c>
    </row>
    <row r="172" spans="1:34" x14ac:dyDescent="0.4">
      <c r="A172">
        <v>8390.9513278174672</v>
      </c>
      <c r="B172">
        <v>-8109.4781509188133</v>
      </c>
      <c r="C172">
        <v>-5885.3563816265905</v>
      </c>
      <c r="D172">
        <v>854.60670854117939</v>
      </c>
      <c r="E172">
        <v>-565.38351238873111</v>
      </c>
      <c r="F172">
        <v>6809.4664085754875</v>
      </c>
      <c r="H172">
        <v>312947.13125904946</v>
      </c>
      <c r="I172">
        <v>-94240.437494586149</v>
      </c>
      <c r="J172">
        <v>11079.044273503607</v>
      </c>
      <c r="K172">
        <v>55103.066576063429</v>
      </c>
      <c r="L172">
        <v>-121374.60167909818</v>
      </c>
      <c r="M172">
        <v>363784.99706506782</v>
      </c>
      <c r="O172">
        <v>1.090935872776597</v>
      </c>
      <c r="P172">
        <v>2.9444174924046633</v>
      </c>
      <c r="Q172">
        <v>-11.378091122383154</v>
      </c>
      <c r="R172">
        <v>-5.3812415342466835</v>
      </c>
      <c r="S172">
        <v>2.8667683158799804</v>
      </c>
      <c r="T172">
        <v>27.347335321261497</v>
      </c>
      <c r="V172">
        <v>-1.5950156552937036</v>
      </c>
      <c r="W172">
        <v>-9.8401739727946822</v>
      </c>
      <c r="X172">
        <v>0.79290270015494624</v>
      </c>
      <c r="Y172">
        <v>-21.680276473553999</v>
      </c>
      <c r="Z172">
        <v>21.250517393066204</v>
      </c>
      <c r="AA172">
        <v>90.599156168185857</v>
      </c>
      <c r="AC172">
        <v>-7.0510112365161325E-3</v>
      </c>
      <c r="AD172">
        <v>-9.2829133487634229E-4</v>
      </c>
      <c r="AE172">
        <v>-3.4574183358207743E-2</v>
      </c>
      <c r="AF172">
        <v>-2.2210009627107029E-2</v>
      </c>
      <c r="AG172">
        <v>1.8618090507251023E-2</v>
      </c>
      <c r="AH172">
        <v>0.17967140504945625</v>
      </c>
    </row>
    <row r="173" spans="1:34" x14ac:dyDescent="0.4">
      <c r="A173">
        <v>8589.7059055780446</v>
      </c>
      <c r="B173">
        <v>-15434.875275275916</v>
      </c>
      <c r="C173">
        <v>-1858.2695569227556</v>
      </c>
      <c r="D173">
        <v>2514.196128406928</v>
      </c>
      <c r="E173">
        <v>-621.11523777784441</v>
      </c>
      <c r="F173">
        <v>6810.3580359915441</v>
      </c>
      <c r="H173">
        <v>-245480.31962451391</v>
      </c>
      <c r="I173">
        <v>-257934.89597611909</v>
      </c>
      <c r="J173">
        <v>170375.68081210522</v>
      </c>
      <c r="K173">
        <v>88287.314825260313</v>
      </c>
      <c r="L173">
        <v>-119054.89989228384</v>
      </c>
      <c r="M173">
        <v>363807.11985555128</v>
      </c>
      <c r="O173">
        <v>-1.1574683740747043</v>
      </c>
      <c r="P173">
        <v>-3.552917194214773</v>
      </c>
      <c r="Q173">
        <v>2.1081685872840401</v>
      </c>
      <c r="R173">
        <v>-5.2900912205039159</v>
      </c>
      <c r="S173">
        <v>3.2093653513393363</v>
      </c>
      <c r="T173">
        <v>27.331370623311919</v>
      </c>
      <c r="V173">
        <v>-15.856860864394299</v>
      </c>
      <c r="W173">
        <v>1.883565842080591</v>
      </c>
      <c r="X173">
        <v>27.781637215633182</v>
      </c>
      <c r="Y173">
        <v>-18.693607621815758</v>
      </c>
      <c r="Z173">
        <v>21.582727470200822</v>
      </c>
      <c r="AA173">
        <v>90.623671104255465</v>
      </c>
      <c r="AC173">
        <v>-2.597337684005956E-2</v>
      </c>
      <c r="AD173">
        <v>-1.5291008165776291E-3</v>
      </c>
      <c r="AE173">
        <v>-1.0125512650151998E-2</v>
      </c>
      <c r="AF173">
        <v>-1.7503531007150509E-2</v>
      </c>
      <c r="AG173">
        <v>1.9233584045216412E-2</v>
      </c>
      <c r="AH173">
        <v>0.17971793726872329</v>
      </c>
    </row>
    <row r="174" spans="1:34" x14ac:dyDescent="0.4">
      <c r="A174">
        <v>689.88125907082031</v>
      </c>
      <c r="B174">
        <v>-12650.761973122419</v>
      </c>
      <c r="C174">
        <v>1769.7882825406109</v>
      </c>
      <c r="D174">
        <v>4056.741214680992</v>
      </c>
      <c r="E174">
        <v>-678.2321127274372</v>
      </c>
      <c r="F174">
        <v>6812.583329557433</v>
      </c>
      <c r="H174">
        <v>-382963.38476749364</v>
      </c>
      <c r="I174">
        <v>-247454.02466018268</v>
      </c>
      <c r="J174">
        <v>264571.50356650655</v>
      </c>
      <c r="K174">
        <v>118781.23578688865</v>
      </c>
      <c r="L174">
        <v>-116745.484204676</v>
      </c>
      <c r="M174">
        <v>363810.15427895717</v>
      </c>
      <c r="O174">
        <v>-2.986540569810856</v>
      </c>
      <c r="P174">
        <v>-5.7676158265593465</v>
      </c>
      <c r="Q174">
        <v>11.629949363837458</v>
      </c>
      <c r="R174">
        <v>-4.998170728306131</v>
      </c>
      <c r="S174">
        <v>3.5239657707544474</v>
      </c>
      <c r="T174">
        <v>27.316881576181434</v>
      </c>
      <c r="V174">
        <v>21.585313596487143</v>
      </c>
      <c r="W174">
        <v>22.339845279702285</v>
      </c>
      <c r="X174">
        <v>41.77859709712645</v>
      </c>
      <c r="Y174">
        <v>-15.019914434439086</v>
      </c>
      <c r="Z174">
        <v>21.867103108166702</v>
      </c>
      <c r="AA174">
        <v>90.649052301198509</v>
      </c>
      <c r="AC174">
        <v>-2.3373933190732513E-2</v>
      </c>
      <c r="AD174">
        <v>4.8832379437614478E-3</v>
      </c>
      <c r="AE174">
        <v>9.9972137178743342E-3</v>
      </c>
      <c r="AF174">
        <v>-1.2113999482863709E-2</v>
      </c>
      <c r="AG174">
        <v>1.9791392869303204E-2</v>
      </c>
      <c r="AH174">
        <v>0.17976008814265723</v>
      </c>
    </row>
    <row r="175" spans="1:34" x14ac:dyDescent="0.4">
      <c r="A175">
        <v>-14372.582347249219</v>
      </c>
      <c r="B175">
        <v>-436.91963984619031</v>
      </c>
      <c r="C175">
        <v>4348.0945569328942</v>
      </c>
      <c r="D175">
        <v>5426.7703711223494</v>
      </c>
      <c r="E175">
        <v>-735.98229518951302</v>
      </c>
      <c r="F175">
        <v>6816.1457542296794</v>
      </c>
      <c r="H175">
        <v>-503368.32513968577</v>
      </c>
      <c r="I175">
        <v>-38015.120199203273</v>
      </c>
      <c r="J175">
        <v>286962.19293965155</v>
      </c>
      <c r="K175">
        <v>145427.66267017176</v>
      </c>
      <c r="L175">
        <v>-114486.84819682816</v>
      </c>
      <c r="M175">
        <v>363794.03792589385</v>
      </c>
      <c r="O175">
        <v>24.033919717573902</v>
      </c>
      <c r="P175">
        <v>-2.8301785079502499</v>
      </c>
      <c r="Q175">
        <v>16.235180400749996</v>
      </c>
      <c r="R175">
        <v>-4.5206720831867386</v>
      </c>
      <c r="S175">
        <v>3.8080382610583712</v>
      </c>
      <c r="T175">
        <v>27.303882221422619</v>
      </c>
      <c r="V175">
        <v>-4.5216402674072569</v>
      </c>
      <c r="W175">
        <v>37.219339375270046</v>
      </c>
      <c r="X175">
        <v>43.20690789376021</v>
      </c>
      <c r="Y175">
        <v>-10.832751667710605</v>
      </c>
      <c r="Z175">
        <v>22.102864152649801</v>
      </c>
      <c r="AA175">
        <v>90.675286616952818</v>
      </c>
      <c r="AC175">
        <v>-1.0117140101841091E-2</v>
      </c>
      <c r="AD175">
        <v>1.6929378161640172E-2</v>
      </c>
      <c r="AE175">
        <v>2.3054706292708525E-2</v>
      </c>
      <c r="AF175">
        <v>-6.3084015117479495E-3</v>
      </c>
      <c r="AG175">
        <v>2.028663990840654E-2</v>
      </c>
      <c r="AH175">
        <v>0.1797978172508338</v>
      </c>
    </row>
    <row r="176" spans="1:34" x14ac:dyDescent="0.4">
      <c r="A176">
        <v>-37244.732034798268</v>
      </c>
      <c r="B176">
        <v>19523.246672342801</v>
      </c>
      <c r="C176">
        <v>5457.582045734297</v>
      </c>
      <c r="D176">
        <v>6576.1932848724564</v>
      </c>
      <c r="E176">
        <v>-793.61394311609092</v>
      </c>
      <c r="F176">
        <v>6821.0487749648091</v>
      </c>
      <c r="H176">
        <v>-856317.800797162</v>
      </c>
      <c r="I176">
        <v>356266.27443995787</v>
      </c>
      <c r="J176">
        <v>241722.95910435199</v>
      </c>
      <c r="K176">
        <v>167247.74431517487</v>
      </c>
      <c r="L176">
        <v>-112319.48544929177</v>
      </c>
      <c r="M176">
        <v>363758.708386969</v>
      </c>
      <c r="O176">
        <v>-17.293612839479433</v>
      </c>
      <c r="P176">
        <v>5.7877985155172746</v>
      </c>
      <c r="Q176">
        <v>16.040148471970898</v>
      </c>
      <c r="R176">
        <v>-3.8857722577808889</v>
      </c>
      <c r="S176">
        <v>4.0590515091841404</v>
      </c>
      <c r="T176">
        <v>27.292386600588014</v>
      </c>
      <c r="V176">
        <v>3.0972077285652269</v>
      </c>
      <c r="W176">
        <v>38.025582829762477</v>
      </c>
      <c r="X176">
        <v>34.499021823368935</v>
      </c>
      <c r="Y176">
        <v>-6.3414898302635549</v>
      </c>
      <c r="Z176">
        <v>22.289230449335591</v>
      </c>
      <c r="AA176">
        <v>90.702360909456345</v>
      </c>
      <c r="AC176">
        <v>-8.3879193425728926E-3</v>
      </c>
      <c r="AD176">
        <v>3.023471317255691E-2</v>
      </c>
      <c r="AE176">
        <v>2.8111785259094586E-2</v>
      </c>
      <c r="AF176">
        <v>-3.8111135332970052E-4</v>
      </c>
      <c r="AG176">
        <v>2.0714448091422588E-2</v>
      </c>
      <c r="AH176">
        <v>0.17983108417282848</v>
      </c>
    </row>
    <row r="177" spans="1:34" x14ac:dyDescent="0.4">
      <c r="A177">
        <v>38001.24482092094</v>
      </c>
      <c r="B177">
        <v>36281.148425087791</v>
      </c>
      <c r="C177">
        <v>4651.063944043136</v>
      </c>
      <c r="D177">
        <v>7485.8685676879586</v>
      </c>
      <c r="E177">
        <v>-850.37521445917628</v>
      </c>
      <c r="F177">
        <v>6827.2958567193537</v>
      </c>
      <c r="H177">
        <v>855170.86004200473</v>
      </c>
      <c r="I177">
        <v>708304.11757181503</v>
      </c>
      <c r="J177">
        <v>132356.58930478696</v>
      </c>
      <c r="K177">
        <v>183964.21937122103</v>
      </c>
      <c r="L177">
        <v>-110283.88954261848</v>
      </c>
      <c r="M177">
        <v>363704.10325279058</v>
      </c>
      <c r="O177">
        <v>18.662253960115514</v>
      </c>
      <c r="P177">
        <v>15.289106409571154</v>
      </c>
      <c r="Q177">
        <v>11.216899777390884</v>
      </c>
      <c r="R177">
        <v>-3.1751400526148079</v>
      </c>
      <c r="S177">
        <v>4.2744742020648374</v>
      </c>
      <c r="T177">
        <v>27.282408755230215</v>
      </c>
      <c r="V177">
        <v>-7.7653686899802086</v>
      </c>
      <c r="W177">
        <v>18.92640484972538</v>
      </c>
      <c r="X177">
        <v>18.237991872369772</v>
      </c>
      <c r="Y177">
        <v>-1.9004876940923834</v>
      </c>
      <c r="Z177">
        <v>22.425421843909561</v>
      </c>
      <c r="AA177">
        <v>90.730262036646891</v>
      </c>
      <c r="AC177">
        <v>4.7708837494689193E-3</v>
      </c>
      <c r="AD177">
        <v>3.4331206965320403E-2</v>
      </c>
      <c r="AE177">
        <v>2.4350856915425784E-2</v>
      </c>
      <c r="AF177">
        <v>5.2622635343208962E-3</v>
      </c>
      <c r="AG177">
        <v>2.1069940347247185E-2</v>
      </c>
      <c r="AH177">
        <v>0.17985984848821679</v>
      </c>
    </row>
    <row r="178" spans="1:34" x14ac:dyDescent="0.4">
      <c r="A178">
        <v>-35886.588866560378</v>
      </c>
      <c r="B178">
        <v>19974.323066542805</v>
      </c>
      <c r="C178">
        <v>1838.8735928726749</v>
      </c>
      <c r="D178">
        <v>8144.0160098658271</v>
      </c>
      <c r="E178">
        <v>-905.51426717076083</v>
      </c>
      <c r="F178">
        <v>6834.8904644498316</v>
      </c>
      <c r="H178">
        <v>-791462.29527874675</v>
      </c>
      <c r="I178">
        <v>369024.68012511532</v>
      </c>
      <c r="J178">
        <v>-28249.983798030717</v>
      </c>
      <c r="K178">
        <v>195477.99289505646</v>
      </c>
      <c r="L178">
        <v>-108420.5540573613</v>
      </c>
      <c r="M178">
        <v>363630.16011396697</v>
      </c>
      <c r="O178">
        <v>-17.810620971962187</v>
      </c>
      <c r="P178">
        <v>6.8040889843268122</v>
      </c>
      <c r="Q178">
        <v>2.5281395123870425</v>
      </c>
      <c r="R178">
        <v>-2.4851039147616714</v>
      </c>
      <c r="S178">
        <v>4.4517750266335021</v>
      </c>
      <c r="T178">
        <v>27.273962726901804</v>
      </c>
      <c r="V178">
        <v>13.223090886418504</v>
      </c>
      <c r="W178">
        <v>-16.248302839041457</v>
      </c>
      <c r="X178">
        <v>-2.3636072786334505</v>
      </c>
      <c r="Y178">
        <v>2.0967803784855081</v>
      </c>
      <c r="Z178">
        <v>22.510658182057355</v>
      </c>
      <c r="AA178">
        <v>90.758976856462539</v>
      </c>
      <c r="AC178">
        <v>1.2733295575886399E-3</v>
      </c>
      <c r="AD178">
        <v>8.1583926441969844E-3</v>
      </c>
      <c r="AE178">
        <v>1.2218910494338467E-2</v>
      </c>
      <c r="AF178">
        <v>1.0186057922525393E-2</v>
      </c>
      <c r="AG178">
        <v>2.1348239604776026E-2</v>
      </c>
      <c r="AH178">
        <v>0.17988406977657451</v>
      </c>
    </row>
    <row r="179" spans="1:34" x14ac:dyDescent="0.4">
      <c r="A179">
        <v>6095.9954627335528</v>
      </c>
      <c r="B179">
        <v>-18911.27729940318</v>
      </c>
      <c r="C179">
        <v>-1609.685591803184</v>
      </c>
      <c r="D179">
        <v>8539.4106245628936</v>
      </c>
      <c r="E179">
        <v>-958.27925920284997</v>
      </c>
      <c r="F179">
        <v>6843.8360631127662</v>
      </c>
      <c r="H179">
        <v>159732.20223029476</v>
      </c>
      <c r="I179">
        <v>-429228.43591470487</v>
      </c>
      <c r="J179">
        <v>-188970.77277478922</v>
      </c>
      <c r="K179">
        <v>201700.16247216502</v>
      </c>
      <c r="L179">
        <v>-106769.97257407173</v>
      </c>
      <c r="M179">
        <v>363536.81656110607</v>
      </c>
      <c r="O179">
        <v>-1.5317707921133041</v>
      </c>
      <c r="P179">
        <v>-13.018938797698757</v>
      </c>
      <c r="Q179">
        <v>-6.9582224781151636</v>
      </c>
      <c r="R179">
        <v>-1.9131995450855142</v>
      </c>
      <c r="S179">
        <v>4.58842266982316</v>
      </c>
      <c r="T179">
        <v>27.267062557155363</v>
      </c>
      <c r="V179">
        <v>7.1392501609883485</v>
      </c>
      <c r="W179">
        <v>-38.372165188865566</v>
      </c>
      <c r="X179">
        <v>-21.729655386696916</v>
      </c>
      <c r="Y179">
        <v>5.2549188782684801</v>
      </c>
      <c r="Z179">
        <v>22.544159309464575</v>
      </c>
      <c r="AA179">
        <v>90.788492226841086</v>
      </c>
      <c r="AC179">
        <v>-1.210283352357937E-3</v>
      </c>
      <c r="AD179">
        <v>-3.1701535523644346E-2</v>
      </c>
      <c r="AE179">
        <v>-2.8976861832877348E-3</v>
      </c>
      <c r="AF179">
        <v>1.3953328648908324E-2</v>
      </c>
      <c r="AG179">
        <v>2.1544468792904697E-2</v>
      </c>
      <c r="AH179">
        <v>0.17990370761747698</v>
      </c>
    </row>
    <row r="180" spans="1:34" x14ac:dyDescent="0.4">
      <c r="A180">
        <v>32053.403590561327</v>
      </c>
      <c r="B180">
        <v>-42600.019915099278</v>
      </c>
      <c r="C180">
        <v>-3960.568736579387</v>
      </c>
      <c r="D180">
        <v>8660.9672919601107</v>
      </c>
      <c r="E180">
        <v>-1007.9183485074627</v>
      </c>
      <c r="F180">
        <v>6854.1361176646897</v>
      </c>
      <c r="H180">
        <v>689052.44895474962</v>
      </c>
      <c r="I180">
        <v>-860528.16778237629</v>
      </c>
      <c r="J180">
        <v>-289120.01073103416</v>
      </c>
      <c r="K180">
        <v>202544.3580471469</v>
      </c>
      <c r="L180">
        <v>-105372.63867330211</v>
      </c>
      <c r="M180">
        <v>363424.01018481603</v>
      </c>
      <c r="O180">
        <v>15.4517056430882</v>
      </c>
      <c r="P180">
        <v>-21.437718814816677</v>
      </c>
      <c r="Q180">
        <v>-13.598045535098043</v>
      </c>
      <c r="R180">
        <v>-1.557194109603163</v>
      </c>
      <c r="S180">
        <v>4.6818858185668546</v>
      </c>
      <c r="T180">
        <v>27.261722287543432</v>
      </c>
      <c r="V180">
        <v>-19.111920038012844</v>
      </c>
      <c r="W180">
        <v>-27.841926230566159</v>
      </c>
      <c r="X180">
        <v>-33.693316406704781</v>
      </c>
      <c r="Y180">
        <v>7.178222597746446</v>
      </c>
      <c r="Z180">
        <v>22.52514507181688</v>
      </c>
      <c r="AA180">
        <v>90.81879500572046</v>
      </c>
      <c r="AC180">
        <v>-8.7207515941782384E-3</v>
      </c>
      <c r="AD180">
        <v>-4.8477813255007433E-2</v>
      </c>
      <c r="AE180">
        <v>-1.4377858505765853E-2</v>
      </c>
      <c r="AF180">
        <v>1.6126950923922384E-2</v>
      </c>
      <c r="AG180">
        <v>2.1653750840529062E-2</v>
      </c>
      <c r="AH180">
        <v>0.17991872159050007</v>
      </c>
    </row>
    <row r="181" spans="1:34" x14ac:dyDescent="0.4">
      <c r="A181">
        <v>18517.820230322533</v>
      </c>
      <c r="B181">
        <v>-28926.421692617412</v>
      </c>
      <c r="C181">
        <v>-3907.6848575982308</v>
      </c>
      <c r="D181">
        <v>8504.3315727188146</v>
      </c>
      <c r="E181">
        <v>-1053.8393458878254</v>
      </c>
      <c r="F181">
        <v>6865.7940930621207</v>
      </c>
      <c r="H181">
        <v>280332.9822243501</v>
      </c>
      <c r="I181">
        <v>-453750.77597233269</v>
      </c>
      <c r="J181">
        <v>-283636.45609382272</v>
      </c>
      <c r="K181">
        <v>198021.24794040032</v>
      </c>
      <c r="L181">
        <v>-104258.67667429947</v>
      </c>
      <c r="M181">
        <v>363291.67857570446</v>
      </c>
      <c r="O181">
        <v>-7.0627312373235842</v>
      </c>
      <c r="P181">
        <v>-6.2596430644694259</v>
      </c>
      <c r="Q181">
        <v>-14.653439738106306</v>
      </c>
      <c r="R181">
        <v>-1.4906617535761475</v>
      </c>
      <c r="S181">
        <v>4.730368661083741</v>
      </c>
      <c r="T181">
        <v>27.257955959618574</v>
      </c>
      <c r="V181">
        <v>-81.112665220530005</v>
      </c>
      <c r="W181">
        <v>17.97143052068396</v>
      </c>
      <c r="X181">
        <v>-33.707000418235225</v>
      </c>
      <c r="Y181">
        <v>7.5730604232455345</v>
      </c>
      <c r="Z181">
        <v>22.453207868473029</v>
      </c>
      <c r="AA181">
        <v>90.849872051038517</v>
      </c>
      <c r="AC181">
        <v>-3.9244449200961248E-2</v>
      </c>
      <c r="AD181">
        <v>-2.2134725124135907E-2</v>
      </c>
      <c r="AE181">
        <v>-1.7193636633610725E-2</v>
      </c>
      <c r="AF181">
        <v>1.6386082252068966E-2</v>
      </c>
      <c r="AG181">
        <v>2.1672657431419717E-2</v>
      </c>
      <c r="AH181">
        <v>0.17992907127521923</v>
      </c>
    </row>
  </sheetData>
  <phoneticPr fontId="1" type="noConversion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5FA1E32-8DFF-4E02-835B-7D90CD8F4B5A}">
  <dimension ref="A1:E181"/>
  <sheetViews>
    <sheetView workbookViewId="0">
      <selection activeCell="F21" sqref="F21"/>
    </sheetView>
  </sheetViews>
  <sheetFormatPr defaultRowHeight="13.9" x14ac:dyDescent="0.4"/>
  <sheetData>
    <row r="1" spans="1:5" x14ac:dyDescent="0.4">
      <c r="A1" t="s">
        <v>22</v>
      </c>
      <c r="B1" t="s">
        <v>23</v>
      </c>
      <c r="C1" t="s">
        <v>25</v>
      </c>
      <c r="D1" t="s">
        <v>26</v>
      </c>
      <c r="E1" t="s">
        <v>24</v>
      </c>
    </row>
    <row r="2" spans="1:5" x14ac:dyDescent="0.4">
      <c r="A2">
        <v>31121.880780345218</v>
      </c>
      <c r="B2">
        <v>256432.60503108753</v>
      </c>
      <c r="C2">
        <v>-26.683855234248242</v>
      </c>
      <c r="D2">
        <v>-14.759236493451658</v>
      </c>
      <c r="E2">
        <v>2.3386533176917634E-2</v>
      </c>
    </row>
    <row r="3" spans="1:5" x14ac:dyDescent="0.4">
      <c r="A3">
        <v>43717.848654113564</v>
      </c>
      <c r="B3">
        <v>411585.33142267115</v>
      </c>
      <c r="C3">
        <v>-19.787159537077212</v>
      </c>
      <c r="D3">
        <v>3.8895102130243133</v>
      </c>
      <c r="E3">
        <v>-1.8253782451770669E-2</v>
      </c>
    </row>
    <row r="4" spans="1:5" x14ac:dyDescent="0.4">
      <c r="A4">
        <v>40797.82859549539</v>
      </c>
      <c r="B4">
        <v>607200.90747439838</v>
      </c>
      <c r="C4">
        <v>-8.0566653442043332</v>
      </c>
      <c r="D4">
        <v>6.5453721648244692</v>
      </c>
      <c r="E4">
        <v>1.7848206164181705E-2</v>
      </c>
    </row>
    <row r="5" spans="1:5" x14ac:dyDescent="0.4">
      <c r="A5">
        <v>18946.752764624314</v>
      </c>
      <c r="B5">
        <v>148702.48663203849</v>
      </c>
      <c r="C5">
        <v>-15.375902097121582</v>
      </c>
      <c r="D5">
        <v>21.702494722243227</v>
      </c>
      <c r="E5">
        <v>9.3341317888225757E-3</v>
      </c>
    </row>
    <row r="6" spans="1:5" x14ac:dyDescent="0.4">
      <c r="A6">
        <v>-11865.160074166506</v>
      </c>
      <c r="B6">
        <v>-220020.22007346686</v>
      </c>
      <c r="C6">
        <v>-31.820357463469993</v>
      </c>
      <c r="D6">
        <v>49.744204951514106</v>
      </c>
      <c r="E6">
        <v>2.1017711484231831E-3</v>
      </c>
    </row>
    <row r="7" spans="1:5" x14ac:dyDescent="0.4">
      <c r="A7">
        <v>-37192.532018141064</v>
      </c>
      <c r="B7">
        <v>-561553.79238666443</v>
      </c>
      <c r="C7">
        <v>5.3276905818702822</v>
      </c>
      <c r="D7">
        <v>-3.9400128329632138</v>
      </c>
      <c r="E7">
        <v>-8.5762663999273559E-3</v>
      </c>
    </row>
    <row r="8" spans="1:5" x14ac:dyDescent="0.4">
      <c r="A8">
        <v>31486.971989734964</v>
      </c>
      <c r="B8">
        <v>501597.13428073685</v>
      </c>
      <c r="C8">
        <v>-3.8163465628430613</v>
      </c>
      <c r="D8">
        <v>1.9144274912809907</v>
      </c>
      <c r="E8">
        <v>2.3275251121518729E-3</v>
      </c>
    </row>
    <row r="9" spans="1:5" x14ac:dyDescent="0.4">
      <c r="A9">
        <v>-22030.711638491361</v>
      </c>
      <c r="B9">
        <v>-405299.38912321464</v>
      </c>
      <c r="C9">
        <v>2.6368372345702813</v>
      </c>
      <c r="D9">
        <v>0.21469488163517095</v>
      </c>
      <c r="E9">
        <v>4.4448168778322261E-3</v>
      </c>
    </row>
    <row r="10" spans="1:5" x14ac:dyDescent="0.4">
      <c r="A10">
        <v>-9421.6042872674388</v>
      </c>
      <c r="B10">
        <v>-154728.00979677492</v>
      </c>
      <c r="C10">
        <v>10.829434727266435</v>
      </c>
      <c r="D10">
        <v>-12.811905183709259</v>
      </c>
      <c r="E10">
        <v>-1.4750159532548185E-2</v>
      </c>
    </row>
    <row r="11" spans="1:5" x14ac:dyDescent="0.4">
      <c r="A11">
        <v>-6951.540299495603</v>
      </c>
      <c r="B11">
        <v>15814.80213113947</v>
      </c>
      <c r="C11">
        <v>43.510235568254252</v>
      </c>
      <c r="D11">
        <v>-11.985426058961691</v>
      </c>
      <c r="E11">
        <v>-3.4135266848348091E-2</v>
      </c>
    </row>
    <row r="12" spans="1:5" x14ac:dyDescent="0.4">
      <c r="A12">
        <v>-11706.011418130884</v>
      </c>
      <c r="B12">
        <v>71678.612573680381</v>
      </c>
      <c r="C12">
        <v>-1.8617014581245614</v>
      </c>
      <c r="D12">
        <v>-2.2229459421778186</v>
      </c>
      <c r="E12">
        <v>-1.6027138613624675E-2</v>
      </c>
    </row>
    <row r="13" spans="1:5" x14ac:dyDescent="0.4">
      <c r="A13">
        <v>-17839.030457088378</v>
      </c>
      <c r="B13">
        <v>22689.093207332047</v>
      </c>
      <c r="C13">
        <v>5.7149667111650286</v>
      </c>
      <c r="D13">
        <v>6.0891843536153427</v>
      </c>
      <c r="E13">
        <v>8.0537533739866978E-3</v>
      </c>
    </row>
    <row r="14" spans="1:5" x14ac:dyDescent="0.4">
      <c r="A14">
        <v>-16325.821047759997</v>
      </c>
      <c r="B14">
        <v>-72107.361291432288</v>
      </c>
      <c r="C14">
        <v>7.0282474530460561</v>
      </c>
      <c r="D14">
        <v>3.3687247754592216</v>
      </c>
      <c r="E14">
        <v>-3.8483419974972795E-2</v>
      </c>
    </row>
    <row r="15" spans="1:5" x14ac:dyDescent="0.4">
      <c r="A15">
        <v>2230.707945199707</v>
      </c>
      <c r="B15">
        <v>-110809.87872441659</v>
      </c>
      <c r="C15">
        <v>-1.2541347099572806</v>
      </c>
      <c r="D15">
        <v>-2.853295648350517</v>
      </c>
      <c r="E15">
        <v>1.2503733010495266E-2</v>
      </c>
    </row>
    <row r="16" spans="1:5" x14ac:dyDescent="0.4">
      <c r="A16">
        <v>24303.536384798615</v>
      </c>
      <c r="B16">
        <v>292563.11171456648</v>
      </c>
      <c r="C16">
        <v>0.56762270153541994</v>
      </c>
      <c r="D16">
        <v>4.4179971222245928</v>
      </c>
      <c r="E16">
        <v>-3.8718070042933145E-3</v>
      </c>
    </row>
    <row r="17" spans="1:5" x14ac:dyDescent="0.4">
      <c r="A17">
        <v>6948.9477042573944</v>
      </c>
      <c r="B17">
        <v>-174622.26011957962</v>
      </c>
      <c r="C17">
        <v>1.5688696598764527</v>
      </c>
      <c r="D17">
        <v>2.4227994431762201</v>
      </c>
      <c r="E17">
        <v>-1.1799531308829657E-2</v>
      </c>
    </row>
    <row r="18" spans="1:5" x14ac:dyDescent="0.4">
      <c r="A18">
        <v>-43771.543600751465</v>
      </c>
      <c r="B18">
        <v>-483365.26730236167</v>
      </c>
      <c r="C18">
        <v>-34.735723514157328</v>
      </c>
      <c r="D18">
        <v>29.252803490077053</v>
      </c>
      <c r="E18">
        <v>-2.5727423779136954E-3</v>
      </c>
    </row>
    <row r="19" spans="1:5" x14ac:dyDescent="0.4">
      <c r="A19">
        <v>-108977.18774906961</v>
      </c>
      <c r="B19">
        <v>-934155.57968641212</v>
      </c>
      <c r="C19">
        <v>3.0937899934869924</v>
      </c>
      <c r="D19">
        <v>-7.6908125447847162</v>
      </c>
      <c r="E19">
        <v>-4.4304008253849498E-3</v>
      </c>
    </row>
    <row r="20" spans="1:5" x14ac:dyDescent="0.4">
      <c r="A20">
        <v>123484.60716896699</v>
      </c>
      <c r="B20">
        <v>1050344.9478156837</v>
      </c>
      <c r="C20">
        <v>-5.0776879291921642</v>
      </c>
      <c r="D20">
        <v>7.8769408526799349</v>
      </c>
      <c r="E20">
        <v>3.3562844489490374E-3</v>
      </c>
    </row>
    <row r="21" spans="1:5" x14ac:dyDescent="0.4">
      <c r="A21">
        <v>-121265.18387231819</v>
      </c>
      <c r="B21">
        <v>-480081.12364670762</v>
      </c>
      <c r="C21">
        <v>17.323475557936561</v>
      </c>
      <c r="D21">
        <v>-10.251613920254993</v>
      </c>
      <c r="E21">
        <v>2.9082575981322512E-2</v>
      </c>
    </row>
    <row r="22" spans="1:5" x14ac:dyDescent="0.4">
      <c r="A22">
        <v>-104089.00908729884</v>
      </c>
      <c r="B22">
        <v>-974772.3670006895</v>
      </c>
      <c r="C22">
        <v>6.1715249476058212</v>
      </c>
      <c r="D22">
        <v>-6.4548689059884135</v>
      </c>
      <c r="E22">
        <v>4.1995744791787585E-4</v>
      </c>
    </row>
    <row r="23" spans="1:5" x14ac:dyDescent="0.4">
      <c r="A23">
        <v>-43375.292312716774</v>
      </c>
      <c r="B23">
        <v>-338588.78668849735</v>
      </c>
      <c r="C23">
        <v>-32.296951617616557</v>
      </c>
      <c r="D23">
        <v>-1.7991130898775725</v>
      </c>
      <c r="E23">
        <v>-2.4750001541502066E-2</v>
      </c>
    </row>
    <row r="24" spans="1:5" x14ac:dyDescent="0.4">
      <c r="A24">
        <v>7482.3453462404532</v>
      </c>
      <c r="B24">
        <v>241541.70279417295</v>
      </c>
      <c r="C24">
        <v>-19.829027750816433</v>
      </c>
      <c r="D24">
        <v>-2.3966959893251425</v>
      </c>
      <c r="E24">
        <v>-1.1527868161981671E-2</v>
      </c>
    </row>
    <row r="25" spans="1:5" x14ac:dyDescent="0.4">
      <c r="A25">
        <v>33224.043727989578</v>
      </c>
      <c r="B25">
        <v>501572.15857734164</v>
      </c>
      <c r="C25">
        <v>-4.8095609969520536</v>
      </c>
      <c r="D25">
        <v>3.0552068818699767</v>
      </c>
      <c r="E25">
        <v>-8.3132573712703852E-3</v>
      </c>
    </row>
    <row r="26" spans="1:5" x14ac:dyDescent="0.4">
      <c r="A26">
        <v>25497.219338470029</v>
      </c>
      <c r="B26">
        <v>267397.49732207344</v>
      </c>
      <c r="C26">
        <v>3.5533021198956884</v>
      </c>
      <c r="D26">
        <v>2.2142089401595602</v>
      </c>
      <c r="E26">
        <v>5.8842150589496316E-3</v>
      </c>
    </row>
    <row r="27" spans="1:5" x14ac:dyDescent="0.4">
      <c r="A27">
        <v>1828.4371164459417</v>
      </c>
      <c r="B27">
        <v>-269489.12503059342</v>
      </c>
      <c r="C27">
        <v>1.6980614842269524</v>
      </c>
      <c r="D27">
        <v>-2.3819476991067134E-2</v>
      </c>
      <c r="E27">
        <v>5.8378897382224048E-3</v>
      </c>
    </row>
    <row r="28" spans="1:5" x14ac:dyDescent="0.4">
      <c r="A28">
        <v>-6178.9325532044268</v>
      </c>
      <c r="B28">
        <v>198796.80893152629</v>
      </c>
      <c r="C28">
        <v>-0.74234978484844305</v>
      </c>
      <c r="D28">
        <v>-1.1678514256224064</v>
      </c>
      <c r="E28">
        <v>-2.4084827558054143E-3</v>
      </c>
    </row>
    <row r="29" spans="1:5" x14ac:dyDescent="0.4">
      <c r="A29">
        <v>1902.5288339773006</v>
      </c>
      <c r="B29">
        <v>-197172.38069713494</v>
      </c>
      <c r="C29">
        <v>0.66284563110798134</v>
      </c>
      <c r="D29">
        <v>1.9644855013855964</v>
      </c>
      <c r="E29">
        <v>-1.9825195608408263E-3</v>
      </c>
    </row>
    <row r="30" spans="1:5" x14ac:dyDescent="0.4">
      <c r="A30">
        <v>8542.6449411261965</v>
      </c>
      <c r="B30">
        <v>239498.81383536552</v>
      </c>
      <c r="C30">
        <v>-1.4259416501685962</v>
      </c>
      <c r="D30">
        <v>-2.2131695082359082</v>
      </c>
      <c r="E30">
        <v>7.0296323010222064E-3</v>
      </c>
    </row>
    <row r="31" spans="1:5" x14ac:dyDescent="0.4">
      <c r="A31">
        <v>-3959.5815586885642</v>
      </c>
      <c r="B31">
        <v>112320.44138784693</v>
      </c>
      <c r="C31">
        <v>-41.59615641092288</v>
      </c>
      <c r="D31">
        <v>10.023672010166271</v>
      </c>
      <c r="E31">
        <v>2.9811338509138263E-4</v>
      </c>
    </row>
    <row r="32" spans="1:5" x14ac:dyDescent="0.4">
      <c r="A32">
        <v>-31329.265825254439</v>
      </c>
      <c r="B32">
        <v>-393935.99465838884</v>
      </c>
      <c r="C32">
        <v>4.1628021067172432</v>
      </c>
      <c r="D32">
        <v>1.3764446199720921</v>
      </c>
      <c r="E32">
        <v>-1.3529441229402682E-2</v>
      </c>
    </row>
    <row r="33" spans="1:5" x14ac:dyDescent="0.4">
      <c r="A33">
        <v>37472.644294888778</v>
      </c>
      <c r="B33">
        <v>453020.27807781048</v>
      </c>
      <c r="C33">
        <v>-5.0215009170315863</v>
      </c>
      <c r="D33">
        <v>-0.73552912814667226</v>
      </c>
      <c r="E33">
        <v>1.3986360595316974E-2</v>
      </c>
    </row>
    <row r="34" spans="1:5" x14ac:dyDescent="0.4">
      <c r="A34">
        <v>-37966.25624632011</v>
      </c>
      <c r="B34">
        <v>-470475.20327903773</v>
      </c>
      <c r="C34">
        <v>5.0740207047832611</v>
      </c>
      <c r="D34">
        <v>0.23159353315524941</v>
      </c>
      <c r="E34">
        <v>-1.2359320540996605E-2</v>
      </c>
    </row>
    <row r="35" spans="1:5" x14ac:dyDescent="0.4">
      <c r="A35">
        <v>-11721.953871874832</v>
      </c>
      <c r="B35">
        <v>-41362.84120333544</v>
      </c>
      <c r="C35">
        <v>-20.241942861814799</v>
      </c>
      <c r="D35">
        <v>19.231472675419965</v>
      </c>
      <c r="E35">
        <v>-3.2948142044285297E-2</v>
      </c>
    </row>
    <row r="36" spans="1:5" x14ac:dyDescent="0.4">
      <c r="A36">
        <v>9990.2637722118525</v>
      </c>
      <c r="B36">
        <v>278774.21612613596</v>
      </c>
      <c r="C36">
        <v>-4.1425755178882229</v>
      </c>
      <c r="D36">
        <v>-2.2590065634378105</v>
      </c>
      <c r="E36">
        <v>-2.5793210034889782E-2</v>
      </c>
    </row>
    <row r="37" spans="1:5" x14ac:dyDescent="0.4">
      <c r="A37">
        <v>17712.340522365164</v>
      </c>
      <c r="B37">
        <v>334019.2363955371</v>
      </c>
      <c r="C37">
        <v>-1.0848017945519068</v>
      </c>
      <c r="D37">
        <v>-0.46455256725071659</v>
      </c>
      <c r="E37">
        <v>2.988055525612974E-3</v>
      </c>
    </row>
    <row r="38" spans="1:5" x14ac:dyDescent="0.4">
      <c r="A38">
        <v>8579.4326341121323</v>
      </c>
      <c r="B38">
        <v>76425.863321246288</v>
      </c>
      <c r="C38">
        <v>1.368977582909364</v>
      </c>
      <c r="D38">
        <v>0.42163597764757116</v>
      </c>
      <c r="E38">
        <v>1.1141567731800075E-2</v>
      </c>
    </row>
    <row r="39" spans="1:5" x14ac:dyDescent="0.4">
      <c r="A39">
        <v>-2757.8794008104705</v>
      </c>
      <c r="B39">
        <v>-231895.53045543819</v>
      </c>
      <c r="C39">
        <v>-3.2291921671686126</v>
      </c>
      <c r="D39">
        <v>1.7775256571949378</v>
      </c>
      <c r="E39">
        <v>-1.0735675478900793E-3</v>
      </c>
    </row>
    <row r="40" spans="1:5" x14ac:dyDescent="0.4">
      <c r="A40">
        <v>-1855.7630687052683</v>
      </c>
      <c r="B40">
        <v>204588.76892198579</v>
      </c>
      <c r="C40">
        <v>4.9373453765715221</v>
      </c>
      <c r="D40">
        <v>-2.5298028571226796</v>
      </c>
      <c r="E40">
        <v>2.4672617439151947E-3</v>
      </c>
    </row>
    <row r="41" spans="1:5" x14ac:dyDescent="0.4">
      <c r="A41">
        <v>4277.1906365564755</v>
      </c>
      <c r="B41">
        <v>-192707.46850049568</v>
      </c>
      <c r="C41">
        <v>-6.4082968278686714</v>
      </c>
      <c r="D41">
        <v>2.5539382824979655</v>
      </c>
      <c r="E41">
        <v>-4.3087955336677678E-3</v>
      </c>
    </row>
    <row r="42" spans="1:5" x14ac:dyDescent="0.4">
      <c r="A42">
        <v>6394.5730725322155</v>
      </c>
      <c r="B42">
        <v>-49356.439826108108</v>
      </c>
      <c r="C42">
        <v>18.946057148913471</v>
      </c>
      <c r="D42">
        <v>19.79757614852079</v>
      </c>
      <c r="E42">
        <v>-8.4683056722739906E-3</v>
      </c>
    </row>
    <row r="43" spans="1:5" x14ac:dyDescent="0.4">
      <c r="A43">
        <v>3629.0616837687217</v>
      </c>
      <c r="B43">
        <v>59025.829764538255</v>
      </c>
      <c r="C43">
        <v>-48.574306619873951</v>
      </c>
      <c r="D43">
        <v>31.689531635420547</v>
      </c>
      <c r="E43">
        <v>1.0410802751578865E-2</v>
      </c>
    </row>
    <row r="44" spans="1:5" x14ac:dyDescent="0.4">
      <c r="A44">
        <v>-1718.2666484390043</v>
      </c>
      <c r="B44">
        <v>120773.51192017106</v>
      </c>
      <c r="C44">
        <v>-39.044476845081057</v>
      </c>
      <c r="D44">
        <v>40.978313886211801</v>
      </c>
      <c r="E44">
        <v>3.1020878048623659E-3</v>
      </c>
    </row>
    <row r="45" spans="1:5" x14ac:dyDescent="0.4">
      <c r="A45">
        <v>-6891.3556815288193</v>
      </c>
      <c r="B45">
        <v>145489.35625091585</v>
      </c>
      <c r="C45">
        <v>-15.691594571502117</v>
      </c>
      <c r="D45">
        <v>10.659550530076501</v>
      </c>
      <c r="E45">
        <v>1.7091532682996732E-2</v>
      </c>
    </row>
    <row r="46" spans="1:5" x14ac:dyDescent="0.4">
      <c r="A46">
        <v>-9176.4924614151787</v>
      </c>
      <c r="B46">
        <v>148607.51452520283</v>
      </c>
      <c r="C46">
        <v>5.4155903759535748</v>
      </c>
      <c r="D46">
        <v>-1.9246134665651498</v>
      </c>
      <c r="E46">
        <v>7.8561430433536396E-3</v>
      </c>
    </row>
    <row r="47" spans="1:5" x14ac:dyDescent="0.4">
      <c r="A47">
        <v>-6813.1191358879087</v>
      </c>
      <c r="B47">
        <v>140952.31564514703</v>
      </c>
      <c r="C47">
        <v>-29.629228494278678</v>
      </c>
      <c r="D47">
        <v>4.8254261128680351</v>
      </c>
      <c r="E47">
        <v>-3.2912871051703832E-2</v>
      </c>
    </row>
    <row r="48" spans="1:5" x14ac:dyDescent="0.4">
      <c r="A48">
        <v>-1483.086031383124</v>
      </c>
      <c r="B48">
        <v>116439.42159505424</v>
      </c>
      <c r="C48">
        <v>-61.050181210925501</v>
      </c>
      <c r="D48">
        <v>15.969825124289065</v>
      </c>
      <c r="E48">
        <v>-5.6308242789236865E-2</v>
      </c>
    </row>
    <row r="49" spans="1:5" x14ac:dyDescent="0.4">
      <c r="A49">
        <v>4274.5686795676656</v>
      </c>
      <c r="B49">
        <v>65297.854990406217</v>
      </c>
      <c r="C49">
        <v>-42.516747566586311</v>
      </c>
      <c r="D49">
        <v>22.987986516541877</v>
      </c>
      <c r="E49">
        <v>-3.71622050190204E-2</v>
      </c>
    </row>
    <row r="50" spans="1:5" x14ac:dyDescent="0.4">
      <c r="A50">
        <v>7739.5040679681788</v>
      </c>
      <c r="B50">
        <v>-21994.556802061135</v>
      </c>
      <c r="C50">
        <v>-24.092088946274327</v>
      </c>
      <c r="D50">
        <v>10.074877248087224</v>
      </c>
      <c r="E50">
        <v>-2.2907595969455036E-2</v>
      </c>
    </row>
    <row r="51" spans="1:5" x14ac:dyDescent="0.4">
      <c r="A51">
        <v>6086.9503917909897</v>
      </c>
      <c r="B51">
        <v>-149484.52569577115</v>
      </c>
      <c r="C51">
        <v>4.3638679866031787</v>
      </c>
      <c r="D51">
        <v>1.1214051971896355</v>
      </c>
      <c r="E51">
        <v>-2.406736853360836E-3</v>
      </c>
    </row>
    <row r="52" spans="1:5" x14ac:dyDescent="0.4">
      <c r="A52">
        <v>-1334.2687384362657</v>
      </c>
      <c r="B52">
        <v>206719.05822905424</v>
      </c>
      <c r="C52">
        <v>-4.9904855386719547</v>
      </c>
      <c r="D52">
        <v>-1.8980593680893072</v>
      </c>
      <c r="E52">
        <v>1.823504993637064E-3</v>
      </c>
    </row>
    <row r="53" spans="1:5" x14ac:dyDescent="0.4">
      <c r="A53">
        <v>-7762.4688560045279</v>
      </c>
      <c r="B53">
        <v>-313415.70940310165</v>
      </c>
      <c r="C53">
        <v>5.6696757194550722</v>
      </c>
      <c r="D53">
        <v>2.5519960989718884</v>
      </c>
      <c r="E53">
        <v>-1.1024032404753636E-3</v>
      </c>
    </row>
    <row r="54" spans="1:5" x14ac:dyDescent="0.4">
      <c r="A54">
        <v>-2544.6095687157926</v>
      </c>
      <c r="B54">
        <v>-162542.04072647856</v>
      </c>
      <c r="C54">
        <v>4.3986326192155492</v>
      </c>
      <c r="D54">
        <v>5.651071438823144</v>
      </c>
      <c r="E54">
        <v>4.954999334166718E-4</v>
      </c>
    </row>
    <row r="55" spans="1:5" x14ac:dyDescent="0.4">
      <c r="A55">
        <v>13994.771390273421</v>
      </c>
      <c r="B55">
        <v>145074.78096336147</v>
      </c>
      <c r="C55">
        <v>11.629341338075454</v>
      </c>
      <c r="D55">
        <v>6.2280864616330209</v>
      </c>
      <c r="E55">
        <v>1.1555648376522338E-2</v>
      </c>
    </row>
    <row r="56" spans="1:5" x14ac:dyDescent="0.4">
      <c r="A56">
        <v>39170.298773701608</v>
      </c>
      <c r="B56">
        <v>555548.71318791644</v>
      </c>
      <c r="C56">
        <v>15.851925956600697</v>
      </c>
      <c r="D56">
        <v>-2.5462924467905812</v>
      </c>
      <c r="E56">
        <v>4.3271487738078939E-3</v>
      </c>
    </row>
    <row r="57" spans="1:5" x14ac:dyDescent="0.4">
      <c r="A57">
        <v>69647.162260961035</v>
      </c>
      <c r="B57">
        <v>1015296.3351657009</v>
      </c>
      <c r="C57">
        <v>50.914949588631551</v>
      </c>
      <c r="D57">
        <v>-9.9626951718093988</v>
      </c>
      <c r="E57">
        <v>1.3261286826995899E-2</v>
      </c>
    </row>
    <row r="58" spans="1:5" x14ac:dyDescent="0.4">
      <c r="A58">
        <v>102172.61424743677</v>
      </c>
      <c r="B58">
        <v>1475544.9800506623</v>
      </c>
      <c r="C58">
        <v>1.7319160282103101</v>
      </c>
      <c r="D58">
        <v>-22.065417688908287</v>
      </c>
      <c r="E58">
        <v>1.8634499335386478E-2</v>
      </c>
    </row>
    <row r="59" spans="1:5" x14ac:dyDescent="0.4">
      <c r="A59">
        <v>133802.10199917434</v>
      </c>
      <c r="B59">
        <v>1894461.2622918971</v>
      </c>
      <c r="C59">
        <v>16.588935734284977</v>
      </c>
      <c r="D59">
        <v>-16.338411646867446</v>
      </c>
      <c r="E59">
        <v>-7.7375540338617968E-3</v>
      </c>
    </row>
    <row r="60" spans="1:5" x14ac:dyDescent="0.4">
      <c r="A60">
        <v>160996.66493420672</v>
      </c>
      <c r="B60">
        <v>2226336.0936769815</v>
      </c>
      <c r="C60">
        <v>45.419294782813111</v>
      </c>
      <c r="D60">
        <v>-12.918218893695272</v>
      </c>
      <c r="E60">
        <v>-4.549223843267578E-3</v>
      </c>
    </row>
    <row r="61" spans="1:5" x14ac:dyDescent="0.4">
      <c r="A61">
        <v>179249.39757773749</v>
      </c>
      <c r="B61">
        <v>2415370.1519397786</v>
      </c>
      <c r="C61">
        <v>8.6901917920556784</v>
      </c>
      <c r="D61">
        <v>-2.9294736350647308</v>
      </c>
      <c r="E61">
        <v>6.822550060307896E-3</v>
      </c>
    </row>
    <row r="62" spans="1:5" x14ac:dyDescent="0.4">
      <c r="A62">
        <v>179186.87816869532</v>
      </c>
      <c r="B62">
        <v>2351075.5476210816</v>
      </c>
      <c r="C62">
        <v>11.331691786777755</v>
      </c>
      <c r="D62">
        <v>2.2526501781346275</v>
      </c>
      <c r="E62">
        <v>1.9554309985872445E-2</v>
      </c>
    </row>
    <row r="63" spans="1:5" x14ac:dyDescent="0.4">
      <c r="A63">
        <v>147937.61673988955</v>
      </c>
      <c r="B63">
        <v>1888735.0005809311</v>
      </c>
      <c r="C63">
        <v>6.6702167848298153</v>
      </c>
      <c r="D63">
        <v>0.21107221371046658</v>
      </c>
      <c r="E63">
        <v>3.1032203195368899E-2</v>
      </c>
    </row>
    <row r="64" spans="1:5" x14ac:dyDescent="0.4">
      <c r="A64">
        <v>74357.320906552937</v>
      </c>
      <c r="B64">
        <v>1413249.0818569828</v>
      </c>
      <c r="C64">
        <v>10.625983678207856</v>
      </c>
      <c r="D64">
        <v>-4.7890296305227427</v>
      </c>
      <c r="E64">
        <v>3.1241123476037545E-2</v>
      </c>
    </row>
    <row r="65" spans="1:5" x14ac:dyDescent="0.4">
      <c r="A65">
        <v>-47275.735393760224</v>
      </c>
      <c r="B65">
        <v>-624217.42805333168</v>
      </c>
      <c r="C65">
        <v>-27.479019030913168</v>
      </c>
      <c r="D65">
        <v>23.675780538298493</v>
      </c>
      <c r="E65">
        <v>1.4039686178797015E-2</v>
      </c>
    </row>
    <row r="66" spans="1:5" x14ac:dyDescent="0.4">
      <c r="A66">
        <v>-183474.86341359821</v>
      </c>
      <c r="B66">
        <v>-2352495.2525175326</v>
      </c>
      <c r="C66">
        <v>-37.183827662232332</v>
      </c>
      <c r="D66">
        <v>20.581956053800706</v>
      </c>
      <c r="E66">
        <v>1.1835171149407764E-2</v>
      </c>
    </row>
    <row r="67" spans="1:5" x14ac:dyDescent="0.4">
      <c r="A67">
        <v>-291559.28866250842</v>
      </c>
      <c r="B67">
        <v>-3775528.1701243133</v>
      </c>
      <c r="C67">
        <v>-22.358883532449955</v>
      </c>
      <c r="D67">
        <v>-0.75153424488581311</v>
      </c>
      <c r="E67">
        <v>-5.6713968752144196E-3</v>
      </c>
    </row>
    <row r="68" spans="1:5" x14ac:dyDescent="0.4">
      <c r="A68">
        <v>291283.68865353253</v>
      </c>
      <c r="B68">
        <v>3766472.0273447661</v>
      </c>
      <c r="C68">
        <v>23.652176048386085</v>
      </c>
      <c r="D68">
        <v>0.57792560063146792</v>
      </c>
      <c r="E68">
        <v>4.4225847674156018E-3</v>
      </c>
    </row>
    <row r="69" spans="1:5" x14ac:dyDescent="0.4">
      <c r="A69">
        <v>-282405.12928522786</v>
      </c>
      <c r="B69">
        <v>-3652026.1055324282</v>
      </c>
      <c r="C69">
        <v>-24.707630309876411</v>
      </c>
      <c r="D69">
        <v>0.15612504021714174</v>
      </c>
      <c r="E69">
        <v>-3.2132029651861425E-3</v>
      </c>
    </row>
    <row r="70" spans="1:5" x14ac:dyDescent="0.4">
      <c r="A70">
        <v>-189457.72817021504</v>
      </c>
      <c r="B70">
        <v>-2915260.6455310816</v>
      </c>
      <c r="C70">
        <v>-28.204560466135923</v>
      </c>
      <c r="D70">
        <v>-15.727711801966645</v>
      </c>
      <c r="E70">
        <v>-7.970606719219353E-2</v>
      </c>
    </row>
    <row r="71" spans="1:5" x14ac:dyDescent="0.4">
      <c r="A71">
        <v>-77930.683658786686</v>
      </c>
      <c r="B71">
        <v>-1587712.3149025764</v>
      </c>
      <c r="C71">
        <v>-24.59930645363492</v>
      </c>
      <c r="D71">
        <v>-9.4695640224325981</v>
      </c>
      <c r="E71">
        <v>-0.12666059081382769</v>
      </c>
    </row>
    <row r="72" spans="1:5" x14ac:dyDescent="0.4">
      <c r="A72">
        <v>28557.635635345094</v>
      </c>
      <c r="B72">
        <v>-273503.45677130192</v>
      </c>
      <c r="C72">
        <v>2.7048184152663377</v>
      </c>
      <c r="D72">
        <v>-17.560764223728384</v>
      </c>
      <c r="E72">
        <v>-0.14245729409209604</v>
      </c>
    </row>
    <row r="73" spans="1:5" x14ac:dyDescent="0.4">
      <c r="A73">
        <v>109076.40317780351</v>
      </c>
      <c r="B73">
        <v>738030.87387126405</v>
      </c>
      <c r="C73">
        <v>17.528809293316389</v>
      </c>
      <c r="D73">
        <v>-17.867977755418821</v>
      </c>
      <c r="E73">
        <v>-9.950991110616017E-2</v>
      </c>
    </row>
    <row r="74" spans="1:5" x14ac:dyDescent="0.4">
      <c r="A74">
        <v>149865.08782416268</v>
      </c>
      <c r="B74">
        <v>1269849.7988852425</v>
      </c>
      <c r="C74">
        <v>38.011499875029195</v>
      </c>
      <c r="D74">
        <v>-20.594314106018075</v>
      </c>
      <c r="E74">
        <v>-4.7869895414339114E-2</v>
      </c>
    </row>
    <row r="75" spans="1:5" x14ac:dyDescent="0.4">
      <c r="A75">
        <v>146546.90803434764</v>
      </c>
      <c r="B75">
        <v>1282123.0469532115</v>
      </c>
      <c r="C75">
        <v>43.39196838219538</v>
      </c>
      <c r="D75">
        <v>-25.995799237997758</v>
      </c>
      <c r="E75">
        <v>-2.1138037722070985E-2</v>
      </c>
    </row>
    <row r="76" spans="1:5" x14ac:dyDescent="0.4">
      <c r="A76">
        <v>99280.300496927332</v>
      </c>
      <c r="B76">
        <v>1409883.0080207856</v>
      </c>
      <c r="C76">
        <v>30.089940933951002</v>
      </c>
      <c r="D76">
        <v>-11.574516762666837</v>
      </c>
      <c r="E76">
        <v>8.2261893655390887E-4</v>
      </c>
    </row>
    <row r="77" spans="1:5" x14ac:dyDescent="0.4">
      <c r="A77">
        <v>15481.738110958178</v>
      </c>
      <c r="B77">
        <v>-48697.725795391671</v>
      </c>
      <c r="C77">
        <v>-5.2864789612227758</v>
      </c>
      <c r="D77">
        <v>-2.2493437830346505</v>
      </c>
      <c r="E77">
        <v>2.4077758880993454E-3</v>
      </c>
    </row>
    <row r="78" spans="1:5" x14ac:dyDescent="0.4">
      <c r="A78">
        <v>-62431.436479726588</v>
      </c>
      <c r="B78">
        <v>-853080.00889123953</v>
      </c>
      <c r="C78">
        <v>-32.341976811076329</v>
      </c>
      <c r="D78">
        <v>13.892527525936149</v>
      </c>
      <c r="E78">
        <v>5.2923147227466813E-3</v>
      </c>
    </row>
    <row r="79" spans="1:5" x14ac:dyDescent="0.4">
      <c r="A79">
        <v>-54647.779780978592</v>
      </c>
      <c r="B79">
        <v>-806462.20265997038</v>
      </c>
      <c r="C79">
        <v>-34.13463887964086</v>
      </c>
      <c r="D79">
        <v>1.9826466597784709</v>
      </c>
      <c r="E79">
        <v>-1.5908199420360741E-2</v>
      </c>
    </row>
    <row r="80" spans="1:5" x14ac:dyDescent="0.4">
      <c r="A80">
        <v>42393.877661441322</v>
      </c>
      <c r="B80">
        <v>566164.98467476515</v>
      </c>
      <c r="C80">
        <v>29.869100510072098</v>
      </c>
      <c r="D80">
        <v>-11.137556983751862</v>
      </c>
      <c r="E80">
        <v>-9.3510928864322072E-3</v>
      </c>
    </row>
    <row r="81" spans="1:5" x14ac:dyDescent="0.4">
      <c r="A81">
        <v>-35070.295416160552</v>
      </c>
      <c r="B81">
        <v>-471684.41141126986</v>
      </c>
      <c r="C81">
        <v>-26.00351256038584</v>
      </c>
      <c r="D81">
        <v>8.6194805251559412</v>
      </c>
      <c r="E81">
        <v>1.1269871501175449E-2</v>
      </c>
    </row>
    <row r="82" spans="1:5" x14ac:dyDescent="0.4">
      <c r="A82">
        <v>763.75510436698323</v>
      </c>
      <c r="B82">
        <v>130.06502414696479</v>
      </c>
      <c r="C82">
        <v>13.605078770476483</v>
      </c>
      <c r="D82">
        <v>0.41815667750358598</v>
      </c>
      <c r="E82">
        <v>-4.1408882402064091E-3</v>
      </c>
    </row>
    <row r="83" spans="1:5" x14ac:dyDescent="0.4">
      <c r="A83">
        <v>15110.130681433511</v>
      </c>
      <c r="B83">
        <v>247399.75718367906</v>
      </c>
      <c r="C83">
        <v>-15.735589855292085</v>
      </c>
      <c r="D83">
        <v>7.5188579769725363</v>
      </c>
      <c r="E83">
        <v>-2.6423273803046425E-2</v>
      </c>
    </row>
    <row r="84" spans="1:5" x14ac:dyDescent="0.4">
      <c r="A84">
        <v>13098.224535535666</v>
      </c>
      <c r="B84">
        <v>277950.16571008007</v>
      </c>
      <c r="C84">
        <v>8.304979559795644</v>
      </c>
      <c r="D84">
        <v>0.67005860908007708</v>
      </c>
      <c r="E84">
        <v>-1.1176590373518739E-2</v>
      </c>
    </row>
    <row r="85" spans="1:5" x14ac:dyDescent="0.4">
      <c r="A85">
        <v>4404.4428929356545</v>
      </c>
      <c r="B85">
        <v>147689.05009461794</v>
      </c>
      <c r="C85">
        <v>9.4093595980403286</v>
      </c>
      <c r="D85">
        <v>5.622611280183178</v>
      </c>
      <c r="E85">
        <v>4.5976444973330009E-3</v>
      </c>
    </row>
    <row r="86" spans="1:5" x14ac:dyDescent="0.4">
      <c r="A86">
        <v>-3521.0009531941496</v>
      </c>
      <c r="B86">
        <v>-78168.36411320878</v>
      </c>
      <c r="C86">
        <v>5.0935221757434404</v>
      </c>
      <c r="D86">
        <v>12.463702879948471</v>
      </c>
      <c r="E86">
        <v>7.1197930138323824E-3</v>
      </c>
    </row>
    <row r="87" spans="1:5" x14ac:dyDescent="0.4">
      <c r="A87">
        <v>-2829.9617765560806</v>
      </c>
      <c r="B87">
        <v>-256034.72479088022</v>
      </c>
      <c r="C87">
        <v>4.8343221724658942</v>
      </c>
      <c r="D87">
        <v>-7.6977660764872686</v>
      </c>
      <c r="E87">
        <v>4.815228335773785E-3</v>
      </c>
    </row>
    <row r="88" spans="1:5" x14ac:dyDescent="0.4">
      <c r="A88">
        <v>6734.7805495727689</v>
      </c>
      <c r="B88">
        <v>311124.6971175237</v>
      </c>
      <c r="C88">
        <v>-4.6845926517545733</v>
      </c>
      <c r="D88">
        <v>7.8858235976727888</v>
      </c>
      <c r="E88">
        <v>-2.5934911445645746E-3</v>
      </c>
    </row>
    <row r="89" spans="1:5" x14ac:dyDescent="0.4">
      <c r="A89">
        <v>4329.2640869756433</v>
      </c>
      <c r="B89">
        <v>-282323.41669974528</v>
      </c>
      <c r="C89">
        <v>9.4445871748270847</v>
      </c>
      <c r="D89">
        <v>-3.1310965268255275</v>
      </c>
      <c r="E89">
        <v>-3.0438270496183245E-3</v>
      </c>
    </row>
    <row r="90" spans="1:5" x14ac:dyDescent="0.4">
      <c r="A90">
        <v>-10148.735608245617</v>
      </c>
      <c r="B90">
        <v>-376300.18418977072</v>
      </c>
      <c r="C90">
        <v>-0.53151788175447656</v>
      </c>
      <c r="D90">
        <v>26.933729985950436</v>
      </c>
      <c r="E90">
        <v>-1.4285636870491397E-2</v>
      </c>
    </row>
    <row r="91" spans="1:5" x14ac:dyDescent="0.4">
      <c r="A91">
        <v>-32780.404826893959</v>
      </c>
      <c r="B91">
        <v>-577323.471492977</v>
      </c>
      <c r="C91">
        <v>-4.5618543900487598</v>
      </c>
      <c r="D91">
        <v>-6.4571488913781048</v>
      </c>
      <c r="E91">
        <v>-3.0724241083852308E-4</v>
      </c>
    </row>
    <row r="92" spans="1:5" x14ac:dyDescent="0.4">
      <c r="A92">
        <v>42243.000134520582</v>
      </c>
      <c r="B92">
        <v>649031.13995065494</v>
      </c>
      <c r="C92">
        <v>6.1090398770501251</v>
      </c>
      <c r="D92">
        <v>6.8665302020382111</v>
      </c>
      <c r="E92">
        <v>-2.7672818022013183E-3</v>
      </c>
    </row>
    <row r="93" spans="1:5" x14ac:dyDescent="0.4">
      <c r="A93">
        <v>-19444.815977139242</v>
      </c>
      <c r="B93">
        <v>430464.66640144662</v>
      </c>
      <c r="C93">
        <v>9.6469684027664684</v>
      </c>
      <c r="D93">
        <v>-6.4606834012684269</v>
      </c>
      <c r="E93">
        <v>3.8958319042651464E-2</v>
      </c>
    </row>
    <row r="94" spans="1:5" x14ac:dyDescent="0.4">
      <c r="A94">
        <v>-36812.317106569921</v>
      </c>
      <c r="B94">
        <v>-614195.53372582234</v>
      </c>
      <c r="C94">
        <v>-5.1152552217330607</v>
      </c>
      <c r="D94">
        <v>-7.1998781528370408</v>
      </c>
      <c r="E94">
        <v>2.9852230370475555E-3</v>
      </c>
    </row>
    <row r="95" spans="1:5" x14ac:dyDescent="0.4">
      <c r="A95">
        <v>-14158.871158478189</v>
      </c>
      <c r="B95">
        <v>-197677.63681728853</v>
      </c>
      <c r="C95">
        <v>-32.699686503014966</v>
      </c>
      <c r="D95">
        <v>7.2779545981079643</v>
      </c>
      <c r="E95">
        <v>-3.6809580501224654E-2</v>
      </c>
    </row>
    <row r="96" spans="1:5" x14ac:dyDescent="0.4">
      <c r="A96">
        <v>5239.1740793226336</v>
      </c>
      <c r="B96">
        <v>184428.52621093814</v>
      </c>
      <c r="C96">
        <v>-23.47670480717591</v>
      </c>
      <c r="D96">
        <v>3.447522719299712</v>
      </c>
      <c r="E96">
        <v>-2.8687355051902324E-2</v>
      </c>
    </row>
    <row r="97" spans="1:5" x14ac:dyDescent="0.4">
      <c r="A97">
        <v>13992.780972226134</v>
      </c>
      <c r="B97">
        <v>333332.65882810391</v>
      </c>
      <c r="C97">
        <v>-0.96123263458401575</v>
      </c>
      <c r="D97">
        <v>8.1534930624647011</v>
      </c>
      <c r="E97">
        <v>-7.2006390215266234E-3</v>
      </c>
    </row>
    <row r="98" spans="1:5" x14ac:dyDescent="0.4">
      <c r="A98">
        <v>8763.7415549824746</v>
      </c>
      <c r="B98">
        <v>140540.75883791715</v>
      </c>
      <c r="C98">
        <v>4.510046864821212</v>
      </c>
      <c r="D98">
        <v>7.3335601480179839</v>
      </c>
      <c r="E98">
        <v>3.6334196932325206E-3</v>
      </c>
    </row>
    <row r="99" spans="1:5" x14ac:dyDescent="0.4">
      <c r="A99">
        <v>-1077.4158057208792</v>
      </c>
      <c r="B99">
        <v>-205274.37127518991</v>
      </c>
      <c r="C99">
        <v>2.8680300634287756</v>
      </c>
      <c r="D99">
        <v>-5.5034386370663153</v>
      </c>
      <c r="E99">
        <v>4.3970351035372236E-3</v>
      </c>
    </row>
    <row r="100" spans="1:5" x14ac:dyDescent="0.4">
      <c r="A100">
        <v>-1566.2384202658636</v>
      </c>
      <c r="B100">
        <v>167396.87145833604</v>
      </c>
      <c r="C100">
        <v>-4.7755380158958367</v>
      </c>
      <c r="D100">
        <v>3.8748874927199548</v>
      </c>
      <c r="E100">
        <v>-2.1680699194751491E-3</v>
      </c>
    </row>
    <row r="101" spans="1:5" x14ac:dyDescent="0.4">
      <c r="A101">
        <v>-1054.7680789597621</v>
      </c>
      <c r="B101">
        <v>-4526.780467437542</v>
      </c>
      <c r="C101">
        <v>21.666807818931552</v>
      </c>
      <c r="D101">
        <v>-15.983862880173655</v>
      </c>
      <c r="E101">
        <v>-1.082307896819865E-2</v>
      </c>
    </row>
    <row r="102" spans="1:5" x14ac:dyDescent="0.4">
      <c r="A102">
        <v>1053.0875581431342</v>
      </c>
      <c r="B102">
        <v>-144566.68055634992</v>
      </c>
      <c r="C102">
        <v>10.618459336121669</v>
      </c>
      <c r="D102">
        <v>-0.71237695555310498</v>
      </c>
      <c r="E102">
        <v>-6.4911683597582831E-4</v>
      </c>
    </row>
    <row r="103" spans="1:5" x14ac:dyDescent="0.4">
      <c r="A103">
        <v>1097.366967963899</v>
      </c>
      <c r="B103">
        <v>34124.440233301808</v>
      </c>
      <c r="C103">
        <v>23.937886594696227</v>
      </c>
      <c r="D103">
        <v>-28.306643608276239</v>
      </c>
      <c r="E103">
        <v>-1.9438743412097141E-3</v>
      </c>
    </row>
    <row r="104" spans="1:5" x14ac:dyDescent="0.4">
      <c r="A104">
        <v>174.22939632700866</v>
      </c>
      <c r="B104">
        <v>105154.41658996971</v>
      </c>
      <c r="C104">
        <v>-21.854474235241309</v>
      </c>
      <c r="D104">
        <v>2.5912727774593076</v>
      </c>
      <c r="E104">
        <v>-1.002856922442123E-3</v>
      </c>
    </row>
    <row r="105" spans="1:5" x14ac:dyDescent="0.4">
      <c r="A105">
        <v>1069.7170782074209</v>
      </c>
      <c r="B105">
        <v>59862.565165258391</v>
      </c>
      <c r="C105">
        <v>-60.165675331237026</v>
      </c>
      <c r="D105">
        <v>20.853816339026007</v>
      </c>
      <c r="E105">
        <v>-5.3384258893296394E-3</v>
      </c>
    </row>
    <row r="106" spans="1:5" x14ac:dyDescent="0.4">
      <c r="A106">
        <v>1155.1747782176733</v>
      </c>
      <c r="B106">
        <v>-69328.376402247741</v>
      </c>
      <c r="C106">
        <v>31.688782368074691</v>
      </c>
      <c r="D106">
        <v>-7.2441479769129016</v>
      </c>
      <c r="E106">
        <v>5.5799791067688356E-3</v>
      </c>
    </row>
    <row r="107" spans="1:5" x14ac:dyDescent="0.4">
      <c r="A107">
        <v>-1666.3548514800011</v>
      </c>
      <c r="B107">
        <v>76226.388380615172</v>
      </c>
      <c r="C107">
        <v>-30.518836012982142</v>
      </c>
      <c r="D107">
        <v>8.6372322681844462</v>
      </c>
      <c r="E107">
        <v>-7.0338522290975007E-3</v>
      </c>
    </row>
    <row r="108" spans="1:5" x14ac:dyDescent="0.4">
      <c r="A108">
        <v>-4100.3997109649054</v>
      </c>
      <c r="B108">
        <v>-60179.83687640664</v>
      </c>
      <c r="C108">
        <v>17.43647061576527</v>
      </c>
      <c r="D108">
        <v>-18.786978842488946</v>
      </c>
      <c r="E108">
        <v>-2.1182755621546949E-3</v>
      </c>
    </row>
    <row r="109" spans="1:5" x14ac:dyDescent="0.4">
      <c r="A109">
        <v>-2295.3036523761007</v>
      </c>
      <c r="B109">
        <v>-213329.75107778693</v>
      </c>
      <c r="C109">
        <v>21.245632504360582</v>
      </c>
      <c r="D109">
        <v>-10.116791413512473</v>
      </c>
      <c r="E109">
        <v>6.3678515796315605E-3</v>
      </c>
    </row>
    <row r="110" spans="1:5" x14ac:dyDescent="0.4">
      <c r="A110">
        <v>5856.6462844503376</v>
      </c>
      <c r="B110">
        <v>-159238.84845984998</v>
      </c>
      <c r="C110">
        <v>35.94760121609859</v>
      </c>
      <c r="D110">
        <v>-8.6033399642482333</v>
      </c>
      <c r="E110">
        <v>1.9171900540450003E-2</v>
      </c>
    </row>
    <row r="111" spans="1:5" x14ac:dyDescent="0.4">
      <c r="A111">
        <v>16066.028943469037</v>
      </c>
      <c r="B111">
        <v>-40424.743594526466</v>
      </c>
      <c r="C111">
        <v>34.488205812656233</v>
      </c>
      <c r="D111">
        <v>-10.981556024084398</v>
      </c>
      <c r="E111">
        <v>1.2456003042773731E-2</v>
      </c>
    </row>
    <row r="112" spans="1:5" x14ac:dyDescent="0.4">
      <c r="A112">
        <v>22648.349009264453</v>
      </c>
      <c r="B112">
        <v>657708.38697979134</v>
      </c>
      <c r="C112">
        <v>3.8453588419821303</v>
      </c>
      <c r="D112">
        <v>7.8846475366361881</v>
      </c>
      <c r="E112">
        <v>5.4535710294330287E-4</v>
      </c>
    </row>
    <row r="113" spans="1:5" x14ac:dyDescent="0.4">
      <c r="A113">
        <v>10436.883773526757</v>
      </c>
      <c r="B113">
        <v>-156654.27572147382</v>
      </c>
      <c r="C113">
        <v>-32.560902948220942</v>
      </c>
      <c r="D113">
        <v>28.926901652645469</v>
      </c>
      <c r="E113">
        <v>-1.7565663759772726E-2</v>
      </c>
    </row>
    <row r="114" spans="1:5" x14ac:dyDescent="0.4">
      <c r="A114">
        <v>-11294.65043189527</v>
      </c>
      <c r="B114">
        <v>-657701.49310540291</v>
      </c>
      <c r="C114">
        <v>-48.681085652768672</v>
      </c>
      <c r="D114">
        <v>5.4280649111632924</v>
      </c>
      <c r="E114">
        <v>-2.7243134474798605E-2</v>
      </c>
    </row>
    <row r="115" spans="1:5" x14ac:dyDescent="0.4">
      <c r="A115">
        <v>-37694.267731097701</v>
      </c>
      <c r="B115">
        <v>-1174939.0057846964</v>
      </c>
      <c r="C115">
        <v>-40.67206126571827</v>
      </c>
      <c r="D115">
        <v>6.3671753000655507</v>
      </c>
      <c r="E115">
        <v>-2.9952161939157732E-2</v>
      </c>
    </row>
    <row r="116" spans="1:5" x14ac:dyDescent="0.4">
      <c r="A116">
        <v>-60097.85146746799</v>
      </c>
      <c r="B116">
        <v>-1338913.9204890963</v>
      </c>
      <c r="C116">
        <v>-30.746215109032004</v>
      </c>
      <c r="D116">
        <v>-1.9507806067424931</v>
      </c>
      <c r="E116">
        <v>-1.054262229861762E-2</v>
      </c>
    </row>
    <row r="117" spans="1:5" x14ac:dyDescent="0.4">
      <c r="A117">
        <v>64953.087225185453</v>
      </c>
      <c r="B117">
        <v>1421764.0464813542</v>
      </c>
      <c r="C117">
        <v>33.965573610203741</v>
      </c>
      <c r="D117">
        <v>-3.4202941943754062E-2</v>
      </c>
      <c r="E117">
        <v>1.195394512097674E-2</v>
      </c>
    </row>
    <row r="118" spans="1:5" x14ac:dyDescent="0.4">
      <c r="A118">
        <v>-66313.189868657821</v>
      </c>
      <c r="B118">
        <v>-1434824.953749924</v>
      </c>
      <c r="C118">
        <v>-35.087870473108978</v>
      </c>
      <c r="D118">
        <v>1.821917934273062</v>
      </c>
      <c r="E118">
        <v>-1.2229632206313457E-2</v>
      </c>
    </row>
    <row r="119" spans="1:5" x14ac:dyDescent="0.4">
      <c r="A119">
        <v>-49260.232851814158</v>
      </c>
      <c r="B119">
        <v>-1151675.7668552082</v>
      </c>
      <c r="C119">
        <v>8.592438917589984</v>
      </c>
      <c r="D119">
        <v>2.4332662276889643</v>
      </c>
      <c r="E119">
        <v>-5.0661253950985696E-2</v>
      </c>
    </row>
    <row r="120" spans="1:5" x14ac:dyDescent="0.4">
      <c r="A120">
        <v>-27760.654025829037</v>
      </c>
      <c r="B120">
        <v>-948923.7300897087</v>
      </c>
      <c r="C120">
        <v>-10.973151322153852</v>
      </c>
      <c r="D120">
        <v>8.1713421620391529</v>
      </c>
      <c r="E120">
        <v>-5.509866205790153E-2</v>
      </c>
    </row>
    <row r="121" spans="1:5" x14ac:dyDescent="0.4">
      <c r="A121">
        <v>-6432.2229149102232</v>
      </c>
      <c r="B121">
        <v>-751594.54840075667</v>
      </c>
      <c r="C121">
        <v>10.599014766597582</v>
      </c>
      <c r="D121">
        <v>7.3941403895710867</v>
      </c>
      <c r="E121">
        <v>-2.6611839689089669E-2</v>
      </c>
    </row>
    <row r="122" spans="1:5" x14ac:dyDescent="0.4">
      <c r="A122">
        <v>10433.15560150077</v>
      </c>
      <c r="B122">
        <v>-425811.12851299962</v>
      </c>
      <c r="C122">
        <v>16.511503942384675</v>
      </c>
      <c r="D122">
        <v>11.901492010126521</v>
      </c>
      <c r="E122">
        <v>-4.5163847154907517E-3</v>
      </c>
    </row>
    <row r="123" spans="1:5" x14ac:dyDescent="0.4">
      <c r="A123">
        <v>19500.894875044232</v>
      </c>
      <c r="B123">
        <v>-239984.21704870751</v>
      </c>
      <c r="C123">
        <v>26.646591577906822</v>
      </c>
      <c r="D123">
        <v>2.0804929631321727</v>
      </c>
      <c r="E123">
        <v>8.2025831417259099E-3</v>
      </c>
    </row>
    <row r="124" spans="1:5" x14ac:dyDescent="0.4">
      <c r="A124">
        <v>23276.686617483749</v>
      </c>
      <c r="B124">
        <v>541881.87160884321</v>
      </c>
      <c r="C124">
        <v>19.266946676228518</v>
      </c>
      <c r="D124">
        <v>-6.0406724789603814</v>
      </c>
      <c r="E124">
        <v>7.402701509237092E-3</v>
      </c>
    </row>
    <row r="125" spans="1:5" x14ac:dyDescent="0.4">
      <c r="A125">
        <v>13129.616880683439</v>
      </c>
      <c r="B125">
        <v>-78135.727320315578</v>
      </c>
      <c r="C125">
        <v>-18.463751097875573</v>
      </c>
      <c r="D125">
        <v>16.554694431560677</v>
      </c>
      <c r="E125">
        <v>-4.0828189250161542E-3</v>
      </c>
    </row>
    <row r="126" spans="1:5" x14ac:dyDescent="0.4">
      <c r="A126">
        <v>3889.4668929289764</v>
      </c>
      <c r="B126">
        <v>-102353.55061229864</v>
      </c>
      <c r="C126">
        <v>-22.027880081553757</v>
      </c>
      <c r="D126">
        <v>38.625832896031028</v>
      </c>
      <c r="E126">
        <v>-1.3009966667866744E-2</v>
      </c>
    </row>
    <row r="127" spans="1:5" x14ac:dyDescent="0.4">
      <c r="A127">
        <v>-3516.7333705705141</v>
      </c>
      <c r="B127">
        <v>-114722.71296953638</v>
      </c>
      <c r="C127">
        <v>-10.735188322196167</v>
      </c>
      <c r="D127">
        <v>1.1181586388503946</v>
      </c>
      <c r="E127">
        <v>-9.8291493107146403E-3</v>
      </c>
    </row>
    <row r="128" spans="1:5" x14ac:dyDescent="0.4">
      <c r="A128">
        <v>-6255.1945947034292</v>
      </c>
      <c r="B128">
        <v>-63263.959376459599</v>
      </c>
      <c r="C128">
        <v>28.531848836344139</v>
      </c>
      <c r="D128">
        <v>13.600054094737857</v>
      </c>
      <c r="E128">
        <v>-1.8334539995511338E-3</v>
      </c>
    </row>
    <row r="129" spans="1:5" x14ac:dyDescent="0.4">
      <c r="A129">
        <v>-4850.1316374695507</v>
      </c>
      <c r="B129">
        <v>9346.7449785648278</v>
      </c>
      <c r="C129">
        <v>8.5815346948354012</v>
      </c>
      <c r="D129">
        <v>-0.19012058327032746</v>
      </c>
      <c r="E129">
        <v>1.2904899035114145E-2</v>
      </c>
    </row>
    <row r="130" spans="1:5" x14ac:dyDescent="0.4">
      <c r="A130">
        <v>-1764.7842998041594</v>
      </c>
      <c r="B130">
        <v>-86358.267383769868</v>
      </c>
      <c r="C130">
        <v>-25.628170335223217</v>
      </c>
      <c r="D130">
        <v>15.26842337351188</v>
      </c>
      <c r="E130">
        <v>-1.4482816742807927E-3</v>
      </c>
    </row>
    <row r="131" spans="1:5" x14ac:dyDescent="0.4">
      <c r="A131">
        <v>2456.7794851887188</v>
      </c>
      <c r="B131">
        <v>-182921.84049112926</v>
      </c>
      <c r="C131">
        <v>-8.5491521705253462</v>
      </c>
      <c r="D131">
        <v>-0.86145095796582294</v>
      </c>
      <c r="E131">
        <v>-1.504833601434195E-2</v>
      </c>
    </row>
    <row r="132" spans="1:5" x14ac:dyDescent="0.4">
      <c r="A132">
        <v>6532.6045329701992</v>
      </c>
      <c r="B132">
        <v>-163811.26841743721</v>
      </c>
      <c r="C132">
        <v>-32.918581374599881</v>
      </c>
      <c r="D132">
        <v>22.965811771002606</v>
      </c>
      <c r="E132">
        <v>-2.2867612266161321E-2</v>
      </c>
    </row>
    <row r="133" spans="1:5" x14ac:dyDescent="0.4">
      <c r="A133">
        <v>10362.866474294722</v>
      </c>
      <c r="B133">
        <v>-54369.138303800668</v>
      </c>
      <c r="C133">
        <v>-24.753473787953208</v>
      </c>
      <c r="D133">
        <v>19.866964188472313</v>
      </c>
      <c r="E133">
        <v>-1.0158601143860479E-2</v>
      </c>
    </row>
    <row r="134" spans="1:5" x14ac:dyDescent="0.4">
      <c r="A134">
        <v>13559.319194049696</v>
      </c>
      <c r="B134">
        <v>96395.456121512441</v>
      </c>
      <c r="C134">
        <v>-17.350590422472337</v>
      </c>
      <c r="D134">
        <v>2.9909163402922903</v>
      </c>
      <c r="E134">
        <v>-9.419125490929596E-3</v>
      </c>
    </row>
    <row r="135" spans="1:5" x14ac:dyDescent="0.4">
      <c r="A135">
        <v>15356.49691289473</v>
      </c>
      <c r="B135">
        <v>243899.1610329606</v>
      </c>
      <c r="C135">
        <v>-12.157046785593755</v>
      </c>
      <c r="D135">
        <v>-16.51162332933152</v>
      </c>
      <c r="E135">
        <v>1.063364140421833E-3</v>
      </c>
    </row>
    <row r="136" spans="1:5" x14ac:dyDescent="0.4">
      <c r="A136">
        <v>15616.52385584996</v>
      </c>
      <c r="B136">
        <v>936842.38250019215</v>
      </c>
      <c r="C136">
        <v>8.951630473901254</v>
      </c>
      <c r="D136">
        <v>-9.2590487715541183</v>
      </c>
      <c r="E136">
        <v>5.6612388348286956E-3</v>
      </c>
    </row>
    <row r="137" spans="1:5" x14ac:dyDescent="0.4">
      <c r="A137">
        <v>5607.9570898940283</v>
      </c>
      <c r="B137">
        <v>159219.66494845471</v>
      </c>
      <c r="C137">
        <v>41.171567262697245</v>
      </c>
      <c r="D137">
        <v>-11.722166526592332</v>
      </c>
      <c r="E137">
        <v>2.0761097856343596E-2</v>
      </c>
    </row>
    <row r="138" spans="1:5" x14ac:dyDescent="0.4">
      <c r="A138">
        <v>-6050.7603598389978</v>
      </c>
      <c r="B138">
        <v>-315787.73069886176</v>
      </c>
      <c r="C138">
        <v>73.26219926855569</v>
      </c>
      <c r="D138">
        <v>-3.9970351712062726</v>
      </c>
      <c r="E138">
        <v>3.9192517187381128E-2</v>
      </c>
    </row>
    <row r="139" spans="1:5" x14ac:dyDescent="0.4">
      <c r="A139">
        <v>-17085.6938330507</v>
      </c>
      <c r="B139">
        <v>-925063.37506050919</v>
      </c>
      <c r="C139">
        <v>0.36779144883300285</v>
      </c>
      <c r="D139">
        <v>12.451019599463576</v>
      </c>
      <c r="E139">
        <v>7.2625536464432441E-3</v>
      </c>
    </row>
    <row r="140" spans="1:5" x14ac:dyDescent="0.4">
      <c r="A140">
        <v>13705.29227358879</v>
      </c>
      <c r="B140">
        <v>764918.07929570088</v>
      </c>
      <c r="C140">
        <v>-5.4504313705249388</v>
      </c>
      <c r="D140">
        <v>-11.496158402621903</v>
      </c>
      <c r="E140">
        <v>-1.1071920361930648E-2</v>
      </c>
    </row>
    <row r="141" spans="1:5" x14ac:dyDescent="0.4">
      <c r="A141">
        <v>-8597.4302219584042</v>
      </c>
      <c r="B141">
        <v>-556174.94804724422</v>
      </c>
      <c r="C141">
        <v>10.450554096030611</v>
      </c>
      <c r="D141">
        <v>9.4874089200525908</v>
      </c>
      <c r="E141">
        <v>1.3418830609351978E-2</v>
      </c>
    </row>
    <row r="142" spans="1:5" x14ac:dyDescent="0.4">
      <c r="A142">
        <v>2877.2749493910574</v>
      </c>
      <c r="B142">
        <v>360817.65516318165</v>
      </c>
      <c r="C142">
        <v>-13.943590665821141</v>
      </c>
      <c r="D142">
        <v>-7.0250382827954159</v>
      </c>
      <c r="E142">
        <v>-1.3586797276310155E-2</v>
      </c>
    </row>
    <row r="143" spans="1:5" x14ac:dyDescent="0.4">
      <c r="A143">
        <v>2069.3031324996259</v>
      </c>
      <c r="B143">
        <v>300225.74219657941</v>
      </c>
      <c r="C143">
        <v>-4.764288607002011</v>
      </c>
      <c r="D143">
        <v>-2.9785814356484823</v>
      </c>
      <c r="E143">
        <v>-2.2377793628876791E-2</v>
      </c>
    </row>
    <row r="144" spans="1:5" x14ac:dyDescent="0.4">
      <c r="A144">
        <v>-6680.9319439361479</v>
      </c>
      <c r="B144">
        <v>224613.3711960779</v>
      </c>
      <c r="C144">
        <v>5.4464993068451619</v>
      </c>
      <c r="D144">
        <v>-0.85522652851172354</v>
      </c>
      <c r="E144">
        <v>9.1536317563459847E-3</v>
      </c>
    </row>
    <row r="145" spans="1:5" x14ac:dyDescent="0.4">
      <c r="A145">
        <v>-12570.044955761203</v>
      </c>
      <c r="B145">
        <v>51087.359861932593</v>
      </c>
      <c r="C145">
        <v>9.091366958438563</v>
      </c>
      <c r="D145">
        <v>5.8673183940198834</v>
      </c>
      <c r="E145">
        <v>1.5603697666705919E-2</v>
      </c>
    </row>
    <row r="146" spans="1:5" x14ac:dyDescent="0.4">
      <c r="A146">
        <v>-9384.7997529059339</v>
      </c>
      <c r="B146">
        <v>-132031.16293187905</v>
      </c>
      <c r="C146">
        <v>4.928820022239</v>
      </c>
      <c r="D146">
        <v>12.303928471170181</v>
      </c>
      <c r="E146">
        <v>1.0951772482822574E-2</v>
      </c>
    </row>
    <row r="147" spans="1:5" x14ac:dyDescent="0.4">
      <c r="A147">
        <v>446.18562529516441</v>
      </c>
      <c r="B147">
        <v>-227717.7804929546</v>
      </c>
      <c r="C147">
        <v>4.4191892240543993</v>
      </c>
      <c r="D147">
        <v>-0.57222494588995398</v>
      </c>
      <c r="E147">
        <v>-9.8294644719724576E-4</v>
      </c>
    </row>
    <row r="148" spans="1:5" x14ac:dyDescent="0.4">
      <c r="A148">
        <v>9425.79024470285</v>
      </c>
      <c r="B148">
        <v>349456.03440187912</v>
      </c>
      <c r="C148">
        <v>1.0630991063744679</v>
      </c>
      <c r="D148">
        <v>0.34118543697392734</v>
      </c>
      <c r="E148">
        <v>2.2047224605569083E-3</v>
      </c>
    </row>
    <row r="149" spans="1:5" x14ac:dyDescent="0.4">
      <c r="A149">
        <v>-6930.9395012421919</v>
      </c>
      <c r="B149">
        <v>-256600.29193848744</v>
      </c>
      <c r="C149">
        <v>19.338319961976943</v>
      </c>
      <c r="D149">
        <v>-9.7792182979483311</v>
      </c>
      <c r="E149">
        <v>-2.7346264688343476E-3</v>
      </c>
    </row>
    <row r="150" spans="1:5" x14ac:dyDescent="0.4">
      <c r="A150">
        <v>-34774.113144438794</v>
      </c>
      <c r="B150">
        <v>-638936.77936167689</v>
      </c>
      <c r="C150">
        <v>-12.313816082244609</v>
      </c>
      <c r="D150">
        <v>1.0298133036816475</v>
      </c>
      <c r="E150">
        <v>-2.6932122369927611E-4</v>
      </c>
    </row>
    <row r="151" spans="1:5" x14ac:dyDescent="0.4">
      <c r="A151">
        <v>44578.862915097954</v>
      </c>
      <c r="B151">
        <v>750242.81552103674</v>
      </c>
      <c r="C151">
        <v>16.080851462891321</v>
      </c>
      <c r="D151">
        <v>-1.2547868514723937</v>
      </c>
      <c r="E151">
        <v>-2.4972897638479647E-3</v>
      </c>
    </row>
    <row r="152" spans="1:5" x14ac:dyDescent="0.4">
      <c r="A152">
        <v>-48916.203695569864</v>
      </c>
      <c r="B152">
        <v>-807411.79481864208</v>
      </c>
      <c r="C152">
        <v>-18.053461525765051</v>
      </c>
      <c r="D152">
        <v>1.0665914806770462</v>
      </c>
      <c r="E152">
        <v>5.7050840649422773E-3</v>
      </c>
    </row>
    <row r="153" spans="1:5" x14ac:dyDescent="0.4">
      <c r="A153">
        <v>-29845.705498455558</v>
      </c>
      <c r="B153">
        <v>-626749.97496324265</v>
      </c>
      <c r="C153">
        <v>39.755925734603039</v>
      </c>
      <c r="D153">
        <v>11.405959586991342</v>
      </c>
      <c r="E153">
        <v>-8.9378300606106336E-3</v>
      </c>
    </row>
    <row r="154" spans="1:5" x14ac:dyDescent="0.4">
      <c r="A154">
        <v>-7414.3153675279355</v>
      </c>
      <c r="B154">
        <v>-189096.28508293757</v>
      </c>
      <c r="C154">
        <v>31.478124457306137</v>
      </c>
      <c r="D154">
        <v>7.0202383319123784</v>
      </c>
      <c r="E154">
        <v>6.2634435652379153E-4</v>
      </c>
    </row>
    <row r="155" spans="1:5" x14ac:dyDescent="0.4">
      <c r="A155">
        <v>12603.625806336597</v>
      </c>
      <c r="B155">
        <v>297104.93335056811</v>
      </c>
      <c r="C155">
        <v>-17.542327957521394</v>
      </c>
      <c r="D155">
        <v>10.299771645715605</v>
      </c>
      <c r="E155">
        <v>-1.971278739108356E-2</v>
      </c>
    </row>
    <row r="156" spans="1:5" x14ac:dyDescent="0.4">
      <c r="A156">
        <v>24616.561008009819</v>
      </c>
      <c r="B156">
        <v>640023.71802332078</v>
      </c>
      <c r="C156">
        <v>12.134038385628317</v>
      </c>
      <c r="D156">
        <v>0.95413263194517439</v>
      </c>
      <c r="E156">
        <v>-1.3877488006068608E-2</v>
      </c>
    </row>
    <row r="157" spans="1:5" x14ac:dyDescent="0.4">
      <c r="A157">
        <v>23834.063880214508</v>
      </c>
      <c r="B157">
        <v>619857.76389656507</v>
      </c>
      <c r="C157">
        <v>7.8032985540563073</v>
      </c>
      <c r="D157">
        <v>-3.7865141171032075</v>
      </c>
      <c r="E157">
        <v>-2.0026737890787086E-2</v>
      </c>
    </row>
    <row r="158" spans="1:5" x14ac:dyDescent="0.4">
      <c r="A158">
        <v>11111.328175618079</v>
      </c>
      <c r="B158">
        <v>182193.63763125447</v>
      </c>
      <c r="C158">
        <v>9.4478322566832702</v>
      </c>
      <c r="D158">
        <v>-6.7539074311683329</v>
      </c>
      <c r="E158">
        <v>-3.957165139303858E-2</v>
      </c>
    </row>
    <row r="159" spans="1:5" x14ac:dyDescent="0.4">
      <c r="A159">
        <v>-1830.9880326490502</v>
      </c>
      <c r="B159">
        <v>-346318.53423256573</v>
      </c>
      <c r="C159">
        <v>-2.412431445429855</v>
      </c>
      <c r="D159">
        <v>-2.351636743553843</v>
      </c>
      <c r="E159">
        <v>6.7926375942953037E-3</v>
      </c>
    </row>
    <row r="160" spans="1:5" x14ac:dyDescent="0.4">
      <c r="A160">
        <v>-748.11529746522342</v>
      </c>
      <c r="B160">
        <v>246815.06391449057</v>
      </c>
      <c r="C160">
        <v>0.72333637372133175</v>
      </c>
      <c r="D160">
        <v>2.9681109010237736</v>
      </c>
      <c r="E160">
        <v>-1.6361193741153261E-3</v>
      </c>
    </row>
    <row r="161" spans="1:5" x14ac:dyDescent="0.4">
      <c r="A161">
        <v>566.48942085502119</v>
      </c>
      <c r="B161">
        <v>-156676.20253489082</v>
      </c>
      <c r="C161">
        <v>-0.80916227140365737</v>
      </c>
      <c r="D161">
        <v>-3.8147561763192148</v>
      </c>
      <c r="E161">
        <v>-3.9629123534880078E-3</v>
      </c>
    </row>
    <row r="162" spans="1:5" x14ac:dyDescent="0.4">
      <c r="A162">
        <v>983.13184572816169</v>
      </c>
      <c r="B162">
        <v>108443.56350728462</v>
      </c>
      <c r="C162">
        <v>4.5288150188854734</v>
      </c>
      <c r="D162">
        <v>4.1455070041341031</v>
      </c>
      <c r="E162">
        <v>8.3933375625492804E-3</v>
      </c>
    </row>
    <row r="163" spans="1:5" x14ac:dyDescent="0.4">
      <c r="A163">
        <v>-2965.057596175915</v>
      </c>
      <c r="B163">
        <v>-119921.70231650642</v>
      </c>
      <c r="C163">
        <v>-14.008749724177266</v>
      </c>
      <c r="D163">
        <v>-2.7550764957384595</v>
      </c>
      <c r="E163">
        <v>-1.1853578248617805E-2</v>
      </c>
    </row>
    <row r="164" spans="1:5" x14ac:dyDescent="0.4">
      <c r="A164">
        <v>1422.8896261199382</v>
      </c>
      <c r="B164">
        <v>-106382.82059950553</v>
      </c>
      <c r="C164">
        <v>21.022147244212896</v>
      </c>
      <c r="D164">
        <v>-11.755351302289295</v>
      </c>
      <c r="E164">
        <v>1.7454560488709751E-2</v>
      </c>
    </row>
    <row r="165" spans="1:5" x14ac:dyDescent="0.4">
      <c r="A165">
        <v>3322.0403717966265</v>
      </c>
      <c r="B165">
        <v>212249.54980594449</v>
      </c>
      <c r="C165">
        <v>27.065857413997652</v>
      </c>
      <c r="D165">
        <v>-1.3591973439600658</v>
      </c>
      <c r="E165">
        <v>5.5404941967185555E-3</v>
      </c>
    </row>
    <row r="166" spans="1:5" x14ac:dyDescent="0.4">
      <c r="A166">
        <v>-1788.5830378785095</v>
      </c>
      <c r="B166">
        <v>-227528.92753050153</v>
      </c>
      <c r="C166">
        <v>-29.617610601457031</v>
      </c>
      <c r="D166">
        <v>3.9309732492667369</v>
      </c>
      <c r="E166">
        <v>-1.3658042644735342E-5</v>
      </c>
    </row>
    <row r="167" spans="1:5" x14ac:dyDescent="0.4">
      <c r="A167">
        <v>-16.789879415340238</v>
      </c>
      <c r="B167">
        <v>-11832.769690227473</v>
      </c>
      <c r="C167">
        <v>-22.971136804185218</v>
      </c>
      <c r="D167">
        <v>14.197216997272967</v>
      </c>
      <c r="E167">
        <v>-2.498708317827485E-2</v>
      </c>
    </row>
    <row r="168" spans="1:5" x14ac:dyDescent="0.4">
      <c r="A168">
        <v>-1154.769008169508</v>
      </c>
      <c r="B168">
        <v>145680.90553619087</v>
      </c>
      <c r="C168">
        <v>14.856072286651477</v>
      </c>
      <c r="D168">
        <v>1.5633581563482615</v>
      </c>
      <c r="E168">
        <v>-5.6788389843732606E-2</v>
      </c>
    </row>
    <row r="169" spans="1:5" x14ac:dyDescent="0.4">
      <c r="A169">
        <v>-3570.306872397694</v>
      </c>
      <c r="B169">
        <v>141156.00442339355</v>
      </c>
      <c r="C169">
        <v>14.615956644123811</v>
      </c>
      <c r="D169">
        <v>-7.6038320352125126</v>
      </c>
      <c r="E169">
        <v>-1.1678162843238844E-2</v>
      </c>
    </row>
    <row r="170" spans="1:5" x14ac:dyDescent="0.4">
      <c r="A170">
        <v>-5150.7519523454184</v>
      </c>
      <c r="B170">
        <v>-31267.697027792477</v>
      </c>
      <c r="C170">
        <v>7.4785551215887782</v>
      </c>
      <c r="D170">
        <v>1.4151409773936816</v>
      </c>
      <c r="E170">
        <v>2.4727934815675107E-2</v>
      </c>
    </row>
    <row r="171" spans="1:5" x14ac:dyDescent="0.4">
      <c r="A171">
        <v>-1767.1380810778464</v>
      </c>
      <c r="B171">
        <v>-200739.21955137042</v>
      </c>
      <c r="C171">
        <v>-2.125788470688224</v>
      </c>
      <c r="D171">
        <v>3.7428808181158062</v>
      </c>
      <c r="E171">
        <v>1.2097795934787069E-2</v>
      </c>
    </row>
    <row r="172" spans="1:5" x14ac:dyDescent="0.4">
      <c r="A172">
        <v>8390.9513278174672</v>
      </c>
      <c r="B172">
        <v>312947.13125904946</v>
      </c>
      <c r="C172">
        <v>1.090935872776597</v>
      </c>
      <c r="D172">
        <v>-1.5950156552937036</v>
      </c>
      <c r="E172">
        <v>-7.0510112365161325E-3</v>
      </c>
    </row>
    <row r="173" spans="1:5" x14ac:dyDescent="0.4">
      <c r="A173">
        <v>8589.7059055780446</v>
      </c>
      <c r="B173">
        <v>-245480.31962451391</v>
      </c>
      <c r="C173">
        <v>-1.1574683740747043</v>
      </c>
      <c r="D173">
        <v>-15.856860864394299</v>
      </c>
      <c r="E173">
        <v>-2.597337684005956E-2</v>
      </c>
    </row>
    <row r="174" spans="1:5" x14ac:dyDescent="0.4">
      <c r="A174">
        <v>689.88125907082031</v>
      </c>
      <c r="B174">
        <v>-382963.38476749364</v>
      </c>
      <c r="C174">
        <v>-2.986540569810856</v>
      </c>
      <c r="D174">
        <v>21.585313596487143</v>
      </c>
      <c r="E174">
        <v>-2.3373933190732513E-2</v>
      </c>
    </row>
    <row r="175" spans="1:5" x14ac:dyDescent="0.4">
      <c r="A175">
        <v>-14372.582347249219</v>
      </c>
      <c r="B175">
        <v>-503368.32513968577</v>
      </c>
      <c r="C175">
        <v>24.033919717573902</v>
      </c>
      <c r="D175">
        <v>-4.5216402674072569</v>
      </c>
      <c r="E175">
        <v>-1.0117140101841091E-2</v>
      </c>
    </row>
    <row r="176" spans="1:5" x14ac:dyDescent="0.4">
      <c r="A176">
        <v>-37244.732034798268</v>
      </c>
      <c r="B176">
        <v>-856317.800797162</v>
      </c>
      <c r="C176">
        <v>-17.293612839479433</v>
      </c>
      <c r="D176">
        <v>3.0972077285652269</v>
      </c>
      <c r="E176">
        <v>-8.3879193425728926E-3</v>
      </c>
    </row>
    <row r="177" spans="1:5" x14ac:dyDescent="0.4">
      <c r="A177">
        <v>38001.24482092094</v>
      </c>
      <c r="B177">
        <v>855170.86004200473</v>
      </c>
      <c r="C177">
        <v>18.662253960115514</v>
      </c>
      <c r="D177">
        <v>-7.7653686899802086</v>
      </c>
      <c r="E177">
        <v>4.7708837494689193E-3</v>
      </c>
    </row>
    <row r="178" spans="1:5" x14ac:dyDescent="0.4">
      <c r="A178">
        <v>-35886.588866560378</v>
      </c>
      <c r="B178">
        <v>-791462.29527874675</v>
      </c>
      <c r="C178">
        <v>-17.810620971962187</v>
      </c>
      <c r="D178">
        <v>13.223090886418504</v>
      </c>
      <c r="E178">
        <v>1.2733295575886399E-3</v>
      </c>
    </row>
    <row r="179" spans="1:5" x14ac:dyDescent="0.4">
      <c r="A179">
        <v>6095.9954627335528</v>
      </c>
      <c r="B179">
        <v>159732.20223029476</v>
      </c>
      <c r="C179">
        <v>-1.5317707921133041</v>
      </c>
      <c r="D179">
        <v>7.1392501609883485</v>
      </c>
      <c r="E179">
        <v>-1.210283352357937E-3</v>
      </c>
    </row>
    <row r="180" spans="1:5" x14ac:dyDescent="0.4">
      <c r="A180">
        <v>32053.403590561327</v>
      </c>
      <c r="B180">
        <v>689052.44895474962</v>
      </c>
      <c r="C180">
        <v>15.4517056430882</v>
      </c>
      <c r="D180">
        <v>-19.111920038012844</v>
      </c>
      <c r="E180">
        <v>-8.7207515941782384E-3</v>
      </c>
    </row>
    <row r="181" spans="1:5" x14ac:dyDescent="0.4">
      <c r="A181">
        <v>18517.820230322533</v>
      </c>
      <c r="B181">
        <v>280332.9822243501</v>
      </c>
      <c r="C181">
        <v>-7.0627312373235842</v>
      </c>
      <c r="D181">
        <v>-81.112665220530005</v>
      </c>
      <c r="E181">
        <v>-3.9244449200961248E-2</v>
      </c>
    </row>
  </sheetData>
  <phoneticPr fontId="1" type="noConversion"/>
  <pageMargins left="0.7" right="0.7" top="0.75" bottom="0.75" header="0.3" footer="0.3"/>
  <pageSetup paperSize="9" orientation="portrait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499AA3-AB88-4760-9212-E6BF6B7CE327}">
  <dimension ref="A1:E181"/>
  <sheetViews>
    <sheetView topLeftCell="A4" workbookViewId="0">
      <selection activeCell="G23" sqref="G23"/>
    </sheetView>
  </sheetViews>
  <sheetFormatPr defaultRowHeight="13.9" x14ac:dyDescent="0.4"/>
  <sheetData>
    <row r="1" spans="1:5" x14ac:dyDescent="0.4">
      <c r="A1" t="s">
        <v>27</v>
      </c>
      <c r="B1" t="s">
        <v>31</v>
      </c>
      <c r="C1" t="s">
        <v>32</v>
      </c>
      <c r="D1" t="s">
        <v>33</v>
      </c>
      <c r="E1" t="s">
        <v>34</v>
      </c>
    </row>
    <row r="2" spans="1:5" x14ac:dyDescent="0.4">
      <c r="A2">
        <v>-4646.6454696916153</v>
      </c>
      <c r="B2">
        <v>-289771.34825891937</v>
      </c>
      <c r="C2">
        <v>-17.157076940301405</v>
      </c>
      <c r="D2">
        <v>-78.128180069918429</v>
      </c>
      <c r="E2">
        <v>-2.8248575655154304E-2</v>
      </c>
    </row>
    <row r="3" spans="1:5" x14ac:dyDescent="0.4">
      <c r="A3">
        <v>-16368.41295805528</v>
      </c>
      <c r="B3">
        <v>-424154.28390096175</v>
      </c>
      <c r="C3">
        <v>-17.182275889653251</v>
      </c>
      <c r="D3">
        <v>-77.651658408938985</v>
      </c>
      <c r="E3">
        <v>-2.831827001889101E-2</v>
      </c>
    </row>
    <row r="4" spans="1:5" x14ac:dyDescent="0.4">
      <c r="A4">
        <v>-18912.892081141352</v>
      </c>
      <c r="B4">
        <v>-429847.51187437773</v>
      </c>
      <c r="C4">
        <v>-13.861212602477314</v>
      </c>
      <c r="D4">
        <v>-54.872548420328386</v>
      </c>
      <c r="E4">
        <v>-2.9603711011508861E-2</v>
      </c>
    </row>
    <row r="5" spans="1:5" x14ac:dyDescent="0.4">
      <c r="A5">
        <v>-8161.2812611539139</v>
      </c>
      <c r="B5">
        <v>-263024.13790082827</v>
      </c>
      <c r="C5">
        <v>-6.4496647886484757</v>
      </c>
      <c r="D5">
        <v>-19.848828585338371</v>
      </c>
      <c r="E5">
        <v>-3.3856665225467521E-2</v>
      </c>
    </row>
    <row r="6" spans="1:5" x14ac:dyDescent="0.4">
      <c r="A6">
        <v>9231.8386974390269</v>
      </c>
      <c r="B6">
        <v>14718.732699807602</v>
      </c>
      <c r="C6">
        <v>2.9382872778180484</v>
      </c>
      <c r="D6">
        <v>11.136521204863971</v>
      </c>
      <c r="E6">
        <v>-3.2299188323128371E-2</v>
      </c>
    </row>
    <row r="7" spans="1:5" x14ac:dyDescent="0.4">
      <c r="A7">
        <v>21551.076139840705</v>
      </c>
      <c r="B7">
        <v>275536.64954323909</v>
      </c>
      <c r="C7">
        <v>9.9599435111824892</v>
      </c>
      <c r="D7">
        <v>27.447791890639778</v>
      </c>
      <c r="E7">
        <v>-1.6044233506251771E-2</v>
      </c>
    </row>
    <row r="8" spans="1:5" x14ac:dyDescent="0.4">
      <c r="A8">
        <v>14490.276246629202</v>
      </c>
      <c r="B8">
        <v>310607.74086567777</v>
      </c>
      <c r="C8">
        <v>8.7876728719438812</v>
      </c>
      <c r="D8">
        <v>33.438759135190693</v>
      </c>
      <c r="E8">
        <v>1.278618578670926E-2</v>
      </c>
    </row>
    <row r="9" spans="1:5" x14ac:dyDescent="0.4">
      <c r="A9">
        <v>-7345.6822715691696</v>
      </c>
      <c r="B9">
        <v>98997.154455299955</v>
      </c>
      <c r="C9">
        <v>2.7565222088942685</v>
      </c>
      <c r="D9">
        <v>30.835208675876295</v>
      </c>
      <c r="E9">
        <v>3.4268521835700914E-2</v>
      </c>
    </row>
    <row r="10" spans="1:5" x14ac:dyDescent="0.4">
      <c r="A10">
        <v>-18428.858012486278</v>
      </c>
      <c r="B10">
        <v>-89337.48440664541</v>
      </c>
      <c r="C10">
        <v>-0.99995408554133403</v>
      </c>
      <c r="D10">
        <v>18.426179551892542</v>
      </c>
      <c r="E10">
        <v>3.2306644697261473E-2</v>
      </c>
    </row>
    <row r="11" spans="1:5" x14ac:dyDescent="0.4">
      <c r="A11">
        <v>-14433.414321757959</v>
      </c>
      <c r="B11">
        <v>-161970.80869998728</v>
      </c>
      <c r="C11">
        <v>-2.6604453129525876</v>
      </c>
      <c r="D11">
        <v>2.5496300259483435</v>
      </c>
      <c r="E11">
        <v>1.2289072532802247E-2</v>
      </c>
    </row>
    <row r="12" spans="1:5" x14ac:dyDescent="0.4">
      <c r="A12">
        <v>713.3120302660584</v>
      </c>
      <c r="B12">
        <v>-110978.08621475421</v>
      </c>
      <c r="C12">
        <v>-2.6159033140650885</v>
      </c>
      <c r="D12">
        <v>-11.01970517537457</v>
      </c>
      <c r="E12">
        <v>-1.1091209796857498E-2</v>
      </c>
    </row>
    <row r="13" spans="1:5" x14ac:dyDescent="0.4">
      <c r="A13">
        <v>18366.658282323333</v>
      </c>
      <c r="B13">
        <v>17964.808605814105</v>
      </c>
      <c r="C13">
        <v>-0.33421690853269392</v>
      </c>
      <c r="D13">
        <v>-19.937079519612062</v>
      </c>
      <c r="E13">
        <v>-2.4097921809738784E-2</v>
      </c>
    </row>
    <row r="14" spans="1:5" x14ac:dyDescent="0.4">
      <c r="A14">
        <v>23855.213166662495</v>
      </c>
      <c r="B14">
        <v>123777.22402167511</v>
      </c>
      <c r="C14">
        <v>1.8706780965361689</v>
      </c>
      <c r="D14">
        <v>-22.000846628680375</v>
      </c>
      <c r="E14">
        <v>-2.1130003500345714E-2</v>
      </c>
    </row>
    <row r="15" spans="1:5" x14ac:dyDescent="0.4">
      <c r="A15">
        <v>2426.8596672116473</v>
      </c>
      <c r="B15">
        <v>73115.053253982871</v>
      </c>
      <c r="C15">
        <v>1.055610499296979</v>
      </c>
      <c r="D15">
        <v>-15.206572006434348</v>
      </c>
      <c r="E15">
        <v>-1.2323961229184638E-3</v>
      </c>
    </row>
    <row r="16" spans="1:5" x14ac:dyDescent="0.4">
      <c r="A16">
        <v>-33524.971700711911</v>
      </c>
      <c r="B16">
        <v>-149682.39408029243</v>
      </c>
      <c r="C16">
        <v>-3.0077536130794709</v>
      </c>
      <c r="D16">
        <v>-0.45841358628938211</v>
      </c>
      <c r="E16">
        <v>1.4457350951644481E-2</v>
      </c>
    </row>
    <row r="17" spans="1:5" x14ac:dyDescent="0.4">
      <c r="A17">
        <v>-39358.501960327041</v>
      </c>
      <c r="B17">
        <v>-252713.13136066502</v>
      </c>
      <c r="C17">
        <v>-6.3740568193916873</v>
      </c>
      <c r="D17">
        <v>15.887271962309253</v>
      </c>
      <c r="E17">
        <v>1.1485546940242406E-2</v>
      </c>
    </row>
    <row r="18" spans="1:5" x14ac:dyDescent="0.4">
      <c r="A18">
        <v>-15383.054145709762</v>
      </c>
      <c r="B18">
        <v>-161300.70480913355</v>
      </c>
      <c r="C18">
        <v>-6.8307941289819585</v>
      </c>
      <c r="D18">
        <v>27.1594957924158</v>
      </c>
      <c r="E18">
        <v>-1.8000920403021218E-3</v>
      </c>
    </row>
    <row r="19" spans="1:5" x14ac:dyDescent="0.4">
      <c r="A19">
        <v>25265.316081341422</v>
      </c>
      <c r="B19">
        <v>117886.01227195066</v>
      </c>
      <c r="C19">
        <v>-2.8230821349890962</v>
      </c>
      <c r="D19">
        <v>27.169931910018214</v>
      </c>
      <c r="E19">
        <v>-1.059670948241101E-2</v>
      </c>
    </row>
    <row r="20" spans="1:5" x14ac:dyDescent="0.4">
      <c r="A20">
        <v>60677.329469036507</v>
      </c>
      <c r="B20">
        <v>469956.65680907067</v>
      </c>
      <c r="C20">
        <v>4.9359412736321806</v>
      </c>
      <c r="D20">
        <v>16.136127866085506</v>
      </c>
      <c r="E20">
        <v>-4.7308040464621691E-3</v>
      </c>
    </row>
    <row r="21" spans="1:5" x14ac:dyDescent="0.4">
      <c r="A21">
        <v>50895.410219650112</v>
      </c>
      <c r="B21">
        <v>498263.31479328941</v>
      </c>
      <c r="C21">
        <v>11.532431984928449</v>
      </c>
      <c r="D21">
        <v>1.7283252688577804</v>
      </c>
      <c r="E21">
        <v>7.2190481968631461E-3</v>
      </c>
    </row>
    <row r="22" spans="1:5" x14ac:dyDescent="0.4">
      <c r="A22">
        <v>14713.96058221883</v>
      </c>
      <c r="B22">
        <v>228574.39443920905</v>
      </c>
      <c r="C22">
        <v>13.606686391879634</v>
      </c>
      <c r="D22">
        <v>-6.8810466520145255</v>
      </c>
      <c r="E22">
        <v>1.4669032105973506E-2</v>
      </c>
    </row>
    <row r="23" spans="1:5" x14ac:dyDescent="0.4">
      <c r="A23">
        <v>-22037.800527856783</v>
      </c>
      <c r="B23">
        <v>-193785.46342783142</v>
      </c>
      <c r="C23">
        <v>8.1197412901528878</v>
      </c>
      <c r="D23">
        <v>-7.6234498248950215</v>
      </c>
      <c r="E23">
        <v>8.348218803215077E-3</v>
      </c>
    </row>
    <row r="24" spans="1:5" x14ac:dyDescent="0.4">
      <c r="A24">
        <v>-44264.627248656638</v>
      </c>
      <c r="B24">
        <v>-541459.89776554331</v>
      </c>
      <c r="C24">
        <v>-0.45726555952103498</v>
      </c>
      <c r="D24">
        <v>-4.4289045652548893</v>
      </c>
      <c r="E24">
        <v>-4.2481736858299424E-3</v>
      </c>
    </row>
    <row r="25" spans="1:5" x14ac:dyDescent="0.4">
      <c r="A25">
        <v>-42914.278471940743</v>
      </c>
      <c r="B25">
        <v>-605856.2233297769</v>
      </c>
      <c r="C25">
        <v>-6.4938470039763381</v>
      </c>
      <c r="D25">
        <v>-3.4684162192391268</v>
      </c>
      <c r="E25">
        <v>-1.1454663812550421E-2</v>
      </c>
    </row>
    <row r="26" spans="1:5" x14ac:dyDescent="0.4">
      <c r="A26">
        <v>-15111.85892299746</v>
      </c>
      <c r="B26">
        <v>-257767.59892036102</v>
      </c>
      <c r="C26">
        <v>-6.5338414283588024</v>
      </c>
      <c r="D26">
        <v>-8.5929408143629757</v>
      </c>
      <c r="E26">
        <v>-5.7561393673926384E-3</v>
      </c>
    </row>
    <row r="27" spans="1:5" x14ac:dyDescent="0.4">
      <c r="A27">
        <v>19024.678727179558</v>
      </c>
      <c r="B27">
        <v>308223.20191752072</v>
      </c>
      <c r="C27">
        <v>-1.8412700041618708</v>
      </c>
      <c r="D27">
        <v>-12.386945742636147</v>
      </c>
      <c r="E27">
        <v>6.7768387611498344E-3</v>
      </c>
    </row>
    <row r="28" spans="1:5" x14ac:dyDescent="0.4">
      <c r="A28">
        <v>26607.74026817103</v>
      </c>
      <c r="B28">
        <v>540758.64558183355</v>
      </c>
      <c r="C28">
        <v>1.8198095539736254</v>
      </c>
      <c r="D28">
        <v>-9.1305549944758759</v>
      </c>
      <c r="E28">
        <v>1.2727031763049764E-2</v>
      </c>
    </row>
    <row r="29" spans="1:5" x14ac:dyDescent="0.4">
      <c r="A29">
        <v>5381.3080741290496</v>
      </c>
      <c r="B29">
        <v>78711.841622029897</v>
      </c>
      <c r="C29">
        <v>-1.0999153395761536</v>
      </c>
      <c r="D29">
        <v>1.3482706755072202</v>
      </c>
      <c r="E29">
        <v>-1.1279683766089472E-3</v>
      </c>
    </row>
    <row r="30" spans="1:5" x14ac:dyDescent="0.4">
      <c r="A30">
        <v>-18632.079648449391</v>
      </c>
      <c r="B30">
        <v>-476746.65670317406</v>
      </c>
      <c r="C30">
        <v>-2.6008047155579734</v>
      </c>
      <c r="D30">
        <v>13.11106925412537</v>
      </c>
      <c r="E30">
        <v>-1.7431470562477246E-2</v>
      </c>
    </row>
    <row r="31" spans="1:5" x14ac:dyDescent="0.4">
      <c r="A31">
        <v>-20957.314920859149</v>
      </c>
      <c r="B31">
        <v>-428415.24372216238</v>
      </c>
      <c r="C31">
        <v>2.2559560140363599</v>
      </c>
      <c r="D31">
        <v>18.660011633491486</v>
      </c>
      <c r="E31">
        <v>-1.2405111696703346E-2</v>
      </c>
    </row>
    <row r="32" spans="1:5" x14ac:dyDescent="0.4">
      <c r="A32">
        <v>-2810.6470642754875</v>
      </c>
      <c r="B32">
        <v>50315.818860680301</v>
      </c>
      <c r="C32">
        <v>8.8421108071092327</v>
      </c>
      <c r="D32">
        <v>10.508995619851014</v>
      </c>
      <c r="E32">
        <v>8.6118300074344428E-3</v>
      </c>
    </row>
    <row r="33" spans="1:5" x14ac:dyDescent="0.4">
      <c r="A33">
        <v>14948.480617310535</v>
      </c>
      <c r="B33">
        <v>392502.02869728807</v>
      </c>
      <c r="C33">
        <v>7.4219564260456385</v>
      </c>
      <c r="D33">
        <v>-5.7486785954805795</v>
      </c>
      <c r="E33">
        <v>2.4892256877885106E-2</v>
      </c>
    </row>
    <row r="34" spans="1:5" x14ac:dyDescent="0.4">
      <c r="A34">
        <v>9086.1482889976414</v>
      </c>
      <c r="B34">
        <v>231164.9504040083</v>
      </c>
      <c r="C34">
        <v>-0.25746474908866734</v>
      </c>
      <c r="D34">
        <v>-16.16128232659436</v>
      </c>
      <c r="E34">
        <v>1.7507992818601572E-2</v>
      </c>
    </row>
    <row r="35" spans="1:5" x14ac:dyDescent="0.4">
      <c r="A35">
        <v>-5026.9180028359533</v>
      </c>
      <c r="B35">
        <v>-94762.135072268793</v>
      </c>
      <c r="C35">
        <v>-6.8171593643142971</v>
      </c>
      <c r="D35">
        <v>-15.994305086793108</v>
      </c>
      <c r="E35">
        <v>-3.2339178437744238E-3</v>
      </c>
    </row>
    <row r="36" spans="1:5" x14ac:dyDescent="0.4">
      <c r="A36">
        <v>-13705.824862206196</v>
      </c>
      <c r="B36">
        <v>-317835.45689736598</v>
      </c>
      <c r="C36">
        <v>-9.1268882855852809</v>
      </c>
      <c r="D36">
        <v>-9.6599221899094427</v>
      </c>
      <c r="E36">
        <v>-2.1457631463955022E-2</v>
      </c>
    </row>
    <row r="37" spans="1:5" x14ac:dyDescent="0.4">
      <c r="A37">
        <v>-11491.619115240414</v>
      </c>
      <c r="B37">
        <v>-311437.61648327636</v>
      </c>
      <c r="C37">
        <v>-8.2637764592416207</v>
      </c>
      <c r="D37">
        <v>-2.7283911524403823</v>
      </c>
      <c r="E37">
        <v>-2.6595032411332452E-2</v>
      </c>
    </row>
    <row r="38" spans="1:5" x14ac:dyDescent="0.4">
      <c r="A38">
        <v>2379.0437733478402</v>
      </c>
      <c r="B38">
        <v>-42660.797888031622</v>
      </c>
      <c r="C38">
        <v>-5.8501528176310389</v>
      </c>
      <c r="D38">
        <v>1.9529715417018814</v>
      </c>
      <c r="E38">
        <v>-1.541154143979136E-2</v>
      </c>
    </row>
    <row r="39" spans="1:5" x14ac:dyDescent="0.4">
      <c r="A39">
        <v>13667.130319797172</v>
      </c>
      <c r="B39">
        <v>234764.60516054538</v>
      </c>
      <c r="C39">
        <v>-3.0441880802189325</v>
      </c>
      <c r="D39">
        <v>7.5331690482625202</v>
      </c>
      <c r="E39">
        <v>-1.9829575516687758E-3</v>
      </c>
    </row>
    <row r="40" spans="1:5" x14ac:dyDescent="0.4">
      <c r="A40">
        <v>9295.7340133927864</v>
      </c>
      <c r="B40">
        <v>259521.84907175758</v>
      </c>
      <c r="C40">
        <v>-0.50160696202126487</v>
      </c>
      <c r="D40">
        <v>17.136647048635254</v>
      </c>
      <c r="E40">
        <v>4.9171302988666092E-4</v>
      </c>
    </row>
    <row r="41" spans="1:5" x14ac:dyDescent="0.4">
      <c r="A41">
        <v>-3726.8747464729813</v>
      </c>
      <c r="B41">
        <v>64319.203822878168</v>
      </c>
      <c r="C41">
        <v>2.5467929049783606</v>
      </c>
      <c r="D41">
        <v>27.680376767298206</v>
      </c>
      <c r="E41">
        <v>-2.1279658259653715E-3</v>
      </c>
    </row>
    <row r="42" spans="1:5" x14ac:dyDescent="0.4">
      <c r="A42">
        <v>-13095.666567412165</v>
      </c>
      <c r="B42">
        <v>-147749.46983468742</v>
      </c>
      <c r="C42">
        <v>7.0530952283198234</v>
      </c>
      <c r="D42">
        <v>30.174740929161395</v>
      </c>
      <c r="E42">
        <v>2.5976023408071833E-3</v>
      </c>
    </row>
    <row r="43" spans="1:5" x14ac:dyDescent="0.4">
      <c r="A43">
        <v>-16314.506301211641</v>
      </c>
      <c r="B43">
        <v>-300766.5526677015</v>
      </c>
      <c r="C43">
        <v>11.668824469335068</v>
      </c>
      <c r="D43">
        <v>18.187959101837286</v>
      </c>
      <c r="E43">
        <v>1.3174194081019452E-2</v>
      </c>
    </row>
    <row r="44" spans="1:5" x14ac:dyDescent="0.4">
      <c r="A44">
        <v>-13668.981818006572</v>
      </c>
      <c r="B44">
        <v>-365280.1132040142</v>
      </c>
      <c r="C44">
        <v>15.844246356463774</v>
      </c>
      <c r="D44">
        <v>-9.7466070520075743</v>
      </c>
      <c r="E44">
        <v>2.3576714578144517E-2</v>
      </c>
    </row>
    <row r="45" spans="1:5" x14ac:dyDescent="0.4">
      <c r="A45">
        <v>-6347.5092459455691</v>
      </c>
      <c r="B45">
        <v>-337009.35489363858</v>
      </c>
      <c r="C45">
        <v>18.728886128129634</v>
      </c>
      <c r="D45">
        <v>-47.765599333757336</v>
      </c>
      <c r="E45">
        <v>2.9976106491497991E-2</v>
      </c>
    </row>
    <row r="46" spans="1:5" x14ac:dyDescent="0.4">
      <c r="A46">
        <v>2793.4221388892124</v>
      </c>
      <c r="B46">
        <v>-234785.5633018497</v>
      </c>
      <c r="C46">
        <v>17.735191707038108</v>
      </c>
      <c r="D46">
        <v>-88.946329255763828</v>
      </c>
      <c r="E46">
        <v>2.8851611079549283E-2</v>
      </c>
    </row>
    <row r="47" spans="1:5" x14ac:dyDescent="0.4">
      <c r="A47">
        <v>11189.606864726358</v>
      </c>
      <c r="B47">
        <v>-79443.400447588167</v>
      </c>
      <c r="C47">
        <v>10.699361313880889</v>
      </c>
      <c r="D47">
        <v>-126.77800975530522</v>
      </c>
      <c r="E47">
        <v>1.7911389963406781E-2</v>
      </c>
    </row>
    <row r="48" spans="1:5" x14ac:dyDescent="0.4">
      <c r="A48">
        <v>19347.923500839555</v>
      </c>
      <c r="B48">
        <v>121537.979655357</v>
      </c>
      <c r="C48">
        <v>-0.40102536771993225</v>
      </c>
      <c r="D48">
        <v>-154.43233373707935</v>
      </c>
      <c r="E48">
        <v>8.3288264880915382E-4</v>
      </c>
    </row>
    <row r="49" spans="1:5" x14ac:dyDescent="0.4">
      <c r="A49">
        <v>28521.924412442888</v>
      </c>
      <c r="B49">
        <v>363537.10100112669</v>
      </c>
      <c r="C49">
        <v>-12.508195951770297</v>
      </c>
      <c r="D49">
        <v>-165.12534833911545</v>
      </c>
      <c r="E49">
        <v>-1.7274351183374812E-2</v>
      </c>
    </row>
    <row r="50" spans="1:5" x14ac:dyDescent="0.4">
      <c r="A50">
        <v>40130.348496595579</v>
      </c>
      <c r="B50">
        <v>641536.21487745363</v>
      </c>
      <c r="C50">
        <v>-22.583531200717175</v>
      </c>
      <c r="D50">
        <v>-154.08219192901106</v>
      </c>
      <c r="E50">
        <v>-3.1753548028968369E-2</v>
      </c>
    </row>
    <row r="51" spans="1:5" x14ac:dyDescent="0.4">
      <c r="A51">
        <v>55675.590869016843</v>
      </c>
      <c r="B51">
        <v>944754.99822933553</v>
      </c>
      <c r="C51">
        <v>-27.73767083870915</v>
      </c>
      <c r="D51">
        <v>-118.49631219729794</v>
      </c>
      <c r="E51">
        <v>-3.8447276051024319E-2</v>
      </c>
    </row>
    <row r="52" spans="1:5" x14ac:dyDescent="0.4">
      <c r="A52">
        <v>74805.096429223835</v>
      </c>
      <c r="B52">
        <v>1223436.1509551639</v>
      </c>
      <c r="C52">
        <v>-26.080140472561659</v>
      </c>
      <c r="D52">
        <v>-63.460805073029093</v>
      </c>
      <c r="E52">
        <v>-3.4723454293475751E-2</v>
      </c>
    </row>
    <row r="53" spans="1:5" x14ac:dyDescent="0.4">
      <c r="A53">
        <v>88343.019900938642</v>
      </c>
      <c r="B53">
        <v>1354697.6539035547</v>
      </c>
      <c r="C53">
        <v>-18.468580062755748</v>
      </c>
      <c r="D53">
        <v>-4.6226372278084007</v>
      </c>
      <c r="E53">
        <v>-1.9989615223509963E-2</v>
      </c>
    </row>
    <row r="54" spans="1:5" x14ac:dyDescent="0.4">
      <c r="A54">
        <v>85634.801633429684</v>
      </c>
      <c r="B54">
        <v>1245178.1615903294</v>
      </c>
      <c r="C54">
        <v>-9.2531714140379613</v>
      </c>
      <c r="D54">
        <v>43.133279071578016</v>
      </c>
      <c r="E54">
        <v>7.6131726126789801E-4</v>
      </c>
    </row>
    <row r="55" spans="1:5" x14ac:dyDescent="0.4">
      <c r="A55">
        <v>66873.705418615602</v>
      </c>
      <c r="B55">
        <v>923023.60215808765</v>
      </c>
      <c r="C55">
        <v>-1.0401425862137321</v>
      </c>
      <c r="D55">
        <v>71.949968979377189</v>
      </c>
      <c r="E55">
        <v>2.2021456170640989E-2</v>
      </c>
    </row>
    <row r="56" spans="1:5" x14ac:dyDescent="0.4">
      <c r="A56">
        <v>35280.453775398571</v>
      </c>
      <c r="B56">
        <v>445894.19077485183</v>
      </c>
      <c r="C56">
        <v>4.2872446581993184</v>
      </c>
      <c r="D56">
        <v>78.93705338533222</v>
      </c>
      <c r="E56">
        <v>3.8839859047592351E-2</v>
      </c>
    </row>
    <row r="57" spans="1:5" x14ac:dyDescent="0.4">
      <c r="A57">
        <v>-5273.7531429362425</v>
      </c>
      <c r="B57">
        <v>-128162.50426510759</v>
      </c>
      <c r="C57">
        <v>5.0170760922334789</v>
      </c>
      <c r="D57">
        <v>66.823698482615455</v>
      </c>
      <c r="E57">
        <v>4.7515139761700749E-2</v>
      </c>
    </row>
    <row r="58" spans="1:5" x14ac:dyDescent="0.4">
      <c r="A58">
        <v>-50999.777899096429</v>
      </c>
      <c r="B58">
        <v>-745909.66860295145</v>
      </c>
      <c r="C58">
        <v>0.24454702158391317</v>
      </c>
      <c r="D58">
        <v>40.784019553583576</v>
      </c>
      <c r="E58">
        <v>4.5566761084968259E-2</v>
      </c>
    </row>
    <row r="59" spans="1:5" x14ac:dyDescent="0.4">
      <c r="A59">
        <v>-98416.677926450284</v>
      </c>
      <c r="B59">
        <v>-1361049.76917499</v>
      </c>
      <c r="C59">
        <v>-8.6996925790347284</v>
      </c>
      <c r="D59">
        <v>9.2493261057544398</v>
      </c>
      <c r="E59">
        <v>3.3461962921537962E-2</v>
      </c>
    </row>
    <row r="60" spans="1:5" x14ac:dyDescent="0.4">
      <c r="A60">
        <v>-143449.1028103533</v>
      </c>
      <c r="B60">
        <v>-1923409.570256013</v>
      </c>
      <c r="C60">
        <v>-19.516134293327255</v>
      </c>
      <c r="D60">
        <v>-18.591787175014009</v>
      </c>
      <c r="E60">
        <v>1.3690995405230458E-2</v>
      </c>
    </row>
    <row r="61" spans="1:5" x14ac:dyDescent="0.4">
      <c r="A61">
        <v>-181053.75724333161</v>
      </c>
      <c r="B61">
        <v>-2372725.602067098</v>
      </c>
      <c r="C61">
        <v>-29.509957823103015</v>
      </c>
      <c r="D61">
        <v>-34.383534120311595</v>
      </c>
      <c r="E61">
        <v>-1.0960302045791272E-2</v>
      </c>
    </row>
    <row r="62" spans="1:5" x14ac:dyDescent="0.4">
      <c r="A62">
        <v>-201292.12932512496</v>
      </c>
      <c r="B62">
        <v>-2593421.9642180973</v>
      </c>
      <c r="C62">
        <v>-35.633278413587718</v>
      </c>
      <c r="D62">
        <v>-34.3386706480754</v>
      </c>
      <c r="E62">
        <v>-3.7916750811552394E-2</v>
      </c>
    </row>
    <row r="63" spans="1:5" x14ac:dyDescent="0.4">
      <c r="A63">
        <v>-190513.928110554</v>
      </c>
      <c r="B63">
        <v>-2431370.4046874903</v>
      </c>
      <c r="C63">
        <v>-34.36978773148418</v>
      </c>
      <c r="D63">
        <v>-18.402541311740389</v>
      </c>
      <c r="E63">
        <v>-6.1923305520767843E-2</v>
      </c>
    </row>
    <row r="64" spans="1:5" x14ac:dyDescent="0.4">
      <c r="A64">
        <v>-136208.16627933935</v>
      </c>
      <c r="B64">
        <v>-1755339.4301011786</v>
      </c>
      <c r="C64">
        <v>-22.394981394920858</v>
      </c>
      <c r="D64">
        <v>10.993970712297095</v>
      </c>
      <c r="E64">
        <v>-7.4116100875685112E-2</v>
      </c>
    </row>
    <row r="65" spans="1:5" x14ac:dyDescent="0.4">
      <c r="A65">
        <v>-31841.734020769891</v>
      </c>
      <c r="B65">
        <v>-492387.04926683375</v>
      </c>
      <c r="C65">
        <v>0.84948048130282983</v>
      </c>
      <c r="D65">
        <v>46.086183887141623</v>
      </c>
      <c r="E65">
        <v>-6.6727806868708772E-2</v>
      </c>
    </row>
    <row r="66" spans="1:5" x14ac:dyDescent="0.4">
      <c r="A66">
        <v>90891.39486596793</v>
      </c>
      <c r="B66">
        <v>997963.43287282775</v>
      </c>
      <c r="C66">
        <v>29.385525105164412</v>
      </c>
      <c r="D66">
        <v>75.283731406363273</v>
      </c>
      <c r="E66">
        <v>-4.0079757987085657E-2</v>
      </c>
    </row>
    <row r="67" spans="1:5" x14ac:dyDescent="0.4">
      <c r="A67">
        <v>190448.94003868697</v>
      </c>
      <c r="B67">
        <v>2243928.9665962602</v>
      </c>
      <c r="C67">
        <v>55.794934413368097</v>
      </c>
      <c r="D67">
        <v>87.199394311866541</v>
      </c>
      <c r="E67">
        <v>3.645966390782691E-3</v>
      </c>
    </row>
    <row r="68" spans="1:5" x14ac:dyDescent="0.4">
      <c r="A68">
        <v>227275.92145162882</v>
      </c>
      <c r="B68">
        <v>2780666.515374783</v>
      </c>
      <c r="C68">
        <v>72.371487892132606</v>
      </c>
      <c r="D68">
        <v>75.590684554082586</v>
      </c>
      <c r="E68">
        <v>5.804170896092474E-2</v>
      </c>
    </row>
    <row r="69" spans="1:5" x14ac:dyDescent="0.4">
      <c r="A69">
        <v>184703.66528922765</v>
      </c>
      <c r="B69">
        <v>2351009.1918473812</v>
      </c>
      <c r="C69">
        <v>70.63321188775538</v>
      </c>
      <c r="D69">
        <v>43.525808674482548</v>
      </c>
      <c r="E69">
        <v>9.8527138465591357E-2</v>
      </c>
    </row>
    <row r="70" spans="1:5" x14ac:dyDescent="0.4">
      <c r="A70">
        <v>101205.56807325387</v>
      </c>
      <c r="B70">
        <v>1362777.1221144192</v>
      </c>
      <c r="C70">
        <v>50.907497177632315</v>
      </c>
      <c r="D70">
        <v>2.4377508268868593</v>
      </c>
      <c r="E70">
        <v>0.10640452908873431</v>
      </c>
    </row>
    <row r="71" spans="1:5" x14ac:dyDescent="0.4">
      <c r="A71">
        <v>3914.7129078265566</v>
      </c>
      <c r="B71">
        <v>158399.17327954556</v>
      </c>
      <c r="C71">
        <v>19.5269278936833</v>
      </c>
      <c r="D71">
        <v>-38.263082410838017</v>
      </c>
      <c r="E71">
        <v>8.6408835136605244E-2</v>
      </c>
    </row>
    <row r="72" spans="1:5" x14ac:dyDescent="0.4">
      <c r="A72">
        <v>-86374.904146581117</v>
      </c>
      <c r="B72">
        <v>-978422.16668058059</v>
      </c>
      <c r="C72">
        <v>-16.273520731356243</v>
      </c>
      <c r="D72">
        <v>-70.555812680406461</v>
      </c>
      <c r="E72">
        <v>4.8924948277242246E-2</v>
      </c>
    </row>
    <row r="73" spans="1:5" x14ac:dyDescent="0.4">
      <c r="A73">
        <v>-150592.69150883117</v>
      </c>
      <c r="B73">
        <v>-1787776.497922217</v>
      </c>
      <c r="C73">
        <v>-49.668798623310558</v>
      </c>
      <c r="D73">
        <v>-88.099782252430998</v>
      </c>
      <c r="E73">
        <v>4.4569739958372186E-3</v>
      </c>
    </row>
    <row r="74" spans="1:5" x14ac:dyDescent="0.4">
      <c r="A74">
        <v>-176838.35298773641</v>
      </c>
      <c r="B74">
        <v>-2110901.9974532169</v>
      </c>
      <c r="C74">
        <v>-74.451362018472295</v>
      </c>
      <c r="D74">
        <v>-87.741402670345195</v>
      </c>
      <c r="E74">
        <v>-3.7935262743259937E-2</v>
      </c>
    </row>
    <row r="75" spans="1:5" x14ac:dyDescent="0.4">
      <c r="A75">
        <v>-162259.95100836683</v>
      </c>
      <c r="B75">
        <v>-1924026.7211514493</v>
      </c>
      <c r="C75">
        <v>-84.950539054599403</v>
      </c>
      <c r="D75">
        <v>-69.961736923527184</v>
      </c>
      <c r="E75">
        <v>-7.0898041804289283E-2</v>
      </c>
    </row>
    <row r="76" spans="1:5" x14ac:dyDescent="0.4">
      <c r="A76">
        <v>-106687.26097642795</v>
      </c>
      <c r="B76">
        <v>-1259551.1321690814</v>
      </c>
      <c r="C76">
        <v>-74.759301807414303</v>
      </c>
      <c r="D76">
        <v>-37.933180115131044</v>
      </c>
      <c r="E76">
        <v>-8.7231544505373376E-2</v>
      </c>
    </row>
    <row r="77" spans="1:5" x14ac:dyDescent="0.4">
      <c r="A77">
        <v>-18626.53833748847</v>
      </c>
      <c r="B77">
        <v>-245130.59916099897</v>
      </c>
      <c r="C77">
        <v>-41.05613886653434</v>
      </c>
      <c r="D77">
        <v>-0.2051237668449335</v>
      </c>
      <c r="E77">
        <v>-8.0702682019795871E-2</v>
      </c>
    </row>
    <row r="78" spans="1:5" x14ac:dyDescent="0.4">
      <c r="A78">
        <v>61303.033013738677</v>
      </c>
      <c r="B78">
        <v>686044.29790944734</v>
      </c>
      <c r="C78">
        <v>3.6318062663832009</v>
      </c>
      <c r="D78">
        <v>32.683224194491146</v>
      </c>
      <c r="E78">
        <v>-4.9535931664157262E-2</v>
      </c>
    </row>
    <row r="79" spans="1:5" x14ac:dyDescent="0.4">
      <c r="A79">
        <v>93795.368332225422</v>
      </c>
      <c r="B79">
        <v>1117058.0860761963</v>
      </c>
      <c r="C79">
        <v>43.22876300159033</v>
      </c>
      <c r="D79">
        <v>52.521759076745795</v>
      </c>
      <c r="E79">
        <v>2.4685456959789029E-3</v>
      </c>
    </row>
    <row r="80" spans="1:5" x14ac:dyDescent="0.4">
      <c r="A80">
        <v>77166.806745243375</v>
      </c>
      <c r="B80">
        <v>1003965.5725765781</v>
      </c>
      <c r="C80">
        <v>62.997988024984245</v>
      </c>
      <c r="D80">
        <v>60.128025230052494</v>
      </c>
      <c r="E80">
        <v>5.3692013738029759E-2</v>
      </c>
    </row>
    <row r="81" spans="1:5" x14ac:dyDescent="0.4">
      <c r="A81">
        <v>28419.361157436833</v>
      </c>
      <c r="B81">
        <v>497061.45063735091</v>
      </c>
      <c r="C81">
        <v>53.570151524440682</v>
      </c>
      <c r="D81">
        <v>56.415411458679387</v>
      </c>
      <c r="E81">
        <v>7.9960599030070439E-2</v>
      </c>
    </row>
    <row r="82" spans="1:5" x14ac:dyDescent="0.4">
      <c r="A82">
        <v>-10115.372156491225</v>
      </c>
      <c r="B82">
        <v>30798.711179940568</v>
      </c>
      <c r="C82">
        <v>29.119943560549657</v>
      </c>
      <c r="D82">
        <v>43.587137238459022</v>
      </c>
      <c r="E82">
        <v>7.1813957070121698E-2</v>
      </c>
    </row>
    <row r="83" spans="1:5" x14ac:dyDescent="0.4">
      <c r="A83">
        <v>-25709.56253221802</v>
      </c>
      <c r="B83">
        <v>-229270.8459376253</v>
      </c>
      <c r="C83">
        <v>4.3095920454907919</v>
      </c>
      <c r="D83">
        <v>24.657185843025822</v>
      </c>
      <c r="E83">
        <v>4.2438357244006145E-2</v>
      </c>
    </row>
    <row r="84" spans="1:5" x14ac:dyDescent="0.4">
      <c r="A84">
        <v>-22373.542752720889</v>
      </c>
      <c r="B84">
        <v>-284316.31983666995</v>
      </c>
      <c r="C84">
        <v>-9.4912379107748421</v>
      </c>
      <c r="D84">
        <v>3.1793969551196515</v>
      </c>
      <c r="E84">
        <v>1.2868830862498053E-2</v>
      </c>
    </row>
    <row r="85" spans="1:5" x14ac:dyDescent="0.4">
      <c r="A85">
        <v>-9429.9242800910761</v>
      </c>
      <c r="B85">
        <v>-187038.04012413806</v>
      </c>
      <c r="C85">
        <v>-9.0353675526809845</v>
      </c>
      <c r="D85">
        <v>-16.116019793453098</v>
      </c>
      <c r="E85">
        <v>-3.3467007286552019E-3</v>
      </c>
    </row>
    <row r="86" spans="1:5" x14ac:dyDescent="0.4">
      <c r="A86">
        <v>3311.0519186391512</v>
      </c>
      <c r="B86">
        <v>-11664.765520027306</v>
      </c>
      <c r="C86">
        <v>-0.61550043978080038</v>
      </c>
      <c r="D86">
        <v>-26.000361134206784</v>
      </c>
      <c r="E86">
        <v>-6.2533570344000958E-3</v>
      </c>
    </row>
    <row r="87" spans="1:5" x14ac:dyDescent="0.4">
      <c r="A87">
        <v>4988.2004456650593</v>
      </c>
      <c r="B87">
        <v>86485.426495334163</v>
      </c>
      <c r="C87">
        <v>3.115523622677256</v>
      </c>
      <c r="D87">
        <v>-23.387839926564986</v>
      </c>
      <c r="E87">
        <v>-4.5312127630507933E-3</v>
      </c>
    </row>
    <row r="88" spans="1:5" x14ac:dyDescent="0.4">
      <c r="A88">
        <v>-6364.5994949279284</v>
      </c>
      <c r="B88">
        <v>291.17672983060402</v>
      </c>
      <c r="C88">
        <v>-3.673762755612545</v>
      </c>
      <c r="D88">
        <v>-10.493864719723765</v>
      </c>
      <c r="E88">
        <v>-5.5302937886808025E-3</v>
      </c>
    </row>
    <row r="89" spans="1:5" x14ac:dyDescent="0.4">
      <c r="A89">
        <v>-11400.09084225932</v>
      </c>
      <c r="B89">
        <v>-114400.09589005567</v>
      </c>
      <c r="C89">
        <v>-9.9284249725717046</v>
      </c>
      <c r="D89">
        <v>5.8240953556946105</v>
      </c>
      <c r="E89">
        <v>-9.9303615538033439E-3</v>
      </c>
    </row>
    <row r="90" spans="1:5" x14ac:dyDescent="0.4">
      <c r="A90">
        <v>-6654.9071881001064</v>
      </c>
      <c r="B90">
        <v>-137499.33479314894</v>
      </c>
      <c r="C90">
        <v>-10.179758484799228</v>
      </c>
      <c r="D90">
        <v>20.156682142375708</v>
      </c>
      <c r="E90">
        <v>-1.2670679984294926E-2</v>
      </c>
    </row>
    <row r="91" spans="1:5" x14ac:dyDescent="0.4">
      <c r="A91">
        <v>5815.9270383765224</v>
      </c>
      <c r="B91">
        <v>-8060.9007159882658</v>
      </c>
      <c r="C91">
        <v>-1.8608964256882199</v>
      </c>
      <c r="D91">
        <v>24.915951457363562</v>
      </c>
      <c r="E91">
        <v>-7.6337083885475486E-3</v>
      </c>
    </row>
    <row r="92" spans="1:5" x14ac:dyDescent="0.4">
      <c r="A92">
        <v>19330.708665142018</v>
      </c>
      <c r="B92">
        <v>233063.93977848999</v>
      </c>
      <c r="C92">
        <v>13.214342488210995</v>
      </c>
      <c r="D92">
        <v>16.834904192269363</v>
      </c>
      <c r="E92">
        <v>7.4660624220989295E-3</v>
      </c>
    </row>
    <row r="93" spans="1:5" x14ac:dyDescent="0.4">
      <c r="A93">
        <v>16102.507904340588</v>
      </c>
      <c r="B93">
        <v>297813.62193022075</v>
      </c>
      <c r="C93">
        <v>20.193594493589075</v>
      </c>
      <c r="D93">
        <v>2.6540550052217529</v>
      </c>
      <c r="E93">
        <v>2.2988170914774318E-2</v>
      </c>
    </row>
    <row r="94" spans="1:5" x14ac:dyDescent="0.4">
      <c r="A94">
        <v>2638.7414763379902</v>
      </c>
      <c r="B94">
        <v>146228.14606718865</v>
      </c>
      <c r="C94">
        <v>16.100972502517877</v>
      </c>
      <c r="D94">
        <v>-9.1083511372903718</v>
      </c>
      <c r="E94">
        <v>2.9701805294083099E-2</v>
      </c>
    </row>
    <row r="95" spans="1:5" x14ac:dyDescent="0.4">
      <c r="A95">
        <v>-11531.193810902731</v>
      </c>
      <c r="B95">
        <v>-130500.80866907796</v>
      </c>
      <c r="C95">
        <v>2.1024752160701086</v>
      </c>
      <c r="D95">
        <v>-15.726809357133028</v>
      </c>
      <c r="E95">
        <v>2.1620149977067536E-2</v>
      </c>
    </row>
    <row r="96" spans="1:5" x14ac:dyDescent="0.4">
      <c r="A96">
        <v>-20281.22599339921</v>
      </c>
      <c r="B96">
        <v>-370596.50401987805</v>
      </c>
      <c r="C96">
        <v>-12.676127489815277</v>
      </c>
      <c r="D96">
        <v>-18.567830430062902</v>
      </c>
      <c r="E96">
        <v>5.1139123052303948E-3</v>
      </c>
    </row>
    <row r="97" spans="1:5" x14ac:dyDescent="0.4">
      <c r="A97">
        <v>-18877.917986530585</v>
      </c>
      <c r="B97">
        <v>-410154.98581005959</v>
      </c>
      <c r="C97">
        <v>-17.690450240142404</v>
      </c>
      <c r="D97">
        <v>-20.349766029475518</v>
      </c>
      <c r="E97">
        <v>-1.0126629728148649E-2</v>
      </c>
    </row>
    <row r="98" spans="1:5" x14ac:dyDescent="0.4">
      <c r="A98">
        <v>-6190.0059823510182</v>
      </c>
      <c r="B98">
        <v>-166272.87286481433</v>
      </c>
      <c r="C98">
        <v>-7.8953036422259162</v>
      </c>
      <c r="D98">
        <v>-22.036674315069398</v>
      </c>
      <c r="E98">
        <v>-1.6676682307715674E-2</v>
      </c>
    </row>
    <row r="99" spans="1:5" x14ac:dyDescent="0.4">
      <c r="A99">
        <v>7902.5579581915335</v>
      </c>
      <c r="B99">
        <v>181540.04211930028</v>
      </c>
      <c r="C99">
        <v>4.3794621966074585</v>
      </c>
      <c r="D99">
        <v>-14.319714339577825</v>
      </c>
      <c r="E99">
        <v>-1.5367624072748014E-2</v>
      </c>
    </row>
    <row r="100" spans="1:5" x14ac:dyDescent="0.4">
      <c r="A100">
        <v>12359.453111692621</v>
      </c>
      <c r="B100">
        <v>366098.98315766896</v>
      </c>
      <c r="C100">
        <v>4.0460706462886158</v>
      </c>
      <c r="D100">
        <v>8.2865278182429201</v>
      </c>
      <c r="E100">
        <v>-1.0260082898797662E-2</v>
      </c>
    </row>
    <row r="101" spans="1:5" x14ac:dyDescent="0.4">
      <c r="A101">
        <v>7880.2726234267002</v>
      </c>
      <c r="B101">
        <v>257666.56155601461</v>
      </c>
      <c r="C101">
        <v>-10.5149726588108</v>
      </c>
      <c r="D101">
        <v>36.202712918999659</v>
      </c>
      <c r="E101">
        <v>-4.6380808958121711E-3</v>
      </c>
    </row>
    <row r="102" spans="1:5" x14ac:dyDescent="0.4">
      <c r="A102">
        <v>878.3094717356197</v>
      </c>
      <c r="B102">
        <v>5009.6867691785155</v>
      </c>
      <c r="C102">
        <v>-21.202156505488659</v>
      </c>
      <c r="D102">
        <v>53.392695578822448</v>
      </c>
      <c r="E102">
        <v>3.6317123724034991E-3</v>
      </c>
    </row>
    <row r="103" spans="1:5" x14ac:dyDescent="0.4">
      <c r="A103">
        <v>-3028.349690209795</v>
      </c>
      <c r="B103">
        <v>-201516.88129223979</v>
      </c>
      <c r="C103">
        <v>-11.382969678915925</v>
      </c>
      <c r="D103">
        <v>47.402387459537245</v>
      </c>
      <c r="E103">
        <v>1.5894323440658213E-2</v>
      </c>
    </row>
    <row r="104" spans="1:5" x14ac:dyDescent="0.4">
      <c r="A104">
        <v>-4442.5404055425879</v>
      </c>
      <c r="B104">
        <v>-271388.44607468217</v>
      </c>
      <c r="C104">
        <v>11.764531539199391</v>
      </c>
      <c r="D104">
        <v>24.942666614103764</v>
      </c>
      <c r="E104">
        <v>2.5617088928364617E-2</v>
      </c>
    </row>
    <row r="105" spans="1:5" x14ac:dyDescent="0.4">
      <c r="A105">
        <v>-5009.764271853127</v>
      </c>
      <c r="B105">
        <v>-188512.44707690319</v>
      </c>
      <c r="C105">
        <v>34.570439533174373</v>
      </c>
      <c r="D105">
        <v>-0.15739494352940975</v>
      </c>
      <c r="E105">
        <v>2.7250883941461142E-2</v>
      </c>
    </row>
    <row r="106" spans="1:5" x14ac:dyDescent="0.4">
      <c r="A106">
        <v>-2794.55051212851</v>
      </c>
      <c r="B106">
        <v>-3273.6545740159199</v>
      </c>
      <c r="C106">
        <v>41.457032355025689</v>
      </c>
      <c r="D106">
        <v>-21.745159927807322</v>
      </c>
      <c r="E106">
        <v>1.8792164151588346E-2</v>
      </c>
    </row>
    <row r="107" spans="1:5" x14ac:dyDescent="0.4">
      <c r="A107">
        <v>3139.5917334145715</v>
      </c>
      <c r="B107">
        <v>187022.49440420512</v>
      </c>
      <c r="C107">
        <v>22.163550232368504</v>
      </c>
      <c r="D107">
        <v>-34.110217470170895</v>
      </c>
      <c r="E107">
        <v>2.8988291366208625E-3</v>
      </c>
    </row>
    <row r="108" spans="1:5" x14ac:dyDescent="0.4">
      <c r="A108">
        <v>8327.2467494855118</v>
      </c>
      <c r="B108">
        <v>278664.82073266152</v>
      </c>
      <c r="C108">
        <v>-8.2557363204322023</v>
      </c>
      <c r="D108">
        <v>-38.483563244248117</v>
      </c>
      <c r="E108">
        <v>-1.2932231393260512E-2</v>
      </c>
    </row>
    <row r="109" spans="1:5" x14ac:dyDescent="0.4">
      <c r="A109">
        <v>7898.7159574288708</v>
      </c>
      <c r="B109">
        <v>228682.58022354715</v>
      </c>
      <c r="C109">
        <v>-35.516601148997339</v>
      </c>
      <c r="D109">
        <v>-37.249441098824228</v>
      </c>
      <c r="E109">
        <v>-2.546815216544536E-2</v>
      </c>
    </row>
    <row r="110" spans="1:5" x14ac:dyDescent="0.4">
      <c r="A110">
        <v>-633.26043207935618</v>
      </c>
      <c r="B110">
        <v>43051.348393134103</v>
      </c>
      <c r="C110">
        <v>-48.003159454660732</v>
      </c>
      <c r="D110">
        <v>-29.072148830747391</v>
      </c>
      <c r="E110">
        <v>-3.2179615164642295E-2</v>
      </c>
    </row>
    <row r="111" spans="1:5" x14ac:dyDescent="0.4">
      <c r="A111">
        <v>-13189.769409021066</v>
      </c>
      <c r="B111">
        <v>-205434.29228177623</v>
      </c>
      <c r="C111">
        <v>-41.381567605906888</v>
      </c>
      <c r="D111">
        <v>-10.813799817692912</v>
      </c>
      <c r="E111">
        <v>-3.0975307104540849E-2</v>
      </c>
    </row>
    <row r="112" spans="1:5" x14ac:dyDescent="0.4">
      <c r="A112">
        <v>-22127.951795428082</v>
      </c>
      <c r="B112">
        <v>-399848.08903153177</v>
      </c>
      <c r="C112">
        <v>-17.868556086863833</v>
      </c>
      <c r="D112">
        <v>17.208318296737648</v>
      </c>
      <c r="E112">
        <v>-2.0975436232615101E-2</v>
      </c>
    </row>
    <row r="113" spans="1:5" x14ac:dyDescent="0.4">
      <c r="A113">
        <v>-18757.023346015634</v>
      </c>
      <c r="B113">
        <v>-393485.66613468423</v>
      </c>
      <c r="C113">
        <v>14.569137421454467</v>
      </c>
      <c r="D113">
        <v>47.023730463671555</v>
      </c>
      <c r="E113">
        <v>-2.6322477195659727E-3</v>
      </c>
    </row>
    <row r="114" spans="1:5" x14ac:dyDescent="0.4">
      <c r="A114">
        <v>-5002.3085940955698</v>
      </c>
      <c r="B114">
        <v>-199405.39107353895</v>
      </c>
      <c r="C114">
        <v>46.917217146919683</v>
      </c>
      <c r="D114">
        <v>68.231732895464177</v>
      </c>
      <c r="E114">
        <v>2.0153938689207555E-2</v>
      </c>
    </row>
    <row r="115" spans="1:5" x14ac:dyDescent="0.4">
      <c r="A115">
        <v>13215.462085873636</v>
      </c>
      <c r="B115">
        <v>98724.37841499463</v>
      </c>
      <c r="C115">
        <v>68.507363642070828</v>
      </c>
      <c r="D115">
        <v>72.084082753318782</v>
      </c>
      <c r="E115">
        <v>4.1840065026139558E-2</v>
      </c>
    </row>
    <row r="116" spans="1:5" x14ac:dyDescent="0.4">
      <c r="A116">
        <v>29462.130298935626</v>
      </c>
      <c r="B116">
        <v>397761.82358795911</v>
      </c>
      <c r="C116">
        <v>70.056948173508999</v>
      </c>
      <c r="D116">
        <v>54.987886144485955</v>
      </c>
      <c r="E116">
        <v>5.7199943962173053E-2</v>
      </c>
    </row>
    <row r="117" spans="1:5" x14ac:dyDescent="0.4">
      <c r="A117">
        <v>35958.199040554995</v>
      </c>
      <c r="B117">
        <v>540272.53527270083</v>
      </c>
      <c r="C117">
        <v>49.022849987359166</v>
      </c>
      <c r="D117">
        <v>22.926861094852285</v>
      </c>
      <c r="E117">
        <v>5.9344051348327875E-2</v>
      </c>
    </row>
    <row r="118" spans="1:5" x14ac:dyDescent="0.4">
      <c r="A118">
        <v>26739.240627208335</v>
      </c>
      <c r="B118">
        <v>406639.46163574251</v>
      </c>
      <c r="C118">
        <v>13.978398891208217</v>
      </c>
      <c r="D118">
        <v>-13.551415536597291</v>
      </c>
      <c r="E118">
        <v>4.3129564753535132E-2</v>
      </c>
    </row>
    <row r="119" spans="1:5" x14ac:dyDescent="0.4">
      <c r="A119">
        <v>9696.7954198678744</v>
      </c>
      <c r="B119">
        <v>125011.84668986348</v>
      </c>
      <c r="C119">
        <v>-19.888759661255712</v>
      </c>
      <c r="D119">
        <v>-43.528245382421531</v>
      </c>
      <c r="E119">
        <v>1.275366296254999E-2</v>
      </c>
    </row>
    <row r="120" spans="1:5" x14ac:dyDescent="0.4">
      <c r="A120">
        <v>-9470.5077824650925</v>
      </c>
      <c r="B120">
        <v>-195750.94920658489</v>
      </c>
      <c r="C120">
        <v>-46.630238106897686</v>
      </c>
      <c r="D120">
        <v>-62.008195366080209</v>
      </c>
      <c r="E120">
        <v>-2.3918564447691488E-2</v>
      </c>
    </row>
    <row r="121" spans="1:5" x14ac:dyDescent="0.4">
      <c r="A121">
        <v>-26644.111758126863</v>
      </c>
      <c r="B121">
        <v>-469671.9980031302</v>
      </c>
      <c r="C121">
        <v>-63.100159151211273</v>
      </c>
      <c r="D121">
        <v>-65.570368746766491</v>
      </c>
      <c r="E121">
        <v>-5.8691786683085313E-2</v>
      </c>
    </row>
    <row r="122" spans="1:5" x14ac:dyDescent="0.4">
      <c r="A122">
        <v>-37941.208730220191</v>
      </c>
      <c r="B122">
        <v>-616541.16987198044</v>
      </c>
      <c r="C122">
        <v>-66.621500379910771</v>
      </c>
      <c r="D122">
        <v>-51.170558086934342</v>
      </c>
      <c r="E122">
        <v>-8.3488058240616281E-2</v>
      </c>
    </row>
    <row r="123" spans="1:5" x14ac:dyDescent="0.4">
      <c r="A123">
        <v>-40434.269735397829</v>
      </c>
      <c r="B123">
        <v>-586966.44072371384</v>
      </c>
      <c r="C123">
        <v>-56.589375089309648</v>
      </c>
      <c r="D123">
        <v>-17.941815780549685</v>
      </c>
      <c r="E123">
        <v>-9.0820404362962279E-2</v>
      </c>
    </row>
    <row r="124" spans="1:5" x14ac:dyDescent="0.4">
      <c r="A124">
        <v>-33751.439978702685</v>
      </c>
      <c r="B124">
        <v>-423298.34382043837</v>
      </c>
      <c r="C124">
        <v>-35.559648164207907</v>
      </c>
      <c r="D124">
        <v>30.767822259491368</v>
      </c>
      <c r="E124">
        <v>-7.5923607803492291E-2</v>
      </c>
    </row>
    <row r="125" spans="1:5" x14ac:dyDescent="0.4">
      <c r="A125">
        <v>-19469.293226083824</v>
      </c>
      <c r="B125">
        <v>-199045.47465205484</v>
      </c>
      <c r="C125">
        <v>-7.4143759905125659</v>
      </c>
      <c r="D125">
        <v>86.254893672908636</v>
      </c>
      <c r="E125">
        <v>-3.952530542692724E-2</v>
      </c>
    </row>
    <row r="126" spans="1:5" x14ac:dyDescent="0.4">
      <c r="A126">
        <v>-2965.68594507636</v>
      </c>
      <c r="B126">
        <v>34453.483529880243</v>
      </c>
      <c r="C126">
        <v>21.965212378673911</v>
      </c>
      <c r="D126">
        <v>134.73464589451987</v>
      </c>
      <c r="E126">
        <v>8.4275148121032862E-3</v>
      </c>
    </row>
    <row r="127" spans="1:5" x14ac:dyDescent="0.4">
      <c r="A127">
        <v>11247.045934223339</v>
      </c>
      <c r="B127">
        <v>250300.20735465619</v>
      </c>
      <c r="C127">
        <v>46.750342697038882</v>
      </c>
      <c r="D127">
        <v>164.19175372307365</v>
      </c>
      <c r="E127">
        <v>5.5463242084622895E-2</v>
      </c>
    </row>
    <row r="128" spans="1:5" x14ac:dyDescent="0.4">
      <c r="A128">
        <v>20046.179930071972</v>
      </c>
      <c r="B128">
        <v>430855.50648116443</v>
      </c>
      <c r="C128">
        <v>61.743900840781308</v>
      </c>
      <c r="D128">
        <v>166.15903660195914</v>
      </c>
      <c r="E128">
        <v>9.0219640015559571E-2</v>
      </c>
    </row>
    <row r="129" spans="1:5" x14ac:dyDescent="0.4">
      <c r="A129">
        <v>23857.31166627755</v>
      </c>
      <c r="B129">
        <v>587029.85311390052</v>
      </c>
      <c r="C129">
        <v>65.70798719841946</v>
      </c>
      <c r="D129">
        <v>141.17618489516789</v>
      </c>
      <c r="E129">
        <v>0.10697354614376618</v>
      </c>
    </row>
    <row r="130" spans="1:5" x14ac:dyDescent="0.4">
      <c r="A130">
        <v>23962.6151697803</v>
      </c>
      <c r="B130">
        <v>716472.22719772125</v>
      </c>
      <c r="C130">
        <v>60.59779613848734</v>
      </c>
      <c r="D130">
        <v>94.088873664097349</v>
      </c>
      <c r="E130">
        <v>0.10295497510919785</v>
      </c>
    </row>
    <row r="131" spans="1:5" x14ac:dyDescent="0.4">
      <c r="A131">
        <v>21006.309068424114</v>
      </c>
      <c r="B131">
        <v>738292.82440332172</v>
      </c>
      <c r="C131">
        <v>50.159005497321232</v>
      </c>
      <c r="D131">
        <v>36.495785493613319</v>
      </c>
      <c r="E131">
        <v>8.2901932046550317E-2</v>
      </c>
    </row>
    <row r="132" spans="1:5" x14ac:dyDescent="0.4">
      <c r="A132">
        <v>15678.993787521336</v>
      </c>
      <c r="B132">
        <v>588329.6855703909</v>
      </c>
      <c r="C132">
        <v>38.401484295933948</v>
      </c>
      <c r="D132">
        <v>-16.897885129265298</v>
      </c>
      <c r="E132">
        <v>5.7621766772558036E-2</v>
      </c>
    </row>
    <row r="133" spans="1:5" x14ac:dyDescent="0.4">
      <c r="A133">
        <v>8480.2130953525848</v>
      </c>
      <c r="B133">
        <v>296757.86385289417</v>
      </c>
      <c r="C133">
        <v>27.767367479861313</v>
      </c>
      <c r="D133">
        <v>-54.622361622685979</v>
      </c>
      <c r="E133">
        <v>3.397659029978313E-2</v>
      </c>
    </row>
    <row r="134" spans="1:5" x14ac:dyDescent="0.4">
      <c r="A134">
        <v>377.50569932670851</v>
      </c>
      <c r="B134">
        <v>-74114.446519776757</v>
      </c>
      <c r="C134">
        <v>17.323546062067603</v>
      </c>
      <c r="D134">
        <v>-69.80343969845174</v>
      </c>
      <c r="E134">
        <v>1.1064977001457969E-2</v>
      </c>
    </row>
    <row r="135" spans="1:5" x14ac:dyDescent="0.4">
      <c r="A135">
        <v>-7287.7637746007695</v>
      </c>
      <c r="B135">
        <v>-461219.7233072276</v>
      </c>
      <c r="C135">
        <v>3.3440759385347087</v>
      </c>
      <c r="D135">
        <v>-59.588458590699197</v>
      </c>
      <c r="E135">
        <v>-1.5033543962971385E-2</v>
      </c>
    </row>
    <row r="136" spans="1:5" x14ac:dyDescent="0.4">
      <c r="A136">
        <v>-11832.496330830281</v>
      </c>
      <c r="B136">
        <v>-756265.22043812484</v>
      </c>
      <c r="C136">
        <v>-18.064369381284919</v>
      </c>
      <c r="D136">
        <v>-32.649387514445856</v>
      </c>
      <c r="E136">
        <v>-4.6003961999620938E-2</v>
      </c>
    </row>
    <row r="137" spans="1:5" x14ac:dyDescent="0.4">
      <c r="A137">
        <v>-9827.4658283482713</v>
      </c>
      <c r="B137">
        <v>-767694.55398681108</v>
      </c>
      <c r="C137">
        <v>-41.047090756306602</v>
      </c>
      <c r="D137">
        <v>-4.8739516925005519</v>
      </c>
      <c r="E137">
        <v>-7.1744729278146027E-2</v>
      </c>
    </row>
    <row r="138" spans="1:5" x14ac:dyDescent="0.4">
      <c r="A138">
        <v>-3270.8479686454966</v>
      </c>
      <c r="B138">
        <v>-478754.76303411031</v>
      </c>
      <c r="C138">
        <v>-51.817316074476729</v>
      </c>
      <c r="D138">
        <v>14.072028631845136</v>
      </c>
      <c r="E138">
        <v>-7.5644910529131984E-2</v>
      </c>
    </row>
    <row r="139" spans="1:5" x14ac:dyDescent="0.4">
      <c r="A139">
        <v>4323.3275078981615</v>
      </c>
      <c r="B139">
        <v>68327.964362172366</v>
      </c>
      <c r="C139">
        <v>-35.367249706401694</v>
      </c>
      <c r="D139">
        <v>17.447321819961083</v>
      </c>
      <c r="E139">
        <v>-4.1611103935858262E-2</v>
      </c>
    </row>
    <row r="140" spans="1:5" x14ac:dyDescent="0.4">
      <c r="A140">
        <v>7428.3284941016163</v>
      </c>
      <c r="B140">
        <v>623246.26663716382</v>
      </c>
      <c r="C140">
        <v>10.790265915228119</v>
      </c>
      <c r="D140">
        <v>7.6215448691717622</v>
      </c>
      <c r="E140">
        <v>2.7005125295520401E-2</v>
      </c>
    </row>
    <row r="141" spans="1:5" x14ac:dyDescent="0.4">
      <c r="A141">
        <v>-1806.9659861885821</v>
      </c>
      <c r="B141">
        <v>462759.85585500632</v>
      </c>
      <c r="C141">
        <v>43.740462064113323</v>
      </c>
      <c r="D141">
        <v>3.507241759449351</v>
      </c>
      <c r="E141">
        <v>7.2449919621956266E-2</v>
      </c>
    </row>
    <row r="142" spans="1:5" x14ac:dyDescent="0.4">
      <c r="A142">
        <v>-11158.17150745714</v>
      </c>
      <c r="B142">
        <v>-163473.07024411025</v>
      </c>
      <c r="C142">
        <v>28.045977738416553</v>
      </c>
      <c r="D142">
        <v>8.3891661728821596</v>
      </c>
      <c r="E142">
        <v>4.474318423454296E-2</v>
      </c>
    </row>
    <row r="143" spans="1:5" x14ac:dyDescent="0.4">
      <c r="A143">
        <v>-6465.825522505751</v>
      </c>
      <c r="B143">
        <v>-396067.14293953904</v>
      </c>
      <c r="C143">
        <v>-3.0054485450423298</v>
      </c>
      <c r="D143">
        <v>8.6812248914336081</v>
      </c>
      <c r="E143">
        <v>-8.6745058680120536E-3</v>
      </c>
    </row>
    <row r="144" spans="1:5" x14ac:dyDescent="0.4">
      <c r="A144">
        <v>5823.2814666636414</v>
      </c>
      <c r="B144">
        <v>-247962.77338388684</v>
      </c>
      <c r="C144">
        <v>-15.482314818112075</v>
      </c>
      <c r="D144">
        <v>-0.52574171917967893</v>
      </c>
      <c r="E144">
        <v>-3.1937157646333481E-2</v>
      </c>
    </row>
    <row r="145" spans="1:5" x14ac:dyDescent="0.4">
      <c r="A145">
        <v>13817.011214139009</v>
      </c>
      <c r="B145">
        <v>15414.656669364591</v>
      </c>
      <c r="C145">
        <v>-10.38780259313185</v>
      </c>
      <c r="D145">
        <v>-13.095115126029629</v>
      </c>
      <c r="E145">
        <v>-2.2557110161209214E-2</v>
      </c>
    </row>
    <row r="146" spans="1:5" x14ac:dyDescent="0.4">
      <c r="A146">
        <v>10291.891648885226</v>
      </c>
      <c r="B146">
        <v>186682.64999533718</v>
      </c>
      <c r="C146">
        <v>0.83108014956818976</v>
      </c>
      <c r="D146">
        <v>-20.821068423313839</v>
      </c>
      <c r="E146">
        <v>1.3408454808672772E-3</v>
      </c>
    </row>
    <row r="147" spans="1:5" x14ac:dyDescent="0.4">
      <c r="A147">
        <v>-3338.7725903750097</v>
      </c>
      <c r="B147">
        <v>158381.01366110012</v>
      </c>
      <c r="C147">
        <v>6.4094105746812726</v>
      </c>
      <c r="D147">
        <v>-18.942989633896591</v>
      </c>
      <c r="E147">
        <v>1.5932431672927322E-2</v>
      </c>
    </row>
    <row r="148" spans="1:5" x14ac:dyDescent="0.4">
      <c r="A148">
        <v>-18110.675842620054</v>
      </c>
      <c r="B148">
        <v>-58992.517968753324</v>
      </c>
      <c r="C148">
        <v>0.24687664640343254</v>
      </c>
      <c r="D148">
        <v>-4.7732427024058071</v>
      </c>
      <c r="E148">
        <v>5.7541286686066794E-3</v>
      </c>
    </row>
    <row r="149" spans="1:5" x14ac:dyDescent="0.4">
      <c r="A149">
        <v>-12436.847324792623</v>
      </c>
      <c r="B149">
        <v>-171084.27789351434</v>
      </c>
      <c r="C149">
        <v>-4.8883877670852716</v>
      </c>
      <c r="D149">
        <v>15.326788855329934</v>
      </c>
      <c r="E149">
        <v>-1.0818206525607197E-2</v>
      </c>
    </row>
    <row r="150" spans="1:5" x14ac:dyDescent="0.4">
      <c r="A150">
        <v>7759.5882511265154</v>
      </c>
      <c r="B150">
        <v>-40704.824229387603</v>
      </c>
      <c r="C150">
        <v>-3.6366766016370193</v>
      </c>
      <c r="D150">
        <v>26.64622170657978</v>
      </c>
      <c r="E150">
        <v>-1.5250738517483904E-2</v>
      </c>
    </row>
    <row r="151" spans="1:5" x14ac:dyDescent="0.4">
      <c r="A151">
        <v>23462.935912352539</v>
      </c>
      <c r="B151">
        <v>248737.6843730059</v>
      </c>
      <c r="C151">
        <v>3.4849598353893376</v>
      </c>
      <c r="D151">
        <v>16.480427290600939</v>
      </c>
      <c r="E151">
        <v>6.0576021045964852E-4</v>
      </c>
    </row>
    <row r="152" spans="1:5" x14ac:dyDescent="0.4">
      <c r="A152">
        <v>17707.008404365901</v>
      </c>
      <c r="B152">
        <v>327833.79736257822</v>
      </c>
      <c r="C152">
        <v>6.8105442242977006</v>
      </c>
      <c r="D152">
        <v>-1.9561111187562723</v>
      </c>
      <c r="E152">
        <v>1.6678978802976606E-2</v>
      </c>
    </row>
    <row r="153" spans="1:5" x14ac:dyDescent="0.4">
      <c r="A153">
        <v>4613.761804904635</v>
      </c>
      <c r="B153">
        <v>173943.42915392632</v>
      </c>
      <c r="C153">
        <v>7.4334250831498299</v>
      </c>
      <c r="D153">
        <v>-10.333688686782613</v>
      </c>
      <c r="E153">
        <v>2.2038969887015033E-2</v>
      </c>
    </row>
    <row r="154" spans="1:5" x14ac:dyDescent="0.4">
      <c r="A154">
        <v>-8101.3230730108262</v>
      </c>
      <c r="B154">
        <v>-104895.65308292347</v>
      </c>
      <c r="C154">
        <v>3.414075312514572</v>
      </c>
      <c r="D154">
        <v>-8.7962945077375849</v>
      </c>
      <c r="E154">
        <v>1.5582398862370646E-2</v>
      </c>
    </row>
    <row r="155" spans="1:5" x14ac:dyDescent="0.4">
      <c r="A155">
        <v>-17289.613462759986</v>
      </c>
      <c r="B155">
        <v>-383653.09875038319</v>
      </c>
      <c r="C155">
        <v>-2.7151357408024586</v>
      </c>
      <c r="D155">
        <v>-3.7225655736549998</v>
      </c>
      <c r="E155">
        <v>1.8473512574802742E-3</v>
      </c>
    </row>
    <row r="156" spans="1:5" x14ac:dyDescent="0.4">
      <c r="A156">
        <v>-19972.792592773327</v>
      </c>
      <c r="B156">
        <v>-533764.65064297372</v>
      </c>
      <c r="C156">
        <v>-6.6877077475748674</v>
      </c>
      <c r="D156">
        <v>-1.9783337629537514</v>
      </c>
      <c r="E156">
        <v>-1.2763171404469061E-2</v>
      </c>
    </row>
    <row r="157" spans="1:5" x14ac:dyDescent="0.4">
      <c r="A157">
        <v>-13431.634543270129</v>
      </c>
      <c r="B157">
        <v>-421239.26481996506</v>
      </c>
      <c r="C157">
        <v>-4.0472477025648947</v>
      </c>
      <c r="D157">
        <v>-8.3660107980874869</v>
      </c>
      <c r="E157">
        <v>-1.8245737578028949E-2</v>
      </c>
    </row>
    <row r="158" spans="1:5" x14ac:dyDescent="0.4">
      <c r="A158">
        <v>1394.7832862712851</v>
      </c>
      <c r="B158">
        <v>14530.083633769489</v>
      </c>
      <c r="C158">
        <v>6.6182493191675071</v>
      </c>
      <c r="D158">
        <v>-16.95899433921786</v>
      </c>
      <c r="E158">
        <v>-6.2427205109590123E-3</v>
      </c>
    </row>
    <row r="159" spans="1:5" x14ac:dyDescent="0.4">
      <c r="A159">
        <v>13231.55601991651</v>
      </c>
      <c r="B159">
        <v>467244.21297684393</v>
      </c>
      <c r="C159">
        <v>15.797167955417232</v>
      </c>
      <c r="D159">
        <v>-18.357447347880463</v>
      </c>
      <c r="E159">
        <v>1.1051785800194511E-2</v>
      </c>
    </row>
    <row r="160" spans="1:5" x14ac:dyDescent="0.4">
      <c r="A160">
        <v>11211.433644360006</v>
      </c>
      <c r="B160">
        <v>504313.33922087838</v>
      </c>
      <c r="C160">
        <v>12.427164452189313</v>
      </c>
      <c r="D160">
        <v>-11.236125268381098</v>
      </c>
      <c r="E160">
        <v>1.2336542456072023E-2</v>
      </c>
    </row>
    <row r="161" spans="1:5" x14ac:dyDescent="0.4">
      <c r="A161">
        <v>1298.7084934566176</v>
      </c>
      <c r="B161">
        <v>-6885.8705117250265</v>
      </c>
      <c r="C161">
        <v>-7.2363935813143314</v>
      </c>
      <c r="D161">
        <v>2.1211097886030541</v>
      </c>
      <c r="E161">
        <v>-5.5056620679447997E-3</v>
      </c>
    </row>
    <row r="162" spans="1:5" x14ac:dyDescent="0.4">
      <c r="A162">
        <v>-4818.7071431642526</v>
      </c>
      <c r="B162">
        <v>-407471.54360892094</v>
      </c>
      <c r="C162">
        <v>-18.842169535547523</v>
      </c>
      <c r="D162">
        <v>14.436097164024266</v>
      </c>
      <c r="E162">
        <v>-1.7618448538529979E-2</v>
      </c>
    </row>
    <row r="163" spans="1:5" x14ac:dyDescent="0.4">
      <c r="A163">
        <v>-4698.7033752977632</v>
      </c>
      <c r="B163">
        <v>-251147.13650910015</v>
      </c>
      <c r="C163">
        <v>-2.8029000911494033</v>
      </c>
      <c r="D163">
        <v>14.159737134205043</v>
      </c>
      <c r="E163">
        <v>-9.7344077180344431E-3</v>
      </c>
    </row>
    <row r="164" spans="1:5" x14ac:dyDescent="0.4">
      <c r="A164">
        <v>-2865.5715941174676</v>
      </c>
      <c r="B164">
        <v>63121.875893862903</v>
      </c>
      <c r="C164">
        <v>18.814506304943894</v>
      </c>
      <c r="D164">
        <v>1.7312948842942681</v>
      </c>
      <c r="E164">
        <v>8.91151339751633E-3</v>
      </c>
    </row>
    <row r="165" spans="1:5" x14ac:dyDescent="0.4">
      <c r="A165">
        <v>-2494.1537387119515</v>
      </c>
      <c r="B165">
        <v>218872.6190997237</v>
      </c>
      <c r="C165">
        <v>24.755096335380557</v>
      </c>
      <c r="D165">
        <v>-10.155201084215754</v>
      </c>
      <c r="E165">
        <v>2.2751964251845842E-2</v>
      </c>
    </row>
    <row r="166" spans="1:5" x14ac:dyDescent="0.4">
      <c r="A166">
        <v>-3969.9368513835125</v>
      </c>
      <c r="B166">
        <v>98368.302632408988</v>
      </c>
      <c r="C166">
        <v>7.8258875088106379</v>
      </c>
      <c r="D166">
        <v>-10.483298119649961</v>
      </c>
      <c r="E166">
        <v>2.0483325196335139E-2</v>
      </c>
    </row>
    <row r="167" spans="1:5" x14ac:dyDescent="0.4">
      <c r="A167">
        <v>-1893.849653943809</v>
      </c>
      <c r="B167">
        <v>-27556.356501890194</v>
      </c>
      <c r="C167">
        <v>-9.4055572438340231</v>
      </c>
      <c r="D167">
        <v>-1.9715180038752949</v>
      </c>
      <c r="E167">
        <v>5.2446089964309443E-3</v>
      </c>
    </row>
    <row r="168" spans="1:5" x14ac:dyDescent="0.4">
      <c r="A168">
        <v>2990.723165071287</v>
      </c>
      <c r="B168">
        <v>-76322.209563329641</v>
      </c>
      <c r="C168">
        <v>-18.499112102223318</v>
      </c>
      <c r="D168">
        <v>6.7958095539363654</v>
      </c>
      <c r="E168">
        <v>-1.2568172319348984E-2</v>
      </c>
    </row>
    <row r="169" spans="1:5" x14ac:dyDescent="0.4">
      <c r="A169">
        <v>7979.2586924580219</v>
      </c>
      <c r="B169">
        <v>-39134.252591355173</v>
      </c>
      <c r="C169">
        <v>-17.051445703250177</v>
      </c>
      <c r="D169">
        <v>7.9743579706052259</v>
      </c>
      <c r="E169">
        <v>-2.0821761408045203E-2</v>
      </c>
    </row>
    <row r="170" spans="1:5" x14ac:dyDescent="0.4">
      <c r="A170">
        <v>10242.809533728836</v>
      </c>
      <c r="B170">
        <v>73982.099551331688</v>
      </c>
      <c r="C170">
        <v>-4.320051534536276</v>
      </c>
      <c r="D170">
        <v>1.7806750424594577</v>
      </c>
      <c r="E170">
        <v>-1.1868244007259327E-2</v>
      </c>
    </row>
    <row r="171" spans="1:5" x14ac:dyDescent="0.4">
      <c r="A171">
        <v>5040.3414759847337</v>
      </c>
      <c r="B171">
        <v>98437.12719558645</v>
      </c>
      <c r="C171">
        <v>6.2389191661929821</v>
      </c>
      <c r="D171">
        <v>-7.121691686832583</v>
      </c>
      <c r="E171">
        <v>-1.4099681729567437E-3</v>
      </c>
    </row>
    <row r="172" spans="1:5" x14ac:dyDescent="0.4">
      <c r="A172">
        <v>-8109.4781509188133</v>
      </c>
      <c r="B172">
        <v>-94240.437494586149</v>
      </c>
      <c r="C172">
        <v>2.9444174924046633</v>
      </c>
      <c r="D172">
        <v>-9.8401739727946822</v>
      </c>
      <c r="E172">
        <v>-9.2829133487634229E-4</v>
      </c>
    </row>
    <row r="173" spans="1:5" x14ac:dyDescent="0.4">
      <c r="A173">
        <v>-15434.875275275916</v>
      </c>
      <c r="B173">
        <v>-257934.89597611909</v>
      </c>
      <c r="C173">
        <v>-3.552917194214773</v>
      </c>
      <c r="D173">
        <v>1.883565842080591</v>
      </c>
      <c r="E173">
        <v>-1.5291008165776291E-3</v>
      </c>
    </row>
    <row r="174" spans="1:5" x14ac:dyDescent="0.4">
      <c r="A174">
        <v>-12650.761973122419</v>
      </c>
      <c r="B174">
        <v>-247454.02466018268</v>
      </c>
      <c r="C174">
        <v>-5.7676158265593465</v>
      </c>
      <c r="D174">
        <v>22.339845279702285</v>
      </c>
      <c r="E174">
        <v>4.8832379437614478E-3</v>
      </c>
    </row>
    <row r="175" spans="1:5" x14ac:dyDescent="0.4">
      <c r="A175">
        <v>-436.91963984619031</v>
      </c>
      <c r="B175">
        <v>-38015.120199203273</v>
      </c>
      <c r="C175">
        <v>-2.8301785079502499</v>
      </c>
      <c r="D175">
        <v>37.219339375270046</v>
      </c>
      <c r="E175">
        <v>1.6929378161640172E-2</v>
      </c>
    </row>
    <row r="176" spans="1:5" x14ac:dyDescent="0.4">
      <c r="A176">
        <v>19523.246672342801</v>
      </c>
      <c r="B176">
        <v>356266.27443995787</v>
      </c>
      <c r="C176">
        <v>5.7877985155172746</v>
      </c>
      <c r="D176">
        <v>38.025582829762477</v>
      </c>
      <c r="E176">
        <v>3.023471317255691E-2</v>
      </c>
    </row>
    <row r="177" spans="1:5" x14ac:dyDescent="0.4">
      <c r="A177">
        <v>36281.148425087791</v>
      </c>
      <c r="B177">
        <v>708304.11757181503</v>
      </c>
      <c r="C177">
        <v>15.289106409571154</v>
      </c>
      <c r="D177">
        <v>18.92640484972538</v>
      </c>
      <c r="E177">
        <v>3.4331206965320403E-2</v>
      </c>
    </row>
    <row r="178" spans="1:5" x14ac:dyDescent="0.4">
      <c r="A178">
        <v>19974.323066542805</v>
      </c>
      <c r="B178">
        <v>369024.68012511532</v>
      </c>
      <c r="C178">
        <v>6.8040889843268122</v>
      </c>
      <c r="D178">
        <v>-16.248302839041457</v>
      </c>
      <c r="E178">
        <v>8.1583926441969844E-3</v>
      </c>
    </row>
    <row r="179" spans="1:5" x14ac:dyDescent="0.4">
      <c r="A179">
        <v>-18911.27729940318</v>
      </c>
      <c r="B179">
        <v>-429228.43591470487</v>
      </c>
      <c r="C179">
        <v>-13.018938797698757</v>
      </c>
      <c r="D179">
        <v>-38.372165188865566</v>
      </c>
      <c r="E179">
        <v>-3.1701535523644346E-2</v>
      </c>
    </row>
    <row r="180" spans="1:5" x14ac:dyDescent="0.4">
      <c r="A180">
        <v>-42600.019915099278</v>
      </c>
      <c r="B180">
        <v>-860528.16778237629</v>
      </c>
      <c r="C180">
        <v>-21.437718814816677</v>
      </c>
      <c r="D180">
        <v>-27.841926230566159</v>
      </c>
      <c r="E180">
        <v>-4.8477813255007433E-2</v>
      </c>
    </row>
    <row r="181" spans="1:5" x14ac:dyDescent="0.4">
      <c r="A181">
        <v>-28926.421692617412</v>
      </c>
      <c r="B181">
        <v>-453750.77597233269</v>
      </c>
      <c r="C181">
        <v>-6.2596430644694259</v>
      </c>
      <c r="D181">
        <v>17.97143052068396</v>
      </c>
      <c r="E181">
        <v>-2.2134725124135907E-2</v>
      </c>
    </row>
  </sheetData>
  <phoneticPr fontId="1" type="noConversion"/>
  <pageMargins left="0.7" right="0.7" top="0.75" bottom="0.75" header="0.3" footer="0.3"/>
  <pageSetup paperSize="9" orientation="portrait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FC0E32E-990F-46B1-A55B-8ABAAA244F25}">
  <dimension ref="A1:E181"/>
  <sheetViews>
    <sheetView workbookViewId="0">
      <selection activeCell="G22" sqref="G22"/>
    </sheetView>
  </sheetViews>
  <sheetFormatPr defaultRowHeight="13.9" x14ac:dyDescent="0.4"/>
  <sheetData>
    <row r="1" spans="1:5" x14ac:dyDescent="0.4">
      <c r="A1" s="18" t="s">
        <v>28</v>
      </c>
      <c r="B1" s="18" t="s">
        <v>35</v>
      </c>
      <c r="C1" s="18" t="s">
        <v>49</v>
      </c>
      <c r="D1" s="18" t="s">
        <v>50</v>
      </c>
      <c r="E1" s="18" t="s">
        <v>36</v>
      </c>
    </row>
    <row r="2" spans="1:5" x14ac:dyDescent="0.4">
      <c r="A2">
        <v>-17756.980189260914</v>
      </c>
      <c r="B2">
        <v>-103554.08510713387</v>
      </c>
      <c r="C2">
        <v>-2.714824680997312</v>
      </c>
      <c r="D2">
        <v>-10.228520540019449</v>
      </c>
      <c r="E2">
        <v>-3.4345060350337277E-2</v>
      </c>
    </row>
    <row r="3" spans="1:5" x14ac:dyDescent="0.4">
      <c r="A3">
        <v>-18305.916737162879</v>
      </c>
      <c r="B3">
        <v>-120831.14660960675</v>
      </c>
      <c r="C3">
        <v>-2.507571987363411</v>
      </c>
      <c r="D3">
        <v>-12.612689520707377</v>
      </c>
      <c r="E3">
        <v>-3.9053238972792989E-2</v>
      </c>
    </row>
    <row r="4" spans="1:5" x14ac:dyDescent="0.4">
      <c r="A4">
        <v>-13022.635303602492</v>
      </c>
      <c r="B4">
        <v>-87760.328229031569</v>
      </c>
      <c r="C4">
        <v>-0.3720115859736004</v>
      </c>
      <c r="D4">
        <v>-9.1652947203780659</v>
      </c>
      <c r="E4">
        <v>-3.2909753987491776E-2</v>
      </c>
    </row>
    <row r="5" spans="1:5" x14ac:dyDescent="0.4">
      <c r="A5">
        <v>-3255.8242906431428</v>
      </c>
      <c r="B5">
        <v>-12161.85276658264</v>
      </c>
      <c r="C5">
        <v>3.2903611701939695</v>
      </c>
      <c r="D5">
        <v>-0.49184464838411435</v>
      </c>
      <c r="E5">
        <v>-1.7085825306805975E-2</v>
      </c>
    </row>
    <row r="6" spans="1:5" x14ac:dyDescent="0.4">
      <c r="A6">
        <v>8235.7896435736402</v>
      </c>
      <c r="B6">
        <v>79389.738910817745</v>
      </c>
      <c r="C6">
        <v>7.1710263839248567</v>
      </c>
      <c r="D6">
        <v>10.003189809672561</v>
      </c>
      <c r="E6">
        <v>3.8576654422564798E-3</v>
      </c>
    </row>
    <row r="7" spans="1:5" x14ac:dyDescent="0.4">
      <c r="A7">
        <v>18475.683060742784</v>
      </c>
      <c r="B7">
        <v>156577.76264256763</v>
      </c>
      <c r="C7">
        <v>9.7730067598820654</v>
      </c>
      <c r="D7">
        <v>18.307052535394249</v>
      </c>
      <c r="E7">
        <v>2.4692511929895078E-2</v>
      </c>
    </row>
    <row r="8" spans="1:5" x14ac:dyDescent="0.4">
      <c r="A8">
        <v>24494.056495694364</v>
      </c>
      <c r="B8">
        <v>189204.64533920627</v>
      </c>
      <c r="C8">
        <v>9.605194715585279</v>
      </c>
      <c r="D8">
        <v>20.430496426463211</v>
      </c>
      <c r="E8">
        <v>4.0184430824855788E-2</v>
      </c>
    </row>
    <row r="9" spans="1:5" x14ac:dyDescent="0.4">
      <c r="A9">
        <v>23998.070141846398</v>
      </c>
      <c r="B9">
        <v>155671.99594628369</v>
      </c>
      <c r="C9">
        <v>5.6570999880624022</v>
      </c>
      <c r="D9">
        <v>13.688982808318016</v>
      </c>
      <c r="E9">
        <v>4.6022764299226887E-2</v>
      </c>
    </row>
    <row r="10" spans="1:5" x14ac:dyDescent="0.4">
      <c r="A10">
        <v>17220.254018394688</v>
      </c>
      <c r="B10">
        <v>66531.956410983563</v>
      </c>
      <c r="C10">
        <v>-1.2647529644696154</v>
      </c>
      <c r="D10">
        <v>0.21577246644514148</v>
      </c>
      <c r="E10">
        <v>4.1532049925973202E-2</v>
      </c>
    </row>
    <row r="11" spans="1:5" x14ac:dyDescent="0.4">
      <c r="A11">
        <v>5051.8965021238946</v>
      </c>
      <c r="B11">
        <v>-59233.402391416843</v>
      </c>
      <c r="C11">
        <v>-9.8777609247668181</v>
      </c>
      <c r="D11">
        <v>-16.585973779502908</v>
      </c>
      <c r="E11">
        <v>2.7045494198188354E-2</v>
      </c>
    </row>
    <row r="12" spans="1:5" x14ac:dyDescent="0.4">
      <c r="A12">
        <v>-11242.021721288236</v>
      </c>
      <c r="B12">
        <v>-198101.31159158854</v>
      </c>
      <c r="C12">
        <v>-18.615114068030238</v>
      </c>
      <c r="D12">
        <v>-32.553193789744469</v>
      </c>
      <c r="E12">
        <v>4.0412329482099911E-3</v>
      </c>
    </row>
    <row r="13" spans="1:5" x14ac:dyDescent="0.4">
      <c r="A13">
        <v>-28610.504020002616</v>
      </c>
      <c r="B13">
        <v>-313097.75438665744</v>
      </c>
      <c r="C13">
        <v>-25.099133064719975</v>
      </c>
      <c r="D13">
        <v>-41.92679575434564</v>
      </c>
      <c r="E13">
        <v>-2.2335726257199776E-2</v>
      </c>
    </row>
    <row r="14" spans="1:5" x14ac:dyDescent="0.4">
      <c r="A14">
        <v>-41158.556184379559</v>
      </c>
      <c r="B14">
        <v>-361040.06855830428</v>
      </c>
      <c r="C14">
        <v>-26.860610214071542</v>
      </c>
      <c r="D14">
        <v>-40.099185841575633</v>
      </c>
      <c r="E14">
        <v>-4.3785474838315352E-2</v>
      </c>
    </row>
    <row r="15" spans="1:5" x14ac:dyDescent="0.4">
      <c r="A15">
        <v>-43304.712511444799</v>
      </c>
      <c r="B15">
        <v>-309103.99653693638</v>
      </c>
      <c r="C15">
        <v>-22.037731732517361</v>
      </c>
      <c r="D15">
        <v>-24.672713377366289</v>
      </c>
      <c r="E15">
        <v>-5.2740324977679998E-2</v>
      </c>
    </row>
    <row r="16" spans="1:5" x14ac:dyDescent="0.4">
      <c r="A16">
        <v>-33452.592548206165</v>
      </c>
      <c r="B16">
        <v>-169277.25240201611</v>
      </c>
      <c r="C16">
        <v>-11.25216125828951</v>
      </c>
      <c r="D16">
        <v>-0.17245104603322359</v>
      </c>
      <c r="E16">
        <v>-4.7176754173018108E-2</v>
      </c>
    </row>
    <row r="17" spans="1:5" x14ac:dyDescent="0.4">
      <c r="A17">
        <v>-13970.123438025206</v>
      </c>
      <c r="B17">
        <v>15879.022293013688</v>
      </c>
      <c r="C17">
        <v>2.8774643736991812</v>
      </c>
      <c r="D17">
        <v>25.361375176289528</v>
      </c>
      <c r="E17">
        <v>-2.9140750463542288E-2</v>
      </c>
    </row>
    <row r="18" spans="1:5" x14ac:dyDescent="0.4">
      <c r="A18">
        <v>10401.991427181321</v>
      </c>
      <c r="B18">
        <v>204314.66870673868</v>
      </c>
      <c r="C18">
        <v>17.633614104001879</v>
      </c>
      <c r="D18">
        <v>45.92469342529936</v>
      </c>
      <c r="E18">
        <v>-3.1675315772614144E-3</v>
      </c>
    </row>
    <row r="19" spans="1:5" x14ac:dyDescent="0.4">
      <c r="A19">
        <v>33808.853292174492</v>
      </c>
      <c r="B19">
        <v>358561.7231580955</v>
      </c>
      <c r="C19">
        <v>30.039312692559214</v>
      </c>
      <c r="D19">
        <v>57.47041441389316</v>
      </c>
      <c r="E19">
        <v>2.4137920328354073E-2</v>
      </c>
    </row>
    <row r="20" spans="1:5" x14ac:dyDescent="0.4">
      <c r="A20">
        <v>50294.537032335778</v>
      </c>
      <c r="B20">
        <v>443043.97634862206</v>
      </c>
      <c r="C20">
        <v>37.04271507201257</v>
      </c>
      <c r="D20">
        <v>56.510379067618516</v>
      </c>
      <c r="E20">
        <v>4.5746138498060793E-2</v>
      </c>
    </row>
    <row r="21" spans="1:5" x14ac:dyDescent="0.4">
      <c r="A21">
        <v>54505.376389676007</v>
      </c>
      <c r="B21">
        <v>426908.45567151374</v>
      </c>
      <c r="C21">
        <v>35.877773298297171</v>
      </c>
      <c r="D21">
        <v>40.404300505251342</v>
      </c>
      <c r="E21">
        <v>5.5103662948650198E-2</v>
      </c>
    </row>
    <row r="22" spans="1:5" x14ac:dyDescent="0.4">
      <c r="A22">
        <v>44380.927114563594</v>
      </c>
      <c r="B22">
        <v>303253.55662351294</v>
      </c>
      <c r="C22">
        <v>25.703017775573937</v>
      </c>
      <c r="D22">
        <v>10.484761436158678</v>
      </c>
      <c r="E22">
        <v>4.9080445125690368E-2</v>
      </c>
    </row>
    <row r="23" spans="1:5" x14ac:dyDescent="0.4">
      <c r="A23">
        <v>24309.337132052409</v>
      </c>
      <c r="B23">
        <v>113819.12391783154</v>
      </c>
      <c r="C23">
        <v>9.7109571335894973</v>
      </c>
      <c r="D23">
        <v>-25.153147963761239</v>
      </c>
      <c r="E23">
        <v>3.1413070555974011E-2</v>
      </c>
    </row>
    <row r="24" spans="1:5" x14ac:dyDescent="0.4">
      <c r="A24">
        <v>181.35886243404138</v>
      </c>
      <c r="B24">
        <v>-88255.858606627196</v>
      </c>
      <c r="C24">
        <v>-7.95775114368542</v>
      </c>
      <c r="D24">
        <v>-56.872366213553562</v>
      </c>
      <c r="E24">
        <v>7.441386132961374E-3</v>
      </c>
    </row>
    <row r="25" spans="1:5" x14ac:dyDescent="0.4">
      <c r="A25">
        <v>-22114.619632518548</v>
      </c>
      <c r="B25">
        <v>-249860.82431314458</v>
      </c>
      <c r="C25">
        <v>-23.163140254240609</v>
      </c>
      <c r="D25">
        <v>-75.043765643868582</v>
      </c>
      <c r="E25">
        <v>-1.7492870592978108E-2</v>
      </c>
    </row>
    <row r="26" spans="1:5" x14ac:dyDescent="0.4">
      <c r="A26">
        <v>-37419.723745824449</v>
      </c>
      <c r="B26">
        <v>-328438.24252118589</v>
      </c>
      <c r="C26">
        <v>-32.290529958359571</v>
      </c>
      <c r="D26">
        <v>-72.50275333227323</v>
      </c>
      <c r="E26">
        <v>-3.8190561411849622E-2</v>
      </c>
    </row>
    <row r="27" spans="1:5" x14ac:dyDescent="0.4">
      <c r="A27">
        <v>-43448.697625548099</v>
      </c>
      <c r="B27">
        <v>-323145.99220012751</v>
      </c>
      <c r="C27">
        <v>-33.820212770438658</v>
      </c>
      <c r="D27">
        <v>-51.827005325679977</v>
      </c>
      <c r="E27">
        <v>-5.0046006103109691E-2</v>
      </c>
    </row>
    <row r="28" spans="1:5" x14ac:dyDescent="0.4">
      <c r="A28">
        <v>-38571.748834531776</v>
      </c>
      <c r="B28">
        <v>-243151.07506593713</v>
      </c>
      <c r="C28">
        <v>-26.793112504967787</v>
      </c>
      <c r="D28">
        <v>-18.111660232714215</v>
      </c>
      <c r="E28">
        <v>-4.8571897931905764E-2</v>
      </c>
    </row>
    <row r="29" spans="1:5" x14ac:dyDescent="0.4">
      <c r="A29">
        <v>-22752.787127486452</v>
      </c>
      <c r="B29">
        <v>-105718.10193629014</v>
      </c>
      <c r="C29">
        <v>-11.653557161042487</v>
      </c>
      <c r="D29">
        <v>21.741295135270818</v>
      </c>
      <c r="E29">
        <v>-3.1550904464647582E-2</v>
      </c>
    </row>
    <row r="30" spans="1:5" x14ac:dyDescent="0.4">
      <c r="A30">
        <v>-2780.1412718585452</v>
      </c>
      <c r="B30">
        <v>37355.013699643474</v>
      </c>
      <c r="C30">
        <v>5.8704049618903769</v>
      </c>
      <c r="D30">
        <v>54.681885010401302</v>
      </c>
      <c r="E30">
        <v>-6.0335751245029637E-3</v>
      </c>
    </row>
    <row r="31" spans="1:5" x14ac:dyDescent="0.4">
      <c r="A31">
        <v>13977.421194881163</v>
      </c>
      <c r="B31">
        <v>136347.64670641953</v>
      </c>
      <c r="C31">
        <v>19.601161681152753</v>
      </c>
      <c r="D31">
        <v>69.05002994718474</v>
      </c>
      <c r="E31">
        <v>1.9221678479316249E-2</v>
      </c>
    </row>
    <row r="32" spans="1:5" x14ac:dyDescent="0.4">
      <c r="A32">
        <v>24448.822566287286</v>
      </c>
      <c r="B32">
        <v>179314.80227544712</v>
      </c>
      <c r="C32">
        <v>26.951134258519293</v>
      </c>
      <c r="D32">
        <v>65.088097691055992</v>
      </c>
      <c r="E32">
        <v>3.8034090983348381E-2</v>
      </c>
    </row>
    <row r="33" spans="1:5" x14ac:dyDescent="0.4">
      <c r="A33">
        <v>26686.894946812892</v>
      </c>
      <c r="B33">
        <v>163598.6637529679</v>
      </c>
      <c r="C33">
        <v>26.349592675498123</v>
      </c>
      <c r="D33">
        <v>46.24689332007096</v>
      </c>
      <c r="E33">
        <v>4.4920734061178885E-2</v>
      </c>
    </row>
    <row r="34" spans="1:5" x14ac:dyDescent="0.4">
      <c r="A34">
        <v>19960.247628041634</v>
      </c>
      <c r="B34">
        <v>93691.543932938672</v>
      </c>
      <c r="C34">
        <v>17.3216642756936</v>
      </c>
      <c r="D34">
        <v>16.755732091343695</v>
      </c>
      <c r="E34">
        <v>3.6372786606083805E-2</v>
      </c>
    </row>
    <row r="35" spans="1:5" x14ac:dyDescent="0.4">
      <c r="A35">
        <v>7802.6735032503348</v>
      </c>
      <c r="B35">
        <v>-2455.3653090780026</v>
      </c>
      <c r="C35">
        <v>3.2832837934497401</v>
      </c>
      <c r="D35">
        <v>-16.399663304100123</v>
      </c>
      <c r="E35">
        <v>1.7041996895765237E-2</v>
      </c>
    </row>
    <row r="36" spans="1:5" x14ac:dyDescent="0.4">
      <c r="A36">
        <v>-5196.1226689325877</v>
      </c>
      <c r="B36">
        <v>-91125.5595702719</v>
      </c>
      <c r="C36">
        <v>-11.383724946063017</v>
      </c>
      <c r="D36">
        <v>-45.547166232814611</v>
      </c>
      <c r="E36">
        <v>-6.3748319725170704E-3</v>
      </c>
    </row>
    <row r="37" spans="1:5" x14ac:dyDescent="0.4">
      <c r="A37">
        <v>-14788.07269488983</v>
      </c>
      <c r="B37">
        <v>-140872.77727874083</v>
      </c>
      <c r="C37">
        <v>-22.573704314443013</v>
      </c>
      <c r="D37">
        <v>-63.555154063872521</v>
      </c>
      <c r="E37">
        <v>-2.7495503043920969E-2</v>
      </c>
    </row>
    <row r="38" spans="1:5" x14ac:dyDescent="0.4">
      <c r="A38">
        <v>-18657.681017629831</v>
      </c>
      <c r="B38">
        <v>-134849.61320565036</v>
      </c>
      <c r="C38">
        <v>-27.861894680195423</v>
      </c>
      <c r="D38">
        <v>-66.81125018545805</v>
      </c>
      <c r="E38">
        <v>-4.1866084661525832E-2</v>
      </c>
    </row>
    <row r="39" spans="1:5" x14ac:dyDescent="0.4">
      <c r="A39">
        <v>-17156.464713532321</v>
      </c>
      <c r="B39">
        <v>-81103.332484354716</v>
      </c>
      <c r="C39">
        <v>-27.413963660215863</v>
      </c>
      <c r="D39">
        <v>-57.676809288282314</v>
      </c>
      <c r="E39">
        <v>-4.8080594039640351E-2</v>
      </c>
    </row>
    <row r="40" spans="1:5" x14ac:dyDescent="0.4">
      <c r="A40">
        <v>-11319.442607400078</v>
      </c>
      <c r="B40">
        <v>5738.5839194280961</v>
      </c>
      <c r="C40">
        <v>-21.992822000745161</v>
      </c>
      <c r="D40">
        <v>-39.743130475863389</v>
      </c>
      <c r="E40">
        <v>-4.5505626820833395E-2</v>
      </c>
    </row>
    <row r="41" spans="1:5" x14ac:dyDescent="0.4">
      <c r="A41">
        <v>-2431.3606502088815</v>
      </c>
      <c r="B41">
        <v>109662.47193535698</v>
      </c>
      <c r="C41">
        <v>-12.667953935728432</v>
      </c>
      <c r="D41">
        <v>-16.53686496729982</v>
      </c>
      <c r="E41">
        <v>-3.4397785634128458E-2</v>
      </c>
    </row>
    <row r="42" spans="1:5" x14ac:dyDescent="0.4">
      <c r="A42">
        <v>7547.6711444722951</v>
      </c>
      <c r="B42">
        <v>211318.04856988962</v>
      </c>
      <c r="C42">
        <v>-1.2759385316860699</v>
      </c>
      <c r="D42">
        <v>8.5215755257940486</v>
      </c>
      <c r="E42">
        <v>-1.7678081905368664E-2</v>
      </c>
    </row>
    <row r="43" spans="1:5" x14ac:dyDescent="0.4">
      <c r="A43">
        <v>16497.59092025998</v>
      </c>
      <c r="B43">
        <v>290827.90042503615</v>
      </c>
      <c r="C43">
        <v>10.235522669012493</v>
      </c>
      <c r="D43">
        <v>32.29953475329939</v>
      </c>
      <c r="E43">
        <v>1.1456551337021559E-3</v>
      </c>
    </row>
    <row r="44" spans="1:5" x14ac:dyDescent="0.4">
      <c r="A44">
        <v>22308.612400736984</v>
      </c>
      <c r="B44">
        <v>328545.35064276378</v>
      </c>
      <c r="C44">
        <v>19.980485684124599</v>
      </c>
      <c r="D44">
        <v>51.89717511607374</v>
      </c>
      <c r="E44">
        <v>1.8627775140483374E-2</v>
      </c>
    </row>
    <row r="45" spans="1:5" x14ac:dyDescent="0.4">
      <c r="A45">
        <v>23318.05278816144</v>
      </c>
      <c r="B45">
        <v>309486.5196931354</v>
      </c>
      <c r="C45">
        <v>26.387162412331097</v>
      </c>
      <c r="D45">
        <v>64.994257561606958</v>
      </c>
      <c r="E45">
        <v>3.1872779033031873E-2</v>
      </c>
    </row>
    <row r="46" spans="1:5" x14ac:dyDescent="0.4">
      <c r="A46">
        <v>19578.421531562657</v>
      </c>
      <c r="B46">
        <v>236133.89747305965</v>
      </c>
      <c r="C46">
        <v>29.062672682779528</v>
      </c>
      <c r="D46">
        <v>71.269840501027232</v>
      </c>
      <c r="E46">
        <v>4.002468187529043E-2</v>
      </c>
    </row>
    <row r="47" spans="1:5" x14ac:dyDescent="0.4">
      <c r="A47">
        <v>11806.05579855088</v>
      </c>
      <c r="B47">
        <v>117651.27962858632</v>
      </c>
      <c r="C47">
        <v>28.195751054970827</v>
      </c>
      <c r="D47">
        <v>71.394154609147321</v>
      </c>
      <c r="E47">
        <v>4.311998007355218E-2</v>
      </c>
    </row>
    <row r="48" spans="1:5" x14ac:dyDescent="0.4">
      <c r="A48">
        <v>1089.0543524756586</v>
      </c>
      <c r="B48">
        <v>-33238.167157912401</v>
      </c>
      <c r="C48">
        <v>24.490276945388391</v>
      </c>
      <c r="D48">
        <v>66.646028044845011</v>
      </c>
      <c r="E48">
        <v>4.1859127625452221E-2</v>
      </c>
    </row>
    <row r="49" spans="1:5" x14ac:dyDescent="0.4">
      <c r="A49">
        <v>-11373.969993158516</v>
      </c>
      <c r="B49">
        <v>-202982.31484317052</v>
      </c>
      <c r="C49">
        <v>18.779641118177757</v>
      </c>
      <c r="D49">
        <v>58.197118839684826</v>
      </c>
      <c r="E49">
        <v>3.7133958016209626E-2</v>
      </c>
    </row>
    <row r="50" spans="1:5" x14ac:dyDescent="0.4">
      <c r="A50">
        <v>-24368.288200227522</v>
      </c>
      <c r="B50">
        <v>-377881.56742876774</v>
      </c>
      <c r="C50">
        <v>11.890955146550064</v>
      </c>
      <c r="D50">
        <v>47.105445157779897</v>
      </c>
      <c r="E50">
        <v>2.9840706286360909E-2</v>
      </c>
    </row>
    <row r="51" spans="1:5" x14ac:dyDescent="0.4">
      <c r="A51">
        <v>-36658.398636236067</v>
      </c>
      <c r="B51">
        <v>-543949.21529338951</v>
      </c>
      <c r="C51">
        <v>4.6362891920915033</v>
      </c>
      <c r="D51">
        <v>34.35148435350348</v>
      </c>
      <c r="E51">
        <v>2.0865422128091719E-2</v>
      </c>
    </row>
    <row r="52" spans="1:5" x14ac:dyDescent="0.4">
      <c r="A52">
        <v>-46979.423605041884</v>
      </c>
      <c r="B52">
        <v>-686789.79360231734</v>
      </c>
      <c r="C52">
        <v>-2.1925856956954961</v>
      </c>
      <c r="D52">
        <v>20.826015356409616</v>
      </c>
      <c r="E52">
        <v>1.1083052237273048E-2</v>
      </c>
    </row>
    <row r="53" spans="1:5" x14ac:dyDescent="0.4">
      <c r="A53">
        <v>-54048.132890888992</v>
      </c>
      <c r="B53">
        <v>-791747.3041757606</v>
      </c>
      <c r="C53">
        <v>-7.8184718593529245</v>
      </c>
      <c r="D53">
        <v>7.3689553905841301</v>
      </c>
      <c r="E53">
        <v>1.3628222094188955E-3</v>
      </c>
    </row>
    <row r="54" spans="1:5" x14ac:dyDescent="0.4">
      <c r="A54">
        <v>-56905.822629056813</v>
      </c>
      <c r="B54">
        <v>-847612.31474241288</v>
      </c>
      <c r="C54">
        <v>-11.63551163520893</v>
      </c>
      <c r="D54">
        <v>-5.2868981252560996</v>
      </c>
      <c r="E54">
        <v>-7.5481452306678078E-3</v>
      </c>
    </row>
    <row r="55" spans="1:5" x14ac:dyDescent="0.4">
      <c r="A55">
        <v>-55840.914719046959</v>
      </c>
      <c r="B55">
        <v>-856225.1471414452</v>
      </c>
      <c r="C55">
        <v>-13.711336211486893</v>
      </c>
      <c r="D55">
        <v>-16.813085720659402</v>
      </c>
      <c r="E55">
        <v>-1.5395496166059581E-2</v>
      </c>
    </row>
    <row r="56" spans="1:5" x14ac:dyDescent="0.4">
      <c r="A56">
        <v>-51384.938952325028</v>
      </c>
      <c r="B56">
        <v>-821851.28827386652</v>
      </c>
      <c r="C56">
        <v>-14.283406217732201</v>
      </c>
      <c r="D56">
        <v>-27.029930673037949</v>
      </c>
      <c r="E56">
        <v>-2.2023927243245173E-2</v>
      </c>
    </row>
    <row r="57" spans="1:5" x14ac:dyDescent="0.4">
      <c r="A57">
        <v>-43996.436493835223</v>
      </c>
      <c r="B57">
        <v>-747950.47406605119</v>
      </c>
      <c r="C57">
        <v>-13.586564134486334</v>
      </c>
      <c r="D57">
        <v>-35.789465821261643</v>
      </c>
      <c r="E57">
        <v>-2.725071035200502E-2</v>
      </c>
    </row>
    <row r="58" spans="1:5" x14ac:dyDescent="0.4">
      <c r="A58">
        <v>-34119.23979990065</v>
      </c>
      <c r="B58">
        <v>-637825.47108364466</v>
      </c>
      <c r="C58">
        <v>-11.8548448437361</v>
      </c>
      <c r="D58">
        <v>-42.948808259363325</v>
      </c>
      <c r="E58">
        <v>-3.0887512475006002E-2</v>
      </c>
    </row>
    <row r="59" spans="1:5" x14ac:dyDescent="0.4">
      <c r="A59">
        <v>-22197.181326844144</v>
      </c>
      <c r="B59">
        <v>-494779.0458922917</v>
      </c>
      <c r="C59">
        <v>-9.3222832274683718</v>
      </c>
      <c r="D59">
        <v>-48.365075081376304</v>
      </c>
      <c r="E59">
        <v>-3.2746000594915843E-2</v>
      </c>
    </row>
    <row r="60" spans="1:5" x14ac:dyDescent="0.4">
      <c r="A60">
        <v>-8674.0935309888046</v>
      </c>
      <c r="B60">
        <v>-322113.96505763801</v>
      </c>
      <c r="C60">
        <v>-6.2229141676700674</v>
      </c>
      <c r="D60">
        <v>-51.895383381333389</v>
      </c>
      <c r="E60">
        <v>-3.2637841694401114E-2</v>
      </c>
    </row>
    <row r="61" spans="1:5" x14ac:dyDescent="0.4">
      <c r="A61">
        <v>6006.1911313423307</v>
      </c>
      <c r="B61">
        <v>-123132.99514532705</v>
      </c>
      <c r="C61">
        <v>-2.7907725463278901</v>
      </c>
      <c r="D61">
        <v>-53.396850253267552</v>
      </c>
      <c r="E61">
        <v>-3.0374702756129142E-2</v>
      </c>
    </row>
    <row r="62" spans="1:5" x14ac:dyDescent="0.4">
      <c r="A62">
        <v>21371.139897314697</v>
      </c>
      <c r="B62">
        <v>98237.233860841152</v>
      </c>
      <c r="C62">
        <v>0.71996425171430323</v>
      </c>
      <c r="D62">
        <v>-52.77692906036436</v>
      </c>
      <c r="E62">
        <v>-2.5809072120447668E-2</v>
      </c>
    </row>
    <row r="63" spans="1:5" x14ac:dyDescent="0.4">
      <c r="A63">
        <v>36734.509165294003</v>
      </c>
      <c r="B63">
        <v>333747.1310264467</v>
      </c>
      <c r="C63">
        <v>4.0045584079078225</v>
      </c>
      <c r="D63">
        <v>-50.148200944813503</v>
      </c>
      <c r="E63">
        <v>-1.9087909831950068E-2</v>
      </c>
    </row>
    <row r="64" spans="1:5" x14ac:dyDescent="0.4">
      <c r="A64">
        <v>50985.716576122497</v>
      </c>
      <c r="B64">
        <v>567213.21288687689</v>
      </c>
      <c r="C64">
        <v>6.8581679117372376</v>
      </c>
      <c r="D64">
        <v>-45.688714127534745</v>
      </c>
      <c r="E64">
        <v>-1.0923742386994456E-2</v>
      </c>
    </row>
    <row r="65" spans="1:5" x14ac:dyDescent="0.4">
      <c r="A65">
        <v>62915.270157889194</v>
      </c>
      <c r="B65">
        <v>780624.48869951256</v>
      </c>
      <c r="C65">
        <v>9.105960330409701</v>
      </c>
      <c r="D65">
        <v>-39.580299531842471</v>
      </c>
      <c r="E65">
        <v>-2.1602825554601392E-3</v>
      </c>
    </row>
    <row r="66" spans="1:5" x14ac:dyDescent="0.4">
      <c r="A66">
        <v>71313.677938683133</v>
      </c>
      <c r="B66">
        <v>955969.96772173245</v>
      </c>
      <c r="C66">
        <v>10.573103231132183</v>
      </c>
      <c r="D66">
        <v>-32.004788081050748</v>
      </c>
      <c r="E66">
        <v>6.3587568927742349E-3</v>
      </c>
    </row>
    <row r="67" spans="1:5" x14ac:dyDescent="0.4">
      <c r="A67">
        <v>74971.447946593311</v>
      </c>
      <c r="B67">
        <v>1075238.6592109164</v>
      </c>
      <c r="C67">
        <v>11.084764181111764</v>
      </c>
      <c r="D67">
        <v>-23.144010698474158</v>
      </c>
      <c r="E67">
        <v>1.3789663187828857E-2</v>
      </c>
    </row>
    <row r="68" spans="1:5" x14ac:dyDescent="0.4">
      <c r="A68">
        <v>72677.190069406439</v>
      </c>
      <c r="B68">
        <v>1120390.0940407494</v>
      </c>
      <c r="C68">
        <v>10.465199193529356</v>
      </c>
      <c r="D68">
        <v>-13.179920971972834</v>
      </c>
      <c r="E68">
        <v>1.9287505625948168E-2</v>
      </c>
    </row>
    <row r="69" spans="1:5" x14ac:dyDescent="0.4">
      <c r="A69">
        <v>63730.356327762056</v>
      </c>
      <c r="B69">
        <v>1079385.8666295514</v>
      </c>
      <c r="C69">
        <v>8.6436389636610702</v>
      </c>
      <c r="D69">
        <v>-2.3570169037575956</v>
      </c>
      <c r="E69">
        <v>2.2228097176349333E-2</v>
      </c>
    </row>
    <row r="70" spans="1:5" x14ac:dyDescent="0.4">
      <c r="A70">
        <v>49497.94660509158</v>
      </c>
      <c r="B70">
        <v>964571.27946708968</v>
      </c>
      <c r="C70">
        <v>5.9883386085214259</v>
      </c>
      <c r="D70">
        <v>8.8361832776535394</v>
      </c>
      <c r="E70">
        <v>2.2886504229570632E-2</v>
      </c>
    </row>
    <row r="71" spans="1:5" x14ac:dyDescent="0.4">
      <c r="A71">
        <v>31848.154939237502</v>
      </c>
      <c r="B71">
        <v>794143.52393305441</v>
      </c>
      <c r="C71">
        <v>2.9980644410121373</v>
      </c>
      <c r="D71">
        <v>19.866457229547475</v>
      </c>
      <c r="E71">
        <v>2.1755404820230365E-2</v>
      </c>
    </row>
    <row r="72" spans="1:5" x14ac:dyDescent="0.4">
      <c r="A72">
        <v>12644.604806840711</v>
      </c>
      <c r="B72">
        <v>586228.26658792596</v>
      </c>
      <c r="C72">
        <v>0.17735822030538673</v>
      </c>
      <c r="D72">
        <v>30.205219233607679</v>
      </c>
      <c r="E72">
        <v>1.9325316106192359E-2</v>
      </c>
    </row>
    <row r="73" spans="1:5" x14ac:dyDescent="0.4">
      <c r="A73">
        <v>-6249.1497624685117</v>
      </c>
      <c r="B73">
        <v>358949.97325303673</v>
      </c>
      <c r="C73">
        <v>-1.9691575286003569</v>
      </c>
      <c r="D73">
        <v>39.323963361891416</v>
      </c>
      <c r="E73">
        <v>1.6086712595813398E-2</v>
      </c>
    </row>
    <row r="74" spans="1:5" x14ac:dyDescent="0.4">
      <c r="A74">
        <v>-22969.554739059909</v>
      </c>
      <c r="B74">
        <v>130433.10974971403</v>
      </c>
      <c r="C74">
        <v>-2.9368602807066706</v>
      </c>
      <c r="D74">
        <v>46.694183686456363</v>
      </c>
      <c r="E74">
        <v>1.253006879744957E-2</v>
      </c>
    </row>
    <row r="75" spans="1:5" x14ac:dyDescent="0.4">
      <c r="A75">
        <v>-35988.447081397077</v>
      </c>
      <c r="B75">
        <v>-83418.586053153995</v>
      </c>
      <c r="C75">
        <v>-2.4684805664102276</v>
      </c>
      <c r="D75">
        <v>51.722757040166179</v>
      </c>
      <c r="E75">
        <v>9.0133011951660982E-3</v>
      </c>
    </row>
    <row r="76" spans="1:5" x14ac:dyDescent="0.4">
      <c r="A76">
        <v>-45155.968995951902</v>
      </c>
      <c r="B76">
        <v>-275494.03027542023</v>
      </c>
      <c r="C76">
        <v>-1.3157023959637171</v>
      </c>
      <c r="D76">
        <v>53.586201970214852</v>
      </c>
      <c r="E76">
        <v>5.3634800555626364E-3</v>
      </c>
    </row>
    <row r="77" spans="1:5" x14ac:dyDescent="0.4">
      <c r="A77">
        <v>-50804.846343140489</v>
      </c>
      <c r="B77">
        <v>-440545.29258093715</v>
      </c>
      <c r="C77">
        <v>-0.55585837664166937</v>
      </c>
      <c r="D77">
        <v>51.508786631587462</v>
      </c>
      <c r="E77">
        <v>1.272285567009666E-3</v>
      </c>
    </row>
    <row r="78" spans="1:5" x14ac:dyDescent="0.4">
      <c r="A78">
        <v>-53305.74832994504</v>
      </c>
      <c r="B78">
        <v>-573253.3168091554</v>
      </c>
      <c r="C78">
        <v>-1.2870780813108265</v>
      </c>
      <c r="D78">
        <v>44.741808744856826</v>
      </c>
      <c r="E78">
        <v>-3.5716132165473802E-3</v>
      </c>
    </row>
    <row r="79" spans="1:5" x14ac:dyDescent="0.4">
      <c r="A79">
        <v>-53031.233526856937</v>
      </c>
      <c r="B79">
        <v>-668330.90986482729</v>
      </c>
      <c r="C79">
        <v>-4.611914815027494</v>
      </c>
      <c r="D79">
        <v>32.53204047033374</v>
      </c>
      <c r="E79">
        <v>-9.4852144634887687E-3</v>
      </c>
    </row>
    <row r="80" spans="1:5" x14ac:dyDescent="0.4">
      <c r="A80">
        <v>-50484.724092714467</v>
      </c>
      <c r="B80">
        <v>-722579.66937631706</v>
      </c>
      <c r="C80">
        <v>-11.280860029941381</v>
      </c>
      <c r="D80">
        <v>14.798803806790005</v>
      </c>
      <c r="E80">
        <v>-1.6698795151566005E-2</v>
      </c>
    </row>
    <row r="81" spans="1:5" x14ac:dyDescent="0.4">
      <c r="A81">
        <v>-46684.201137406999</v>
      </c>
      <c r="B81">
        <v>-741015.08545623079</v>
      </c>
      <c r="C81">
        <v>-20.607530664421361</v>
      </c>
      <c r="D81">
        <v>-5.8194622911158307</v>
      </c>
      <c r="E81">
        <v>-2.5060779547032973E-2</v>
      </c>
    </row>
    <row r="82" spans="1:5" x14ac:dyDescent="0.4">
      <c r="A82">
        <v>-42775.962455860397</v>
      </c>
      <c r="B82">
        <v>-730629.8735521473</v>
      </c>
      <c r="C82">
        <v>-31.528851355706934</v>
      </c>
      <c r="D82">
        <v>-25.991057113796984</v>
      </c>
      <c r="E82">
        <v>-3.4305550984704856E-2</v>
      </c>
    </row>
    <row r="83" spans="1:5" x14ac:dyDescent="0.4">
      <c r="A83">
        <v>-39918.716237842622</v>
      </c>
      <c r="B83">
        <v>-698367.72387602471</v>
      </c>
      <c r="C83">
        <v>-42.991957236440534</v>
      </c>
      <c r="D83">
        <v>-42.410944801518497</v>
      </c>
      <c r="E83">
        <v>-4.4183329646300659E-2</v>
      </c>
    </row>
    <row r="84" spans="1:5" x14ac:dyDescent="0.4">
      <c r="A84">
        <v>-39280.885744740386</v>
      </c>
      <c r="B84">
        <v>-651305.20046546985</v>
      </c>
      <c r="C84">
        <v>-53.936508653002839</v>
      </c>
      <c r="D84">
        <v>-51.769718569395238</v>
      </c>
      <c r="E84">
        <v>-5.4438575393835897E-2</v>
      </c>
    </row>
    <row r="85" spans="1:5" x14ac:dyDescent="0.4">
      <c r="A85">
        <v>-41261.875551117882</v>
      </c>
      <c r="B85">
        <v>-592942.47035827418</v>
      </c>
      <c r="C85">
        <v>-62.920587972502254</v>
      </c>
      <c r="D85">
        <v>-51.360615574632469</v>
      </c>
      <c r="E85">
        <v>-6.4166407778087117E-2</v>
      </c>
    </row>
    <row r="86" spans="1:5" x14ac:dyDescent="0.4">
      <c r="A86">
        <v>-43537.801587941518</v>
      </c>
      <c r="B86">
        <v>-514405.77938361204</v>
      </c>
      <c r="C86">
        <v>-67.378782407519594</v>
      </c>
      <c r="D86">
        <v>-41.044273613482858</v>
      </c>
      <c r="E86">
        <v>-7.0489113683579879E-2</v>
      </c>
    </row>
    <row r="87" spans="1:5" x14ac:dyDescent="0.4">
      <c r="A87">
        <v>-43129.895596400282</v>
      </c>
      <c r="B87">
        <v>-404073.55653388094</v>
      </c>
      <c r="C87">
        <v>-64.53126772147256</v>
      </c>
      <c r="D87">
        <v>-21.463652363637195</v>
      </c>
      <c r="E87">
        <v>-7.0093495243253381E-2</v>
      </c>
    </row>
    <row r="88" spans="1:5" x14ac:dyDescent="0.4">
      <c r="A88">
        <v>-37765.853662471054</v>
      </c>
      <c r="B88">
        <v>-257859.64248035202</v>
      </c>
      <c r="C88">
        <v>-52.704406904790822</v>
      </c>
      <c r="D88">
        <v>5.2110306900343693</v>
      </c>
      <c r="E88">
        <v>-6.063940764597716E-2</v>
      </c>
    </row>
    <row r="89" spans="1:5" x14ac:dyDescent="0.4">
      <c r="A89">
        <v>-27768.045373134864</v>
      </c>
      <c r="B89">
        <v>-98178.06432481778</v>
      </c>
      <c r="C89">
        <v>-34.241755347234736</v>
      </c>
      <c r="D89">
        <v>31.783807256956237</v>
      </c>
      <c r="E89">
        <v>-4.3425922812855781E-2</v>
      </c>
    </row>
    <row r="90" spans="1:5" x14ac:dyDescent="0.4">
      <c r="A90">
        <v>-14737.661275014805</v>
      </c>
      <c r="B90">
        <v>46697.752992008369</v>
      </c>
      <c r="C90">
        <v>-13.152375196236786</v>
      </c>
      <c r="D90">
        <v>50.531814262593585</v>
      </c>
      <c r="E90">
        <v>-2.1614887740793134E-2</v>
      </c>
    </row>
    <row r="91" spans="1:5" x14ac:dyDescent="0.4">
      <c r="A91">
        <v>-1163.7666182993657</v>
      </c>
      <c r="B91">
        <v>158541.53762878361</v>
      </c>
      <c r="C91">
        <v>6.7156403866169931</v>
      </c>
      <c r="D91">
        <v>58.266556729747023</v>
      </c>
      <c r="E91">
        <v>7.0089136729668692E-4</v>
      </c>
    </row>
    <row r="92" spans="1:5" x14ac:dyDescent="0.4">
      <c r="A92">
        <v>10235.210744726921</v>
      </c>
      <c r="B92">
        <v>224108.6814712256</v>
      </c>
      <c r="C92">
        <v>21.809313481735128</v>
      </c>
      <c r="D92">
        <v>54.743884775007707</v>
      </c>
      <c r="E92">
        <v>1.8939370218505929E-2</v>
      </c>
    </row>
    <row r="93" spans="1:5" x14ac:dyDescent="0.4">
      <c r="A93">
        <v>16757.553129015407</v>
      </c>
      <c r="B93">
        <v>230873.80427062078</v>
      </c>
      <c r="C93">
        <v>28.644841323915628</v>
      </c>
      <c r="D93">
        <v>40.265322978181956</v>
      </c>
      <c r="E93">
        <v>2.8468377504768747E-2</v>
      </c>
    </row>
    <row r="94" spans="1:5" x14ac:dyDescent="0.4">
      <c r="A94">
        <v>16667.428498740366</v>
      </c>
      <c r="B94">
        <v>174375.60717193218</v>
      </c>
      <c r="C94">
        <v>25.097280031282434</v>
      </c>
      <c r="D94">
        <v>16.450952116544542</v>
      </c>
      <c r="E94">
        <v>2.6311740636098414E-2</v>
      </c>
    </row>
    <row r="95" spans="1:5" x14ac:dyDescent="0.4">
      <c r="A95">
        <v>11696.76373065398</v>
      </c>
      <c r="B95">
        <v>80658.008983439053</v>
      </c>
      <c r="C95">
        <v>14.181224357172848</v>
      </c>
      <c r="D95">
        <v>-10.88196577020793</v>
      </c>
      <c r="E95">
        <v>1.5603976869343303E-2</v>
      </c>
    </row>
    <row r="96" spans="1:5" x14ac:dyDescent="0.4">
      <c r="A96">
        <v>4433.2689003905552</v>
      </c>
      <c r="B96">
        <v>-16706.261740699607</v>
      </c>
      <c r="C96">
        <v>0.18722858179789448</v>
      </c>
      <c r="D96">
        <v>-34.885673837864445</v>
      </c>
      <c r="E96">
        <v>9.9502623944289019E-4</v>
      </c>
    </row>
    <row r="97" spans="1:5" x14ac:dyDescent="0.4">
      <c r="A97">
        <v>-2543.0426653707977</v>
      </c>
      <c r="B97">
        <v>-84324.603537324481</v>
      </c>
      <c r="C97">
        <v>-12.593226894650336</v>
      </c>
      <c r="D97">
        <v>-48.731414072498268</v>
      </c>
      <c r="E97">
        <v>-1.2855448181384463E-2</v>
      </c>
    </row>
    <row r="98" spans="1:5" x14ac:dyDescent="0.4">
      <c r="A98">
        <v>-7101.2679241114729</v>
      </c>
      <c r="B98">
        <v>-98107.934053452904</v>
      </c>
      <c r="C98">
        <v>-20.551685737686377</v>
      </c>
      <c r="D98">
        <v>-47.597631672573378</v>
      </c>
      <c r="E98">
        <v>-2.1899470297777276E-2</v>
      </c>
    </row>
    <row r="99" spans="1:5" x14ac:dyDescent="0.4">
      <c r="A99">
        <v>-8812.0387192466733</v>
      </c>
      <c r="B99">
        <v>-68817.873921029939</v>
      </c>
      <c r="C99">
        <v>-22.829256992926325</v>
      </c>
      <c r="D99">
        <v>-34.380000315573191</v>
      </c>
      <c r="E99">
        <v>-2.4683561734712173E-2</v>
      </c>
    </row>
    <row r="100" spans="1:5" x14ac:dyDescent="0.4">
      <c r="A100">
        <v>-7680.722275071601</v>
      </c>
      <c r="B100">
        <v>-16016.058805701667</v>
      </c>
      <c r="C100">
        <v>-19.235048341184065</v>
      </c>
      <c r="D100">
        <v>-13.851504095843655</v>
      </c>
      <c r="E100">
        <v>-2.039774631834939E-2</v>
      </c>
    </row>
    <row r="101" spans="1:5" x14ac:dyDescent="0.4">
      <c r="A101">
        <v>-4002.3421873389393</v>
      </c>
      <c r="B101">
        <v>41622.516916056695</v>
      </c>
      <c r="C101">
        <v>-10.220952882667156</v>
      </c>
      <c r="D101">
        <v>9.0765956495580564</v>
      </c>
      <c r="E101">
        <v>-9.2191391059907486E-3</v>
      </c>
    </row>
    <row r="102" spans="1:5" x14ac:dyDescent="0.4">
      <c r="A102">
        <v>821.62349739648039</v>
      </c>
      <c r="B102">
        <v>87504.340046467143</v>
      </c>
      <c r="C102">
        <v>1.5148559334984708</v>
      </c>
      <c r="D102">
        <v>29.807323401464142</v>
      </c>
      <c r="E102">
        <v>5.2736962726627236E-3</v>
      </c>
    </row>
    <row r="103" spans="1:5" x14ac:dyDescent="0.4">
      <c r="A103">
        <v>5124.3553509028234</v>
      </c>
      <c r="B103">
        <v>105820.79354190946</v>
      </c>
      <c r="C103">
        <v>12.681858506647306</v>
      </c>
      <c r="D103">
        <v>43.939777186105104</v>
      </c>
      <c r="E103">
        <v>1.8637063047626648E-2</v>
      </c>
    </row>
    <row r="104" spans="1:5" x14ac:dyDescent="0.4">
      <c r="A104">
        <v>7267.2343395873713</v>
      </c>
      <c r="B104">
        <v>81610.819627552526</v>
      </c>
      <c r="C104">
        <v>19.941105386491873</v>
      </c>
      <c r="D104">
        <v>47.257601198522671</v>
      </c>
      <c r="E104">
        <v>2.6426131153070413E-2</v>
      </c>
    </row>
    <row r="105" spans="1:5" x14ac:dyDescent="0.4">
      <c r="A105">
        <v>6160.8905957767111</v>
      </c>
      <c r="B105">
        <v>8516.2703682595675</v>
      </c>
      <c r="C105">
        <v>20.79409371691542</v>
      </c>
      <c r="D105">
        <v>37.49236607116476</v>
      </c>
      <c r="E105">
        <v>2.5452039676239702E-2</v>
      </c>
    </row>
    <row r="106" spans="1:5" x14ac:dyDescent="0.4">
      <c r="A106">
        <v>2596.2749146822198</v>
      </c>
      <c r="B106">
        <v>-93254.428778849513</v>
      </c>
      <c r="C106">
        <v>16.235169214690671</v>
      </c>
      <c r="D106">
        <v>18.861987030803281</v>
      </c>
      <c r="E106">
        <v>1.7291424504917403E-2</v>
      </c>
    </row>
    <row r="107" spans="1:5" x14ac:dyDescent="0.4">
      <c r="A107">
        <v>-2158.8606678914548</v>
      </c>
      <c r="B107">
        <v>-196773.19677437775</v>
      </c>
      <c r="C107">
        <v>8.2681926012318581</v>
      </c>
      <c r="D107">
        <v>-2.961473117710113</v>
      </c>
      <c r="E107">
        <v>4.7675223940366615E-3</v>
      </c>
    </row>
    <row r="108" spans="1:5" x14ac:dyDescent="0.4">
      <c r="A108">
        <v>-6825.6804669028879</v>
      </c>
      <c r="B108">
        <v>-274975.7911745896</v>
      </c>
      <c r="C108">
        <v>-0.90448238685208204</v>
      </c>
      <c r="D108">
        <v>-22.602748728279661</v>
      </c>
      <c r="E108">
        <v>-9.2089907861034621E-3</v>
      </c>
    </row>
    <row r="109" spans="1:5" x14ac:dyDescent="0.4">
      <c r="A109">
        <v>-10285.961707354161</v>
      </c>
      <c r="B109">
        <v>-305752.37135617918</v>
      </c>
      <c r="C109">
        <v>-9.1947496727640363</v>
      </c>
      <c r="D109">
        <v>-35.791009869298229</v>
      </c>
      <c r="E109">
        <v>-2.187243024696155E-2</v>
      </c>
    </row>
    <row r="110" spans="1:5" x14ac:dyDescent="0.4">
      <c r="A110">
        <v>-12087.771905556918</v>
      </c>
      <c r="B110">
        <v>-286400.02537377947</v>
      </c>
      <c r="C110">
        <v>-15.470306900178011</v>
      </c>
      <c r="D110">
        <v>-41.804266313265749</v>
      </c>
      <c r="E110">
        <v>-3.1416370091753222E-2</v>
      </c>
    </row>
    <row r="111" spans="1:5" x14ac:dyDescent="0.4">
      <c r="A111">
        <v>-11947.200387528494</v>
      </c>
      <c r="B111">
        <v>-218871.5610723272</v>
      </c>
      <c r="C111">
        <v>-18.963413687708417</v>
      </c>
      <c r="D111">
        <v>-40.979422676930767</v>
      </c>
      <c r="E111">
        <v>-3.6417016697563552E-2</v>
      </c>
    </row>
    <row r="112" spans="1:5" x14ac:dyDescent="0.4">
      <c r="A112">
        <v>-9582.2390173228941</v>
      </c>
      <c r="B112">
        <v>-105082.19429759093</v>
      </c>
      <c r="C112">
        <v>-18.945243633651696</v>
      </c>
      <c r="D112">
        <v>-33.715338074953557</v>
      </c>
      <c r="E112">
        <v>-3.5496661511876339E-2</v>
      </c>
    </row>
    <row r="113" spans="1:5" x14ac:dyDescent="0.4">
      <c r="A113">
        <v>-4930.737766833724</v>
      </c>
      <c r="B113">
        <v>49608.431555446921</v>
      </c>
      <c r="C113">
        <v>-15.075523847363046</v>
      </c>
      <c r="D113">
        <v>-20.846367673741725</v>
      </c>
      <c r="E113">
        <v>-2.7914518771134302E-2</v>
      </c>
    </row>
    <row r="114" spans="1:5" x14ac:dyDescent="0.4">
      <c r="A114">
        <v>1217.2959422035476</v>
      </c>
      <c r="B114">
        <v>226209.58854517134</v>
      </c>
      <c r="C114">
        <v>-8.4527112534798832</v>
      </c>
      <c r="D114">
        <v>-4.7375987862245958</v>
      </c>
      <c r="E114">
        <v>-1.532749211676494E-2</v>
      </c>
    </row>
    <row r="115" spans="1:5" x14ac:dyDescent="0.4">
      <c r="A115">
        <v>7853.6182320255075</v>
      </c>
      <c r="B115">
        <v>402199.23749864748</v>
      </c>
      <c r="C115">
        <v>-0.51144535828661164</v>
      </c>
      <c r="D115">
        <v>11.902683224531959</v>
      </c>
      <c r="E115">
        <v>9.4352860661962509E-6</v>
      </c>
    </row>
    <row r="116" spans="1:5" x14ac:dyDescent="0.4">
      <c r="A116">
        <v>13968.469676378161</v>
      </c>
      <c r="B116">
        <v>555021.59619313956</v>
      </c>
      <c r="C116">
        <v>7.3194108333211458</v>
      </c>
      <c r="D116">
        <v>26.375824480057279</v>
      </c>
      <c r="E116">
        <v>1.5840966454052634E-2</v>
      </c>
    </row>
    <row r="117" spans="1:5" x14ac:dyDescent="0.4">
      <c r="A117">
        <v>18552.09084900748</v>
      </c>
      <c r="B117">
        <v>662120.88240591332</v>
      </c>
      <c r="C117">
        <v>13.610994316448</v>
      </c>
      <c r="D117">
        <v>35.983171101880565</v>
      </c>
      <c r="E117">
        <v>2.991180440388929E-2</v>
      </c>
    </row>
    <row r="118" spans="1:5" x14ac:dyDescent="0.4">
      <c r="A118">
        <v>20843.937684359531</v>
      </c>
      <c r="B118">
        <v>706434.08915158943</v>
      </c>
      <c r="C118">
        <v>17.263081207258463</v>
      </c>
      <c r="D118">
        <v>38.697926410912856</v>
      </c>
      <c r="E118">
        <v>4.0373583634452981E-2</v>
      </c>
    </row>
    <row r="119" spans="1:5" x14ac:dyDescent="0.4">
      <c r="A119">
        <v>21055.244962589051</v>
      </c>
      <c r="B119">
        <v>692307.14252314833</v>
      </c>
      <c r="C119">
        <v>18.468509025179436</v>
      </c>
      <c r="D119">
        <v>35.19930049350107</v>
      </c>
      <c r="E119">
        <v>4.6991270954296956E-2</v>
      </c>
    </row>
    <row r="120" spans="1:5" x14ac:dyDescent="0.4">
      <c r="A120">
        <v>19545.830518894709</v>
      </c>
      <c r="B120">
        <v>627323.84042627271</v>
      </c>
      <c r="C120">
        <v>17.662539298133087</v>
      </c>
      <c r="D120">
        <v>26.91285467293422</v>
      </c>
      <c r="E120">
        <v>4.987891920984807E-2</v>
      </c>
    </row>
    <row r="121" spans="1:5" x14ac:dyDescent="0.4">
      <c r="A121">
        <v>16649.221922223296</v>
      </c>
      <c r="B121">
        <v>518480.88513431576</v>
      </c>
      <c r="C121">
        <v>15.257999318455141</v>
      </c>
      <c r="D121">
        <v>15.283456904089499</v>
      </c>
      <c r="E121">
        <v>4.9135103756167725E-2</v>
      </c>
    </row>
    <row r="122" spans="1:5" x14ac:dyDescent="0.4">
      <c r="A122">
        <v>12698.644824231789</v>
      </c>
      <c r="B122">
        <v>372768.74698031764</v>
      </c>
      <c r="C122">
        <v>11.667481589829762</v>
      </c>
      <c r="D122">
        <v>1.7561573077639028</v>
      </c>
      <c r="E122">
        <v>4.4858128980241455E-2</v>
      </c>
    </row>
    <row r="123" spans="1:5" x14ac:dyDescent="0.4">
      <c r="A123">
        <v>8025.2854590453535</v>
      </c>
      <c r="B123">
        <v>197506.24193331006</v>
      </c>
      <c r="C123">
        <v>7.2737918408701816</v>
      </c>
      <c r="D123">
        <v>-12.293442601076791</v>
      </c>
      <c r="E123">
        <v>3.7164791864975885E-2</v>
      </c>
    </row>
    <row r="124" spans="1:5" x14ac:dyDescent="0.4">
      <c r="A124">
        <v>2949.7674690559943</v>
      </c>
      <c r="B124">
        <v>2151.5110748608186</v>
      </c>
      <c r="C124">
        <v>2.3490194386828325</v>
      </c>
      <c r="D124">
        <v>-25.834821191208626</v>
      </c>
      <c r="E124">
        <v>2.6368889556123438E-2</v>
      </c>
    </row>
    <row r="125" spans="1:5" x14ac:dyDescent="0.4">
      <c r="A125">
        <v>-2218.4176825386357</v>
      </c>
      <c r="B125">
        <v>-200191.09188897605</v>
      </c>
      <c r="C125">
        <v>-2.8283359100642476</v>
      </c>
      <c r="D125">
        <v>-38.175850649822983</v>
      </c>
      <c r="E125">
        <v>1.3299500249524041E-2</v>
      </c>
    </row>
    <row r="126" spans="1:5" x14ac:dyDescent="0.4">
      <c r="A126">
        <v>-7184.9414073763865</v>
      </c>
      <c r="B126">
        <v>-395556.65349434654</v>
      </c>
      <c r="C126">
        <v>-7.9969619327328791</v>
      </c>
      <c r="D126">
        <v>-48.721029534268176</v>
      </c>
      <c r="E126">
        <v>-1.1357475743002587E-3</v>
      </c>
    </row>
    <row r="127" spans="1:5" x14ac:dyDescent="0.4">
      <c r="A127">
        <v>-11714.410801457332</v>
      </c>
      <c r="B127">
        <v>-570053.2422319249</v>
      </c>
      <c r="C127">
        <v>-13.035131440882148</v>
      </c>
      <c r="D127">
        <v>-56.995169477284072</v>
      </c>
      <c r="E127">
        <v>-1.6277183475913049E-2</v>
      </c>
    </row>
    <row r="128" spans="1:5" x14ac:dyDescent="0.4">
      <c r="A128">
        <v>-15592.640949037068</v>
      </c>
      <c r="B128">
        <v>-710002.42933998758</v>
      </c>
      <c r="C128">
        <v>-17.854966978378016</v>
      </c>
      <c r="D128">
        <v>-62.487841206030367</v>
      </c>
      <c r="E128">
        <v>-3.1515831915190966E-2</v>
      </c>
    </row>
    <row r="129" spans="1:5" x14ac:dyDescent="0.4">
      <c r="A129">
        <v>-18578.621576420464</v>
      </c>
      <c r="B129">
        <v>-802238.3156383282</v>
      </c>
      <c r="C129">
        <v>-22.238102671707964</v>
      </c>
      <c r="D129">
        <v>-64.326657007293534</v>
      </c>
      <c r="E129">
        <v>-4.5968063786534938E-2</v>
      </c>
    </row>
    <row r="130" spans="1:5" x14ac:dyDescent="0.4">
      <c r="A130">
        <v>-20230.629908546529</v>
      </c>
      <c r="B130">
        <v>-832878.15635555168</v>
      </c>
      <c r="C130">
        <v>-25.472558085052363</v>
      </c>
      <c r="D130">
        <v>-61.17467053412291</v>
      </c>
      <c r="E130">
        <v>-5.7844078268865388E-2</v>
      </c>
    </row>
    <row r="131" spans="1:5" x14ac:dyDescent="0.4">
      <c r="A131">
        <v>-20050.855559375676</v>
      </c>
      <c r="B131">
        <v>-787902.30624539254</v>
      </c>
      <c r="C131">
        <v>-26.723180333657105</v>
      </c>
      <c r="D131">
        <v>-51.583629160893899</v>
      </c>
      <c r="E131">
        <v>-6.5130734930477135E-2</v>
      </c>
    </row>
    <row r="132" spans="1:5" x14ac:dyDescent="0.4">
      <c r="A132">
        <v>-17693.030404659261</v>
      </c>
      <c r="B132">
        <v>-659027.60468102281</v>
      </c>
      <c r="C132">
        <v>-25.328197357915705</v>
      </c>
      <c r="D132">
        <v>-34.762114088564495</v>
      </c>
      <c r="E132">
        <v>-6.6171599197883527E-2</v>
      </c>
    </row>
    <row r="133" spans="1:5" x14ac:dyDescent="0.4">
      <c r="A133">
        <v>-13568.59758128222</v>
      </c>
      <c r="B133">
        <v>-465261.17165253707</v>
      </c>
      <c r="C133">
        <v>-21.498351925617591</v>
      </c>
      <c r="D133">
        <v>-12.865922139195762</v>
      </c>
      <c r="E133">
        <v>-6.1029142914660592E-2</v>
      </c>
    </row>
    <row r="134" spans="1:5" x14ac:dyDescent="0.4">
      <c r="A134">
        <v>-8268.3986924393666</v>
      </c>
      <c r="B134">
        <v>-232516.3587038031</v>
      </c>
      <c r="C134">
        <v>-15.667598443842577</v>
      </c>
      <c r="D134">
        <v>11.193561844995443</v>
      </c>
      <c r="E134">
        <v>-5.0220687892112321E-2</v>
      </c>
    </row>
    <row r="135" spans="1:5" x14ac:dyDescent="0.4">
      <c r="A135">
        <v>-2379.8815956444059</v>
      </c>
      <c r="B135">
        <v>13292.414707583877</v>
      </c>
      <c r="C135">
        <v>-8.2703936978327732</v>
      </c>
      <c r="D135">
        <v>34.501398709431271</v>
      </c>
      <c r="E135">
        <v>-3.4268883019036564E-2</v>
      </c>
    </row>
    <row r="136" spans="1:5" x14ac:dyDescent="0.4">
      <c r="A136">
        <v>3509.2374775843928</v>
      </c>
      <c r="B136">
        <v>246237.74539789776</v>
      </c>
      <c r="C136">
        <v>0.25668640550274624</v>
      </c>
      <c r="D136">
        <v>54.141920313757637</v>
      </c>
      <c r="E136">
        <v>-1.3701680255513863E-2</v>
      </c>
    </row>
    <row r="137" spans="1:5" x14ac:dyDescent="0.4">
      <c r="A137">
        <v>8782.4583083562611</v>
      </c>
      <c r="B137">
        <v>440685.65397349012</v>
      </c>
      <c r="C137">
        <v>9.3083959823786415</v>
      </c>
      <c r="D137">
        <v>67.420779931110658</v>
      </c>
      <c r="E137">
        <v>1.0336203022496965E-2</v>
      </c>
    </row>
    <row r="138" spans="1:5" x14ac:dyDescent="0.4">
      <c r="A138">
        <v>12715.187040590085</v>
      </c>
      <c r="B138">
        <v>572284.43422581698</v>
      </c>
      <c r="C138">
        <v>17.613033296284396</v>
      </c>
      <c r="D138">
        <v>72.568782094131024</v>
      </c>
      <c r="E138">
        <v>3.4265327586854438E-2</v>
      </c>
    </row>
    <row r="139" spans="1:5" x14ac:dyDescent="0.4">
      <c r="A139">
        <v>14567.077843955445</v>
      </c>
      <c r="B139">
        <v>616677.26264142524</v>
      </c>
      <c r="C139">
        <v>23.64415414948061</v>
      </c>
      <c r="D139">
        <v>68.1557530816293</v>
      </c>
      <c r="E139">
        <v>5.3720898057911873E-2</v>
      </c>
    </row>
    <row r="140" spans="1:5" x14ac:dyDescent="0.4">
      <c r="A140">
        <v>13624.226401396214</v>
      </c>
      <c r="B140">
        <v>549717.62712780153</v>
      </c>
      <c r="C140">
        <v>25.856099621655659</v>
      </c>
      <c r="D140">
        <v>52.747783688665805</v>
      </c>
      <c r="E140">
        <v>6.4276005254975357E-2</v>
      </c>
    </row>
    <row r="141" spans="1:5" x14ac:dyDescent="0.4">
      <c r="A141">
        <v>9602.4850501499805</v>
      </c>
      <c r="B141">
        <v>363286.5674960828</v>
      </c>
      <c r="C141">
        <v>23.139604300227496</v>
      </c>
      <c r="D141">
        <v>26.247550217601809</v>
      </c>
      <c r="E141">
        <v>6.2499107269839316E-2</v>
      </c>
    </row>
    <row r="142" spans="1:5" x14ac:dyDescent="0.4">
      <c r="A142">
        <v>3577.1133670663539</v>
      </c>
      <c r="B142">
        <v>108633.18288387427</v>
      </c>
      <c r="C142">
        <v>16.059540047916272</v>
      </c>
      <c r="D142">
        <v>-5.6512660666007051</v>
      </c>
      <c r="E142">
        <v>4.9132836413295529E-2</v>
      </c>
    </row>
    <row r="143" spans="1:5" x14ac:dyDescent="0.4">
      <c r="A143">
        <v>-3052.2818899446315</v>
      </c>
      <c r="B143">
        <v>-148081.86700383775</v>
      </c>
      <c r="C143">
        <v>5.6564200951260872</v>
      </c>
      <c r="D143">
        <v>-35.771287841062374</v>
      </c>
      <c r="E143">
        <v>2.6094439275916047E-2</v>
      </c>
    </row>
    <row r="144" spans="1:5" x14ac:dyDescent="0.4">
      <c r="A144">
        <v>-8990.9864976067856</v>
      </c>
      <c r="B144">
        <v>-347249.54746234178</v>
      </c>
      <c r="C144">
        <v>-6.6552724024978431</v>
      </c>
      <c r="D144">
        <v>-57.582891793693506</v>
      </c>
      <c r="E144">
        <v>-3.7010354070490491E-3</v>
      </c>
    </row>
    <row r="145" spans="1:5" x14ac:dyDescent="0.4">
      <c r="A145">
        <v>-13264.163242544517</v>
      </c>
      <c r="B145">
        <v>-457373.90549995052</v>
      </c>
      <c r="C145">
        <v>-18.259297015425403</v>
      </c>
      <c r="D145">
        <v>-67.381915093885155</v>
      </c>
      <c r="E145">
        <v>-3.3872590650320986E-2</v>
      </c>
    </row>
    <row r="146" spans="1:5" x14ac:dyDescent="0.4">
      <c r="A146">
        <v>-14741.429974523202</v>
      </c>
      <c r="B146">
        <v>-459280.07940506085</v>
      </c>
      <c r="C146">
        <v>-26.142472310489271</v>
      </c>
      <c r="D146">
        <v>-62.958084818379419</v>
      </c>
      <c r="E146">
        <v>-5.6675054138825218E-2</v>
      </c>
    </row>
    <row r="147" spans="1:5" x14ac:dyDescent="0.4">
      <c r="A147">
        <v>-12348.618503651694</v>
      </c>
      <c r="B147">
        <v>-342039.96763743914</v>
      </c>
      <c r="C147">
        <v>-27.470149188923532</v>
      </c>
      <c r="D147">
        <v>-43.053778010577098</v>
      </c>
      <c r="E147">
        <v>-6.4698560283446421E-2</v>
      </c>
    </row>
    <row r="148" spans="1:5" x14ac:dyDescent="0.4">
      <c r="A148">
        <v>-5755.4351540817161</v>
      </c>
      <c r="B148">
        <v>-125025.15170740448</v>
      </c>
      <c r="C148">
        <v>-20.574143219727976</v>
      </c>
      <c r="D148">
        <v>-10.143705920088905</v>
      </c>
      <c r="E148">
        <v>-5.3413061169251451E-2</v>
      </c>
    </row>
    <row r="149" spans="1:5" x14ac:dyDescent="0.4">
      <c r="A149">
        <v>2690.3532779420275</v>
      </c>
      <c r="B149">
        <v>107127.72286146041</v>
      </c>
      <c r="C149">
        <v>-7.3942256514220901</v>
      </c>
      <c r="D149">
        <v>24.882209276158672</v>
      </c>
      <c r="E149">
        <v>-2.6709671089322248E-2</v>
      </c>
    </row>
    <row r="150" spans="1:5" x14ac:dyDescent="0.4">
      <c r="A150">
        <v>10378.135201858999</v>
      </c>
      <c r="B150">
        <v>290053.04504031176</v>
      </c>
      <c r="C150">
        <v>8.4075159996059821</v>
      </c>
      <c r="D150">
        <v>52.60960180626995</v>
      </c>
      <c r="E150">
        <v>7.2585438967020851E-3</v>
      </c>
    </row>
    <row r="151" spans="1:5" x14ac:dyDescent="0.4">
      <c r="A151">
        <v>15472.672675884323</v>
      </c>
      <c r="B151">
        <v>391103.33497004921</v>
      </c>
      <c r="C151">
        <v>22.501138526357938</v>
      </c>
      <c r="D151">
        <v>66.986335292888555</v>
      </c>
      <c r="E151">
        <v>3.8871659252511237E-2</v>
      </c>
    </row>
    <row r="152" spans="1:5" x14ac:dyDescent="0.4">
      <c r="A152">
        <v>16323.149438129843</v>
      </c>
      <c r="B152">
        <v>384001.25418947678</v>
      </c>
      <c r="C152">
        <v>30.470059395338389</v>
      </c>
      <c r="D152">
        <v>62.795583888010732</v>
      </c>
      <c r="E152">
        <v>5.8365822672213206E-2</v>
      </c>
    </row>
    <row r="153" spans="1:5" x14ac:dyDescent="0.4">
      <c r="A153">
        <v>11966.98368288287</v>
      </c>
      <c r="B153">
        <v>258199.01109113498</v>
      </c>
      <c r="C153">
        <v>29.203198578328838</v>
      </c>
      <c r="D153">
        <v>38.058110901706875</v>
      </c>
      <c r="E153">
        <v>5.8844934215818323E-2</v>
      </c>
    </row>
    <row r="154" spans="1:5" x14ac:dyDescent="0.4">
      <c r="A154">
        <v>4208.1259999478607</v>
      </c>
      <c r="B154">
        <v>61047.517254282182</v>
      </c>
      <c r="C154">
        <v>20.288630561278421</v>
      </c>
      <c r="D154">
        <v>1.1248551203499761</v>
      </c>
      <c r="E154">
        <v>4.3448582256728902E-2</v>
      </c>
    </row>
    <row r="155" spans="1:5" x14ac:dyDescent="0.4">
      <c r="A155">
        <v>-4457.4874191619911</v>
      </c>
      <c r="B155">
        <v>-145709.35742433069</v>
      </c>
      <c r="C155">
        <v>6.4804556959654089</v>
      </c>
      <c r="D155">
        <v>-37.114190755544449</v>
      </c>
      <c r="E155">
        <v>1.780126372787251E-2</v>
      </c>
    </row>
    <row r="156" spans="1:5" x14ac:dyDescent="0.4">
      <c r="A156">
        <v>-11546.388263630683</v>
      </c>
      <c r="B156">
        <v>-300690.42881359515</v>
      </c>
      <c r="C156">
        <v>-9.4544571717550117</v>
      </c>
      <c r="D156">
        <v>-65.763288148933839</v>
      </c>
      <c r="E156">
        <v>-1.2443572437365855E-2</v>
      </c>
    </row>
    <row r="157" spans="1:5" x14ac:dyDescent="0.4">
      <c r="A157">
        <v>-15117.148028704418</v>
      </c>
      <c r="B157">
        <v>-357466.556792852</v>
      </c>
      <c r="C157">
        <v>-24.656977940844008</v>
      </c>
      <c r="D157">
        <v>-76.132708107735027</v>
      </c>
      <c r="E157">
        <v>-4.149618962814329E-2</v>
      </c>
    </row>
    <row r="158" spans="1:5" x14ac:dyDescent="0.4">
      <c r="A158">
        <v>-15202.801464471428</v>
      </c>
      <c r="B158">
        <v>-323925.46437052841</v>
      </c>
      <c r="C158">
        <v>-36.097277490687858</v>
      </c>
      <c r="D158">
        <v>-68.486087438395145</v>
      </c>
      <c r="E158">
        <v>-6.3503799390466395E-2</v>
      </c>
    </row>
    <row r="159" spans="1:5" x14ac:dyDescent="0.4">
      <c r="A159">
        <v>-12312.773361701122</v>
      </c>
      <c r="B159">
        <v>-221326.84362845638</v>
      </c>
      <c r="C159">
        <v>-40.731373906726169</v>
      </c>
      <c r="D159">
        <v>-45.574017086121714</v>
      </c>
      <c r="E159">
        <v>-7.2810873614242197E-2</v>
      </c>
    </row>
    <row r="160" spans="1:5" x14ac:dyDescent="0.4">
      <c r="A160">
        <v>-6992.7379452145096</v>
      </c>
      <c r="B160">
        <v>-71173.000718798896</v>
      </c>
      <c r="C160">
        <v>-35.523786196525911</v>
      </c>
      <c r="D160">
        <v>-10.538363132525665</v>
      </c>
      <c r="E160">
        <v>-6.392034863562851E-2</v>
      </c>
    </row>
    <row r="161" spans="1:5" x14ac:dyDescent="0.4">
      <c r="A161">
        <v>-80.174845277944087</v>
      </c>
      <c r="B161">
        <v>99763.352033061354</v>
      </c>
      <c r="C161">
        <v>-19.162082447852935</v>
      </c>
      <c r="D161">
        <v>31.268101754487272</v>
      </c>
      <c r="E161">
        <v>-3.4476031675773289E-2</v>
      </c>
    </row>
    <row r="162" spans="1:5" x14ac:dyDescent="0.4">
      <c r="A162">
        <v>6451.8861618664359</v>
      </c>
      <c r="B162">
        <v>243845.15016488783</v>
      </c>
      <c r="C162">
        <v>2.812640918252721</v>
      </c>
      <c r="D162">
        <v>66.088363330322906</v>
      </c>
      <c r="E162">
        <v>5.4924538115893881E-3</v>
      </c>
    </row>
    <row r="163" spans="1:5" x14ac:dyDescent="0.4">
      <c r="A163">
        <v>10712.617162800421</v>
      </c>
      <c r="B163">
        <v>317257.27113977342</v>
      </c>
      <c r="C163">
        <v>23.561410089691577</v>
      </c>
      <c r="D163">
        <v>81.110630003746394</v>
      </c>
      <c r="E163">
        <v>4.360470896486645E-2</v>
      </c>
    </row>
    <row r="164" spans="1:5" x14ac:dyDescent="0.4">
      <c r="A164">
        <v>12283.543035553326</v>
      </c>
      <c r="B164">
        <v>312434.32504560106</v>
      </c>
      <c r="C164">
        <v>37.901065726215528</v>
      </c>
      <c r="D164">
        <v>75.664831873431396</v>
      </c>
      <c r="E164">
        <v>7.0441295592742703E-2</v>
      </c>
    </row>
    <row r="165" spans="1:5" x14ac:dyDescent="0.4">
      <c r="A165">
        <v>11155.980217728789</v>
      </c>
      <c r="B165">
        <v>231547.7430331698</v>
      </c>
      <c r="C165">
        <v>41.081604306437555</v>
      </c>
      <c r="D165">
        <v>52.027859372190008</v>
      </c>
      <c r="E165">
        <v>7.7308487864441375E-2</v>
      </c>
    </row>
    <row r="166" spans="1:5" x14ac:dyDescent="0.4">
      <c r="A166">
        <v>7586.0703318644473</v>
      </c>
      <c r="B166">
        <v>85870.913593053236</v>
      </c>
      <c r="C166">
        <v>30.482562799128669</v>
      </c>
      <c r="D166">
        <v>14.386866515801316</v>
      </c>
      <c r="E166">
        <v>5.9199266145129464E-2</v>
      </c>
    </row>
    <row r="167" spans="1:5" x14ac:dyDescent="0.4">
      <c r="A167">
        <v>2635.3627601420817</v>
      </c>
      <c r="B167">
        <v>-82099.550152311014</v>
      </c>
      <c r="C167">
        <v>11.538244031481362</v>
      </c>
      <c r="D167">
        <v>-26.054797372352013</v>
      </c>
      <c r="E167">
        <v>2.5197980023860752E-2</v>
      </c>
    </row>
    <row r="168" spans="1:5" x14ac:dyDescent="0.4">
      <c r="A168">
        <v>-2454.7322728624122</v>
      </c>
      <c r="B168">
        <v>-221800.78327995579</v>
      </c>
      <c r="C168">
        <v>-8.2728865811393248</v>
      </c>
      <c r="D168">
        <v>-56.481986911170203</v>
      </c>
      <c r="E168">
        <v>-1.2048592605657705E-2</v>
      </c>
    </row>
    <row r="169" spans="1:5" x14ac:dyDescent="0.4">
      <c r="A169">
        <v>-6544.3803377077165</v>
      </c>
      <c r="B169">
        <v>-288747.26885287563</v>
      </c>
      <c r="C169">
        <v>-22.280579930532845</v>
      </c>
      <c r="D169">
        <v>-66.574515704257266</v>
      </c>
      <c r="E169">
        <v>-4.1059919461268343E-2</v>
      </c>
    </row>
    <row r="170" spans="1:5" x14ac:dyDescent="0.4">
      <c r="A170">
        <v>-8851.2570938969729</v>
      </c>
      <c r="B170">
        <v>-265857.38187099225</v>
      </c>
      <c r="C170">
        <v>-27.47978545615776</v>
      </c>
      <c r="D170">
        <v>-56.196905638823452</v>
      </c>
      <c r="E170">
        <v>-5.5680549218232921E-2</v>
      </c>
    </row>
    <row r="171" spans="1:5" x14ac:dyDescent="0.4">
      <c r="A171">
        <v>-8705.3361136544227</v>
      </c>
      <c r="B171">
        <v>-158175.05361299575</v>
      </c>
      <c r="C171">
        <v>-23.37954275323164</v>
      </c>
      <c r="D171">
        <v>-31.103904784118974</v>
      </c>
      <c r="E171">
        <v>-5.3280830673830194E-2</v>
      </c>
    </row>
    <row r="172" spans="1:5" x14ac:dyDescent="0.4">
      <c r="A172">
        <v>-5885.3563816265905</v>
      </c>
      <c r="B172">
        <v>11079.044273503607</v>
      </c>
      <c r="C172">
        <v>-11.378091122383154</v>
      </c>
      <c r="D172">
        <v>0.79290270015494624</v>
      </c>
      <c r="E172">
        <v>-3.4574183358207743E-2</v>
      </c>
    </row>
    <row r="173" spans="1:5" x14ac:dyDescent="0.4">
      <c r="A173">
        <v>-1858.2695569227556</v>
      </c>
      <c r="B173">
        <v>170375.68081210522</v>
      </c>
      <c r="C173">
        <v>2.1081685872840401</v>
      </c>
      <c r="D173">
        <v>27.781637215633182</v>
      </c>
      <c r="E173">
        <v>-1.0125512650151998E-2</v>
      </c>
    </row>
    <row r="174" spans="1:5" x14ac:dyDescent="0.4">
      <c r="A174">
        <v>1769.7882825406109</v>
      </c>
      <c r="B174">
        <v>264571.50356650655</v>
      </c>
      <c r="C174">
        <v>11.629949363837458</v>
      </c>
      <c r="D174">
        <v>41.77859709712645</v>
      </c>
      <c r="E174">
        <v>9.9972137178743342E-3</v>
      </c>
    </row>
    <row r="175" spans="1:5" x14ac:dyDescent="0.4">
      <c r="A175">
        <v>4348.0945569328942</v>
      </c>
      <c r="B175">
        <v>286962.19293965155</v>
      </c>
      <c r="C175">
        <v>16.235180400749996</v>
      </c>
      <c r="D175">
        <v>43.20690789376021</v>
      </c>
      <c r="E175">
        <v>2.3054706292708525E-2</v>
      </c>
    </row>
    <row r="176" spans="1:5" x14ac:dyDescent="0.4">
      <c r="A176">
        <v>5457.582045734297</v>
      </c>
      <c r="B176">
        <v>241722.95910435199</v>
      </c>
      <c r="C176">
        <v>16.040148471970898</v>
      </c>
      <c r="D176">
        <v>34.499021823368935</v>
      </c>
      <c r="E176">
        <v>2.8111785259094586E-2</v>
      </c>
    </row>
    <row r="177" spans="1:5" x14ac:dyDescent="0.4">
      <c r="A177">
        <v>4651.063944043136</v>
      </c>
      <c r="B177">
        <v>132356.58930478696</v>
      </c>
      <c r="C177">
        <v>11.216899777390884</v>
      </c>
      <c r="D177">
        <v>18.237991872369772</v>
      </c>
      <c r="E177">
        <v>2.4350856915425784E-2</v>
      </c>
    </row>
    <row r="178" spans="1:5" x14ac:dyDescent="0.4">
      <c r="A178">
        <v>1838.8735928726749</v>
      </c>
      <c r="B178">
        <v>-28249.983798030717</v>
      </c>
      <c r="C178">
        <v>2.5281395123870425</v>
      </c>
      <c r="D178">
        <v>-2.3636072786334505</v>
      </c>
      <c r="E178">
        <v>1.2218910494338467E-2</v>
      </c>
    </row>
    <row r="179" spans="1:5" x14ac:dyDescent="0.4">
      <c r="A179">
        <v>-1609.685591803184</v>
      </c>
      <c r="B179">
        <v>-188970.77277478922</v>
      </c>
      <c r="C179">
        <v>-6.9582224781151636</v>
      </c>
      <c r="D179">
        <v>-21.729655386696916</v>
      </c>
      <c r="E179">
        <v>-2.8976861832877348E-3</v>
      </c>
    </row>
    <row r="180" spans="1:5" x14ac:dyDescent="0.4">
      <c r="A180">
        <v>-3960.568736579387</v>
      </c>
      <c r="B180">
        <v>-289120.01073103416</v>
      </c>
      <c r="C180">
        <v>-13.598045535098043</v>
      </c>
      <c r="D180">
        <v>-33.693316406704781</v>
      </c>
      <c r="E180">
        <v>-1.4377858505765853E-2</v>
      </c>
    </row>
    <row r="181" spans="1:5" x14ac:dyDescent="0.4">
      <c r="A181">
        <v>-3907.6848575982308</v>
      </c>
      <c r="B181">
        <v>-283636.45609382272</v>
      </c>
      <c r="C181">
        <v>-14.653439738106306</v>
      </c>
      <c r="D181">
        <v>-33.707000418235225</v>
      </c>
      <c r="E181">
        <v>-1.7193636633610725E-2</v>
      </c>
    </row>
  </sheetData>
  <phoneticPr fontId="1" type="noConversion"/>
  <pageMargins left="0.7" right="0.7" top="0.75" bottom="0.75" header="0.3" footer="0.3"/>
  <pageSetup paperSize="9" orientation="portrait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6058FE8-11AB-41B7-BED7-F555452B0056}">
  <dimension ref="A1:E181"/>
  <sheetViews>
    <sheetView workbookViewId="0">
      <selection activeCell="F20" sqref="F20"/>
    </sheetView>
  </sheetViews>
  <sheetFormatPr defaultRowHeight="13.9" x14ac:dyDescent="0.4"/>
  <sheetData>
    <row r="1" spans="1:5" x14ac:dyDescent="0.4">
      <c r="A1" s="18" t="s">
        <v>29</v>
      </c>
      <c r="B1" s="18" t="s">
        <v>37</v>
      </c>
      <c r="C1" s="18" t="s">
        <v>47</v>
      </c>
      <c r="D1" s="18" t="s">
        <v>48</v>
      </c>
      <c r="E1" s="18" t="s">
        <v>38</v>
      </c>
    </row>
    <row r="2" spans="1:5" x14ac:dyDescent="0.4">
      <c r="A2">
        <v>-31304.476900314541</v>
      </c>
      <c r="B2">
        <v>-168076.08099468111</v>
      </c>
      <c r="C2">
        <v>10.547276504167428</v>
      </c>
      <c r="D2">
        <v>24.005848876253118</v>
      </c>
      <c r="E2">
        <v>6.2730973849073153E-3</v>
      </c>
    </row>
    <row r="3" spans="1:5" x14ac:dyDescent="0.4">
      <c r="A3">
        <v>-31641.509200615896</v>
      </c>
      <c r="B3">
        <v>-172019.2798447581</v>
      </c>
      <c r="C3">
        <v>10.319654326478956</v>
      </c>
      <c r="D3">
        <v>23.868680473655012</v>
      </c>
      <c r="E3">
        <v>6.6706837588219117E-3</v>
      </c>
    </row>
    <row r="4" spans="1:5" x14ac:dyDescent="0.4">
      <c r="A4">
        <v>-31246.749443797489</v>
      </c>
      <c r="B4">
        <v>-175967.83420438124</v>
      </c>
      <c r="C4">
        <v>8.9682124745373013</v>
      </c>
      <c r="D4">
        <v>21.873944896334667</v>
      </c>
      <c r="E4">
        <v>7.0526258533576257E-3</v>
      </c>
    </row>
    <row r="5" spans="1:5" x14ac:dyDescent="0.4">
      <c r="A5">
        <v>-30075.774333094774</v>
      </c>
      <c r="B5">
        <v>-178665.43305329813</v>
      </c>
      <c r="C5">
        <v>6.6965295366140918</v>
      </c>
      <c r="D5">
        <v>18.285355741778211</v>
      </c>
      <c r="E5">
        <v>7.3830875011316509E-3</v>
      </c>
    </row>
    <row r="6" spans="1:5" x14ac:dyDescent="0.4">
      <c r="A6">
        <v>-28082.469117028133</v>
      </c>
      <c r="B6">
        <v>-178484.87648704884</v>
      </c>
      <c r="C6">
        <v>3.7870853222120218</v>
      </c>
      <c r="D6">
        <v>13.477161728616705</v>
      </c>
      <c r="E6">
        <v>7.6207566633432703E-3</v>
      </c>
    </row>
    <row r="7" spans="1:5" x14ac:dyDescent="0.4">
      <c r="A7">
        <v>-25220.672230710283</v>
      </c>
      <c r="B7">
        <v>-173787.7563058071</v>
      </c>
      <c r="C7">
        <v>0.52590139151167836</v>
      </c>
      <c r="D7">
        <v>7.8283117746211257</v>
      </c>
      <c r="E7">
        <v>7.7225562489854861E-3</v>
      </c>
    </row>
    <row r="8" spans="1:5" x14ac:dyDescent="0.4">
      <c r="A8">
        <v>-21440.273729757864</v>
      </c>
      <c r="B8">
        <v>-162927.42317737796</v>
      </c>
      <c r="C8">
        <v>-2.8006257127396159</v>
      </c>
      <c r="D8">
        <v>1.7218011445698729</v>
      </c>
      <c r="E8">
        <v>7.6575221808132645E-3</v>
      </c>
    </row>
    <row r="9" spans="1:5" x14ac:dyDescent="0.4">
      <c r="A9">
        <v>-16741.854135290978</v>
      </c>
      <c r="B9">
        <v>-144737.9778011335</v>
      </c>
      <c r="C9">
        <v>-5.9345629052668594</v>
      </c>
      <c r="D9">
        <v>-4.471955129662037</v>
      </c>
      <c r="E9">
        <v>7.4100803990276706E-3</v>
      </c>
    </row>
    <row r="10" spans="1:5" x14ac:dyDescent="0.4">
      <c r="A10">
        <v>-11319.428581675649</v>
      </c>
      <c r="B10">
        <v>-119818.87291352764</v>
      </c>
      <c r="C10">
        <v>-8.7211429301234986</v>
      </c>
      <c r="D10">
        <v>-10.442719012631558</v>
      </c>
      <c r="E10">
        <v>6.9793636716334682E-3</v>
      </c>
    </row>
    <row r="11" spans="1:5" x14ac:dyDescent="0.4">
      <c r="A11">
        <v>-5422.6969967688792</v>
      </c>
      <c r="B11">
        <v>-89273.720492272434</v>
      </c>
      <c r="C11">
        <v>-11.035124319896996</v>
      </c>
      <c r="D11">
        <v>-15.897704531425083</v>
      </c>
      <c r="E11">
        <v>6.3682195023037087E-3</v>
      </c>
    </row>
    <row r="12" spans="1:5" x14ac:dyDescent="0.4">
      <c r="A12">
        <v>694.85940683659214</v>
      </c>
      <c r="B12">
        <v>-54238.988837092809</v>
      </c>
      <c r="C12">
        <v>-12.753056764292202</v>
      </c>
      <c r="D12">
        <v>-20.545200962138328</v>
      </c>
      <c r="E12">
        <v>5.5797899166271378E-3</v>
      </c>
    </row>
    <row r="13" spans="1:5" x14ac:dyDescent="0.4">
      <c r="A13">
        <v>6779.518186624915</v>
      </c>
      <c r="B13">
        <v>-15858.549683597099</v>
      </c>
      <c r="C13">
        <v>-13.75237299189371</v>
      </c>
      <c r="D13">
        <v>-24.093790039983269</v>
      </c>
      <c r="E13">
        <v>4.6188389031245943E-3</v>
      </c>
    </row>
    <row r="14" spans="1:5" x14ac:dyDescent="0.4">
      <c r="A14">
        <v>12581.460201929796</v>
      </c>
      <c r="B14">
        <v>24698.558243019168</v>
      </c>
      <c r="C14">
        <v>-13.918967556383464</v>
      </c>
      <c r="D14">
        <v>-26.261132045589335</v>
      </c>
      <c r="E14">
        <v>3.5007785248657389E-3</v>
      </c>
    </row>
    <row r="15" spans="1:5" x14ac:dyDescent="0.4">
      <c r="A15">
        <v>17872.755405312921</v>
      </c>
      <c r="B15">
        <v>66030.404120311054</v>
      </c>
      <c r="C15">
        <v>-13.214040081603468</v>
      </c>
      <c r="D15">
        <v>-26.881702332454807</v>
      </c>
      <c r="E15">
        <v>2.2670098797941993E-3</v>
      </c>
    </row>
    <row r="16" spans="1:5" x14ac:dyDescent="0.4">
      <c r="A16">
        <v>22469.332393659857</v>
      </c>
      <c r="B16">
        <v>106009.52530350845</v>
      </c>
      <c r="C16">
        <v>-11.812663620620173</v>
      </c>
      <c r="D16">
        <v>-26.132856686369006</v>
      </c>
      <c r="E16">
        <v>9.9309164134856495E-4</v>
      </c>
    </row>
    <row r="17" spans="1:5" x14ac:dyDescent="0.4">
      <c r="A17">
        <v>26198.630941881609</v>
      </c>
      <c r="B17">
        <v>142336.10345269594</v>
      </c>
      <c r="C17">
        <v>-9.9446323695821732</v>
      </c>
      <c r="D17">
        <v>-24.279859416192664</v>
      </c>
      <c r="E17">
        <v>-2.3930032404239704E-4</v>
      </c>
    </row>
    <row r="18" spans="1:5" x14ac:dyDescent="0.4">
      <c r="A18">
        <v>28888.427621849696</v>
      </c>
      <c r="B18">
        <v>172711.87328882521</v>
      </c>
      <c r="C18">
        <v>-7.8404536269259246</v>
      </c>
      <c r="D18">
        <v>-21.589112852072706</v>
      </c>
      <c r="E18">
        <v>-1.3488561757678272E-3</v>
      </c>
    </row>
    <row r="19" spans="1:5" x14ac:dyDescent="0.4">
      <c r="A19">
        <v>30367.065310994454</v>
      </c>
      <c r="B19">
        <v>194845.69822997518</v>
      </c>
      <c r="C19">
        <v>-5.730017397374354</v>
      </c>
      <c r="D19">
        <v>-18.3266678929668</v>
      </c>
      <c r="E19">
        <v>-2.2549838954714183E-3</v>
      </c>
    </row>
    <row r="20" spans="1:5" x14ac:dyDescent="0.4">
      <c r="A20">
        <v>30466.401137738161</v>
      </c>
      <c r="B20">
        <v>206486.47041301031</v>
      </c>
      <c r="C20">
        <v>-3.8401157060978766</v>
      </c>
      <c r="D20">
        <v>-14.757031614073238</v>
      </c>
      <c r="E20">
        <v>-2.8799908159388658E-3</v>
      </c>
    </row>
    <row r="21" spans="1:5" x14ac:dyDescent="0.4">
      <c r="A21">
        <v>29100.292510149418</v>
      </c>
      <c r="B21">
        <v>206155.51261452257</v>
      </c>
      <c r="C21">
        <v>-2.355073576916046</v>
      </c>
      <c r="D21">
        <v>-11.127559908278817</v>
      </c>
      <c r="E21">
        <v>-3.1591296496850663E-3</v>
      </c>
    </row>
    <row r="22" spans="1:5" x14ac:dyDescent="0.4">
      <c r="A22">
        <v>26493.023892490364</v>
      </c>
      <c r="B22">
        <v>195295.05547725613</v>
      </c>
      <c r="C22">
        <v>-1.2991270448447194</v>
      </c>
      <c r="D22">
        <v>-7.6191125357949083</v>
      </c>
      <c r="E22">
        <v>-3.0763775196901415E-3</v>
      </c>
    </row>
    <row r="23" spans="1:5" x14ac:dyDescent="0.4">
      <c r="A23">
        <v>22959.029394015735</v>
      </c>
      <c r="B23">
        <v>176196.26552101658</v>
      </c>
      <c r="C23">
        <v>-0.64868886587828956</v>
      </c>
      <c r="D23">
        <v>-4.3908281439102925</v>
      </c>
      <c r="E23">
        <v>-2.628755420730519E-3</v>
      </c>
    </row>
    <row r="24" spans="1:5" x14ac:dyDescent="0.4">
      <c r="A24">
        <v>18816.193097919437</v>
      </c>
      <c r="B24">
        <v>151182.95590923008</v>
      </c>
      <c r="C24">
        <v>-0.37805071313801875</v>
      </c>
      <c r="D24">
        <v>-1.6004802880379951</v>
      </c>
      <c r="E24">
        <v>-1.8134687530943895E-3</v>
      </c>
    </row>
    <row r="25" spans="1:5" x14ac:dyDescent="0.4">
      <c r="A25">
        <v>14382.547470098199</v>
      </c>
      <c r="B25">
        <v>122579.80971804628</v>
      </c>
      <c r="C25">
        <v>-0.46138455560185093</v>
      </c>
      <c r="D25">
        <v>0.59420937311648792</v>
      </c>
      <c r="E25">
        <v>-6.2780479432635928E-4</v>
      </c>
    </row>
    <row r="26" spans="1:5" x14ac:dyDescent="0.4">
      <c r="A26">
        <v>9975.6957117013735</v>
      </c>
      <c r="B26">
        <v>92708.491295331711</v>
      </c>
      <c r="C26">
        <v>-0.8721862632939742</v>
      </c>
      <c r="D26">
        <v>2.0348385564041345</v>
      </c>
      <c r="E26">
        <v>9.2893430445547989E-4</v>
      </c>
    </row>
    <row r="27" spans="1:5" x14ac:dyDescent="0.4">
      <c r="A27">
        <v>5900.5049566379184</v>
      </c>
      <c r="B27">
        <v>63797.198232296294</v>
      </c>
      <c r="C27">
        <v>-1.5788942465060571</v>
      </c>
      <c r="D27">
        <v>2.5625892621780091</v>
      </c>
      <c r="E27">
        <v>2.8456709978820806E-3</v>
      </c>
    </row>
    <row r="28" spans="1:5" x14ac:dyDescent="0.4">
      <c r="A28">
        <v>2385.9753452010536</v>
      </c>
      <c r="B28">
        <v>37554.561461951329</v>
      </c>
      <c r="C28">
        <v>-2.5195236847217681</v>
      </c>
      <c r="D28">
        <v>2.0901416010056892</v>
      </c>
      <c r="E28">
        <v>5.0659882462796551E-3</v>
      </c>
    </row>
    <row r="29" spans="1:5" x14ac:dyDescent="0.4">
      <c r="A29">
        <v>-504.27516625307362</v>
      </c>
      <c r="B29">
        <v>14689.075095257775</v>
      </c>
      <c r="C29">
        <v>-3.5737771227641852</v>
      </c>
      <c r="D29">
        <v>0.77354150243017261</v>
      </c>
      <c r="E29">
        <v>7.4380065982984338E-3</v>
      </c>
    </row>
    <row r="30" spans="1:5" x14ac:dyDescent="0.4">
      <c r="A30">
        <v>-2748.0435175679413</v>
      </c>
      <c r="B30">
        <v>-4341.3204746082483</v>
      </c>
      <c r="C30">
        <v>-4.6079745658234001</v>
      </c>
      <c r="D30">
        <v>-1.1686005700946089</v>
      </c>
      <c r="E30">
        <v>9.787165825173326E-3</v>
      </c>
    </row>
    <row r="31" spans="1:5" x14ac:dyDescent="0.4">
      <c r="A31">
        <v>-4327.8606607050078</v>
      </c>
      <c r="B31">
        <v>-19116.766727973551</v>
      </c>
      <c r="C31">
        <v>-5.4916377930327673</v>
      </c>
      <c r="D31">
        <v>-3.5190506073430292</v>
      </c>
      <c r="E31">
        <v>1.1937808304278564E-2</v>
      </c>
    </row>
    <row r="32" spans="1:5" x14ac:dyDescent="0.4">
      <c r="A32">
        <v>-5232.6162459139987</v>
      </c>
      <c r="B32">
        <v>-29265.822618499471</v>
      </c>
      <c r="C32">
        <v>-6.0978491622453381</v>
      </c>
      <c r="D32">
        <v>-6.0602268796485061</v>
      </c>
      <c r="E32">
        <v>1.3713776954445782E-2</v>
      </c>
    </row>
    <row r="33" spans="1:5" x14ac:dyDescent="0.4">
      <c r="A33">
        <v>-5503.2830647750452</v>
      </c>
      <c r="B33">
        <v>-34898.053610849645</v>
      </c>
      <c r="C33">
        <v>-6.3335673480656345</v>
      </c>
      <c r="D33">
        <v>-8.5805711181716244</v>
      </c>
      <c r="E33">
        <v>1.4961140057685606E-2</v>
      </c>
    </row>
    <row r="34" spans="1:5" x14ac:dyDescent="0.4">
      <c r="A34">
        <v>-5341.9941986974554</v>
      </c>
      <c r="B34">
        <v>-37678.513252381308</v>
      </c>
      <c r="C34">
        <v>-6.2158389377157137</v>
      </c>
      <c r="D34">
        <v>-10.904464055160364</v>
      </c>
      <c r="E34">
        <v>1.5620082509742211E-2</v>
      </c>
    </row>
    <row r="35" spans="1:5" x14ac:dyDescent="0.4">
      <c r="A35">
        <v>-5000.839679049488</v>
      </c>
      <c r="B35">
        <v>-39780.559454050133</v>
      </c>
      <c r="C35">
        <v>-5.7993931769395788</v>
      </c>
      <c r="D35">
        <v>-12.880078486838213</v>
      </c>
      <c r="E35">
        <v>1.5664441941424245E-2</v>
      </c>
    </row>
    <row r="36" spans="1:5" x14ac:dyDescent="0.4">
      <c r="A36">
        <v>-4734.1225948330375</v>
      </c>
      <c r="B36">
        <v>-43406.109824929779</v>
      </c>
      <c r="C36">
        <v>-5.1415092625907146</v>
      </c>
      <c r="D36">
        <v>-14.358679241422056</v>
      </c>
      <c r="E36">
        <v>1.5071439253866885E-2</v>
      </c>
    </row>
    <row r="37" spans="1:5" x14ac:dyDescent="0.4">
      <c r="A37">
        <v>-4792.8110395612475</v>
      </c>
      <c r="B37">
        <v>-50726.953203123398</v>
      </c>
      <c r="C37">
        <v>-4.2986074554169056</v>
      </c>
      <c r="D37">
        <v>-15.188787235322962</v>
      </c>
      <c r="E37">
        <v>1.3821904261427268E-2</v>
      </c>
    </row>
    <row r="38" spans="1:5" x14ac:dyDescent="0.4">
      <c r="A38">
        <v>-5392.6167302668118</v>
      </c>
      <c r="B38">
        <v>-63574.479106421873</v>
      </c>
      <c r="C38">
        <v>-3.3259825240293051</v>
      </c>
      <c r="D38">
        <v>-15.234336134545597</v>
      </c>
      <c r="E38">
        <v>1.191612594277789E-2</v>
      </c>
    </row>
    <row r="39" spans="1:5" x14ac:dyDescent="0.4">
      <c r="A39">
        <v>-6594.9273679485004</v>
      </c>
      <c r="B39">
        <v>-82300.947398180928</v>
      </c>
      <c r="C39">
        <v>-2.2774160909281687</v>
      </c>
      <c r="D39">
        <v>-14.45738602911651</v>
      </c>
      <c r="E39">
        <v>9.4315344927855069E-3</v>
      </c>
    </row>
    <row r="40" spans="1:5" x14ac:dyDescent="0.4">
      <c r="A40">
        <v>-8335.4885232590932</v>
      </c>
      <c r="B40">
        <v>-106041.12911948464</v>
      </c>
      <c r="C40">
        <v>-1.2181200876785314</v>
      </c>
      <c r="D40">
        <v>-12.969027939700162</v>
      </c>
      <c r="E40">
        <v>6.4968419373015729E-3</v>
      </c>
    </row>
    <row r="41" spans="1:5" x14ac:dyDescent="0.4">
      <c r="A41">
        <v>-10522.832043216791</v>
      </c>
      <c r="B41">
        <v>-133651.88196424831</v>
      </c>
      <c r="C41">
        <v>-0.21626636899634899</v>
      </c>
      <c r="D41">
        <v>-10.916502304631152</v>
      </c>
      <c r="E41">
        <v>3.2496603945799548E-3</v>
      </c>
    </row>
    <row r="42" spans="1:5" x14ac:dyDescent="0.4">
      <c r="A42">
        <v>-13064.427056671062</v>
      </c>
      <c r="B42">
        <v>-163976.26832810621</v>
      </c>
      <c r="C42">
        <v>0.66002515116183202</v>
      </c>
      <c r="D42">
        <v>-8.4478406405693054</v>
      </c>
      <c r="E42">
        <v>-1.7230666042653822E-4</v>
      </c>
    </row>
    <row r="43" spans="1:5" x14ac:dyDescent="0.4">
      <c r="A43">
        <v>-15867.742692471267</v>
      </c>
      <c r="B43">
        <v>-195857.35060669295</v>
      </c>
      <c r="C43">
        <v>1.3426345588391246</v>
      </c>
      <c r="D43">
        <v>-5.7110744641734446</v>
      </c>
      <c r="E43">
        <v>-3.6313557527650957E-3</v>
      </c>
    </row>
    <row r="44" spans="1:5" x14ac:dyDescent="0.4">
      <c r="A44">
        <v>-18839.760077832994</v>
      </c>
      <c r="B44">
        <v>-228144.63680385036</v>
      </c>
      <c r="C44">
        <v>1.7648367833346637</v>
      </c>
      <c r="D44">
        <v>-2.8547995596323443</v>
      </c>
      <c r="E44">
        <v>-6.992577572773228E-3</v>
      </c>
    </row>
    <row r="45" spans="1:5" x14ac:dyDescent="0.4">
      <c r="A45">
        <v>-21886.714921900897</v>
      </c>
      <c r="B45">
        <v>-259756.67529075011</v>
      </c>
      <c r="C45">
        <v>1.8812190261150079</v>
      </c>
      <c r="D45">
        <v>-1.3885396278391582E-2</v>
      </c>
      <c r="E45">
        <v>-1.0147676675737091E-2</v>
      </c>
    </row>
    <row r="46" spans="1:5" x14ac:dyDescent="0.4">
      <c r="A46">
        <v>-24919.618744180625</v>
      </c>
      <c r="B46">
        <v>-289797.70390845352</v>
      </c>
      <c r="C46">
        <v>1.7107537606467895</v>
      </c>
      <c r="D46">
        <v>2.7407728384689864</v>
      </c>
      <c r="E46">
        <v>-1.3053192823933957E-2</v>
      </c>
    </row>
    <row r="47" spans="1:5" x14ac:dyDescent="0.4">
      <c r="A47">
        <v>-27852.43948519414</v>
      </c>
      <c r="B47">
        <v>-317440.06692718138</v>
      </c>
      <c r="C47">
        <v>1.2883816881978627</v>
      </c>
      <c r="D47">
        <v>5.3566833803853457</v>
      </c>
      <c r="E47">
        <v>-1.5682271889622131E-2</v>
      </c>
    </row>
    <row r="48" spans="1:5" x14ac:dyDescent="0.4">
      <c r="A48">
        <v>-30599.582543601537</v>
      </c>
      <c r="B48">
        <v>-341862.32074081962</v>
      </c>
      <c r="C48">
        <v>0.64910234220012253</v>
      </c>
      <c r="D48">
        <v>7.7819594748020693</v>
      </c>
      <c r="E48">
        <v>-1.8008351971607228E-2</v>
      </c>
    </row>
    <row r="49" spans="1:5" x14ac:dyDescent="0.4">
      <c r="A49">
        <v>-33075.45331806282</v>
      </c>
      <c r="B49">
        <v>-362243.02174325369</v>
      </c>
      <c r="C49">
        <v>-0.1720847439145714</v>
      </c>
      <c r="D49">
        <v>9.9647143670504104</v>
      </c>
      <c r="E49">
        <v>-2.0004871168696134E-2</v>
      </c>
    </row>
    <row r="50" spans="1:5" x14ac:dyDescent="0.4">
      <c r="A50">
        <v>-35194.45720723804</v>
      </c>
      <c r="B50">
        <v>-377760.72632836952</v>
      </c>
      <c r="C50">
        <v>-1.1401800367142374</v>
      </c>
      <c r="D50">
        <v>11.853061302461951</v>
      </c>
      <c r="E50">
        <v>-2.1645267579694715E-2</v>
      </c>
    </row>
    <row r="51" spans="1:5" x14ac:dyDescent="0.4">
      <c r="A51">
        <v>-36870.97835157052</v>
      </c>
      <c r="B51">
        <v>-387593.83547538921</v>
      </c>
      <c r="C51">
        <v>-2.2201916031263176</v>
      </c>
      <c r="D51">
        <v>13.39510074498885</v>
      </c>
      <c r="E51">
        <v>-2.290297255476843E-2</v>
      </c>
    </row>
    <row r="52" spans="1:5" x14ac:dyDescent="0.4">
      <c r="A52">
        <v>-38019.250039728868</v>
      </c>
      <c r="B52">
        <v>-390919.56288770237</v>
      </c>
      <c r="C52">
        <v>-3.3771793738432785</v>
      </c>
      <c r="D52">
        <v>14.538844511153902</v>
      </c>
      <c r="E52">
        <v>-2.3751351181901928E-2</v>
      </c>
    </row>
    <row r="53" spans="1:5" x14ac:dyDescent="0.4">
      <c r="A53">
        <v>-38552.757687209429</v>
      </c>
      <c r="B53">
        <v>-386908.1883463281</v>
      </c>
      <c r="C53">
        <v>-4.5763516313142896</v>
      </c>
      <c r="D53">
        <v>15.232119274913954</v>
      </c>
      <c r="E53">
        <v>-2.4163213718692303E-2</v>
      </c>
    </row>
    <row r="54" spans="1:5" x14ac:dyDescent="0.4">
      <c r="A54">
        <v>-38383.005837942444</v>
      </c>
      <c r="B54">
        <v>-374710.85360734636</v>
      </c>
      <c r="C54">
        <v>-5.7831755665267126</v>
      </c>
      <c r="D54">
        <v>15.42257386760326</v>
      </c>
      <c r="E54">
        <v>-2.4109720344369055E-2</v>
      </c>
    </row>
    <row r="55" spans="1:5" x14ac:dyDescent="0.4">
      <c r="A55">
        <v>-37435.93022131957</v>
      </c>
      <c r="B55">
        <v>-353648.32278616785</v>
      </c>
      <c r="C55">
        <v>-6.964211672232552</v>
      </c>
      <c r="D55">
        <v>15.072712389561476</v>
      </c>
      <c r="E55">
        <v>-2.3568152359298971E-2</v>
      </c>
    </row>
    <row r="56" spans="1:5" x14ac:dyDescent="0.4">
      <c r="A56">
        <v>-35712.678804920484</v>
      </c>
      <c r="B56">
        <v>-323902.50672857655</v>
      </c>
      <c r="C56">
        <v>-8.0907140705617504</v>
      </c>
      <c r="D56">
        <v>14.210401765044756</v>
      </c>
      <c r="E56">
        <v>-2.2548145985148406E-2</v>
      </c>
    </row>
    <row r="57" spans="1:5" x14ac:dyDescent="0.4">
      <c r="A57">
        <v>-33288.375697041804</v>
      </c>
      <c r="B57">
        <v>-286459.36512862588</v>
      </c>
      <c r="C57">
        <v>-9.1381343261032004</v>
      </c>
      <c r="D57">
        <v>12.898928387793305</v>
      </c>
      <c r="E57">
        <v>-2.108845626699259E-2</v>
      </c>
    </row>
    <row r="58" spans="1:5" x14ac:dyDescent="0.4">
      <c r="A58">
        <v>-30252.85371460122</v>
      </c>
      <c r="B58">
        <v>-242461.8270410994</v>
      </c>
      <c r="C58">
        <v>-10.082731602000512</v>
      </c>
      <c r="D58">
        <v>11.206662906710745</v>
      </c>
      <c r="E58">
        <v>-1.9233443157020833E-2</v>
      </c>
    </row>
    <row r="59" spans="1:5" x14ac:dyDescent="0.4">
      <c r="A59">
        <v>-26695.945674516533</v>
      </c>
      <c r="B59">
        <v>-193052.82152078158</v>
      </c>
      <c r="C59">
        <v>-10.900765061397234</v>
      </c>
      <c r="D59">
        <v>9.2019759707003956</v>
      </c>
      <c r="E59">
        <v>-1.7027466607421569E-2</v>
      </c>
    </row>
    <row r="60" spans="1:5" x14ac:dyDescent="0.4">
      <c r="A60">
        <v>-22707.484393705476</v>
      </c>
      <c r="B60">
        <v>-139375.27762245564</v>
      </c>
      <c r="C60">
        <v>-11.568493867436977</v>
      </c>
      <c r="D60">
        <v>6.953238228665902</v>
      </c>
      <c r="E60">
        <v>-1.4514886570384532E-2</v>
      </c>
    </row>
    <row r="61" spans="1:5" x14ac:dyDescent="0.4">
      <c r="A61">
        <v>-18377.302689085795</v>
      </c>
      <c r="B61">
        <v>-82572.124400906265</v>
      </c>
      <c r="C61">
        <v>-12.062177183263296</v>
      </c>
      <c r="D61">
        <v>4.5288203295102729</v>
      </c>
      <c r="E61">
        <v>-1.1740062998098372E-2</v>
      </c>
    </row>
    <row r="62" spans="1:5" x14ac:dyDescent="0.4">
      <c r="A62">
        <v>-13795.233377575238</v>
      </c>
      <c r="B62">
        <v>-23786.290910917738</v>
      </c>
      <c r="C62">
        <v>-12.358074172019695</v>
      </c>
      <c r="D62">
        <v>1.997092922137329</v>
      </c>
      <c r="E62">
        <v>-8.7473558427521043E-3</v>
      </c>
    </row>
    <row r="63" spans="1:5" x14ac:dyDescent="0.4">
      <c r="A63">
        <v>-9051.1092760915562</v>
      </c>
      <c r="B63">
        <v>35839.293792726312</v>
      </c>
      <c r="C63">
        <v>-12.432443996849852</v>
      </c>
      <c r="D63">
        <v>-0.57357334454968345</v>
      </c>
      <c r="E63">
        <v>-5.5811250565347085E-3</v>
      </c>
    </row>
    <row r="64" spans="1:5" x14ac:dyDescent="0.4">
      <c r="A64">
        <v>-4234.7632015525205</v>
      </c>
      <c r="B64">
        <v>95161.700655241337</v>
      </c>
      <c r="C64">
        <v>-12.261545820897279</v>
      </c>
      <c r="D64">
        <v>-3.114807821647287</v>
      </c>
      <c r="E64">
        <v>-2.2857305916350892E-3</v>
      </c>
    </row>
    <row r="65" spans="1:5" x14ac:dyDescent="0.4">
      <c r="A65">
        <v>563.97202912409557</v>
      </c>
      <c r="B65">
        <v>153038.0006218444</v>
      </c>
      <c r="C65">
        <v>-11.821638807305565</v>
      </c>
      <c r="D65">
        <v>-5.558239860252062</v>
      </c>
      <c r="E65">
        <v>1.094467599757436E-3</v>
      </c>
    </row>
    <row r="66" spans="1:5" x14ac:dyDescent="0.4">
      <c r="A66">
        <v>5255.2635990206236</v>
      </c>
      <c r="B66">
        <v>208325.26463775052</v>
      </c>
      <c r="C66">
        <v>-11.088982119218217</v>
      </c>
      <c r="D66">
        <v>-7.8354988114606874</v>
      </c>
      <c r="E66">
        <v>4.5151095654541833E-3</v>
      </c>
    </row>
    <row r="67" spans="1:5" x14ac:dyDescent="0.4">
      <c r="A67">
        <v>9749.2786912192332</v>
      </c>
      <c r="B67">
        <v>259880.56364817594</v>
      </c>
      <c r="C67">
        <v>-10.03983491977888</v>
      </c>
      <c r="D67">
        <v>-9.8782140263695286</v>
      </c>
      <c r="E67">
        <v>7.9318353532659824E-3</v>
      </c>
    </row>
    <row r="68" spans="1:5" x14ac:dyDescent="0.4">
      <c r="A68">
        <v>13958.082629104812</v>
      </c>
      <c r="B68">
        <v>306590.44698203349</v>
      </c>
      <c r="C68">
        <v>-8.6495448181049106</v>
      </c>
      <c r="D68">
        <v>-11.617892191529057</v>
      </c>
      <c r="E68">
        <v>1.1301502944880594E-2</v>
      </c>
    </row>
    <row r="69" spans="1:5" x14ac:dyDescent="0.4">
      <c r="A69">
        <v>17809.945986792991</v>
      </c>
      <c r="B69">
        <v>347581.30489650974</v>
      </c>
      <c r="C69">
        <v>-6.8991063556792476</v>
      </c>
      <c r="D69">
        <v>-12.998826789870378</v>
      </c>
      <c r="E69">
        <v>1.4584822307759916E-2</v>
      </c>
    </row>
    <row r="70" spans="1:5" x14ac:dyDescent="0.4">
      <c r="A70">
        <v>21273.781009943774</v>
      </c>
      <c r="B70">
        <v>382563.43746901536</v>
      </c>
      <c r="C70">
        <v>-4.8112274968044932</v>
      </c>
      <c r="D70">
        <v>-14.022615920940693</v>
      </c>
      <c r="E70">
        <v>1.7741632623033021E-2</v>
      </c>
    </row>
    <row r="71" spans="1:5" x14ac:dyDescent="0.4">
      <c r="A71">
        <v>24344.35317339006</v>
      </c>
      <c r="B71">
        <v>411637.16035995091</v>
      </c>
      <c r="C71">
        <v>-2.4397996519409721</v>
      </c>
      <c r="D71">
        <v>-14.721484780823193</v>
      </c>
      <c r="E71">
        <v>2.0738757086497327E-2</v>
      </c>
    </row>
    <row r="72" spans="1:5" x14ac:dyDescent="0.4">
      <c r="A72">
        <v>27020.998513166509</v>
      </c>
      <c r="B72">
        <v>434974.31404892425</v>
      </c>
      <c r="C72">
        <v>0.15551032218066307</v>
      </c>
      <c r="D72">
        <v>-15.13229518999753</v>
      </c>
      <c r="E72">
        <v>2.3545179770703584E-2</v>
      </c>
    </row>
    <row r="73" spans="1:5" x14ac:dyDescent="0.4">
      <c r="A73">
        <v>29303.122512318241</v>
      </c>
      <c r="B73">
        <v>452747.93975469482</v>
      </c>
      <c r="C73">
        <v>2.9149548030033867</v>
      </c>
      <c r="D73">
        <v>-15.291988759317267</v>
      </c>
      <c r="E73">
        <v>2.612992739771058E-2</v>
      </c>
    </row>
    <row r="74" spans="1:5" x14ac:dyDescent="0.4">
      <c r="A74">
        <v>31190.129900769498</v>
      </c>
      <c r="B74">
        <v>465131.06047584943</v>
      </c>
      <c r="C74">
        <v>5.7787874524734981</v>
      </c>
      <c r="D74">
        <v>-15.237508200023839</v>
      </c>
      <c r="E74">
        <v>2.8462021893941227E-2</v>
      </c>
    </row>
    <row r="75" spans="1:5" x14ac:dyDescent="0.4">
      <c r="A75">
        <v>32681.419355259917</v>
      </c>
      <c r="B75">
        <v>472296.60004203219</v>
      </c>
      <c r="C75">
        <v>8.6872692240966956</v>
      </c>
      <c r="D75">
        <v>-15.005800042509623</v>
      </c>
      <c r="E75">
        <v>3.0510461644793332E-2</v>
      </c>
    </row>
    <row r="76" spans="1:5" x14ac:dyDescent="0.4">
      <c r="A76">
        <v>33776.365014252602</v>
      </c>
      <c r="B76">
        <v>474417.26417422073</v>
      </c>
      <c r="C76">
        <v>11.580677287140022</v>
      </c>
      <c r="D76">
        <v>-14.633809258343947</v>
      </c>
      <c r="E76">
        <v>3.2244204591502762E-2</v>
      </c>
    </row>
    <row r="77" spans="1:5" x14ac:dyDescent="0.4">
      <c r="A77">
        <v>34474.362185847429</v>
      </c>
      <c r="B77">
        <v>471667.71393161244</v>
      </c>
      <c r="C77">
        <v>14.399499845215729</v>
      </c>
      <c r="D77">
        <v>-14.15842876380473</v>
      </c>
      <c r="E77">
        <v>3.3632249388234829E-2</v>
      </c>
    </row>
    <row r="78" spans="1:5" x14ac:dyDescent="0.4">
      <c r="A78">
        <v>34775.277705844841</v>
      </c>
      <c r="B78">
        <v>464237.44605815667</v>
      </c>
      <c r="C78">
        <v>17.085706971046111</v>
      </c>
      <c r="D78">
        <v>-13.615617575124055</v>
      </c>
      <c r="E78">
        <v>3.4644777655912985E-2</v>
      </c>
    </row>
    <row r="79" spans="1:5" x14ac:dyDescent="0.4">
      <c r="A79">
        <v>34680.161799266905</v>
      </c>
      <c r="B79">
        <v>452348.06308952108</v>
      </c>
      <c r="C79">
        <v>19.585764367515445</v>
      </c>
      <c r="D79">
        <v>-13.037108383885403</v>
      </c>
      <c r="E79">
        <v>3.5256397610044336E-2</v>
      </c>
    </row>
    <row r="80" spans="1:5" x14ac:dyDescent="0.4">
      <c r="A80">
        <v>34191.449749340092</v>
      </c>
      <c r="B80">
        <v>436257.44377619517</v>
      </c>
      <c r="C80">
        <v>21.852260004568898</v>
      </c>
      <c r="D80">
        <v>-12.448923810251804</v>
      </c>
      <c r="E80">
        <v>3.5447989480806366E-2</v>
      </c>
    </row>
    <row r="81" spans="1:5" x14ac:dyDescent="0.4">
      <c r="A81">
        <v>33311.61336538037</v>
      </c>
      <c r="B81">
        <v>416229.27558981068</v>
      </c>
      <c r="C81">
        <v>23.839117520053822</v>
      </c>
      <c r="D81">
        <v>-11.875738145213278</v>
      </c>
      <c r="E81">
        <v>3.520174459549489E-2</v>
      </c>
    </row>
    <row r="82" spans="1:5" x14ac:dyDescent="0.4">
      <c r="A82">
        <v>32043.95392842924</v>
      </c>
      <c r="B82">
        <v>392496.45659885171</v>
      </c>
      <c r="C82">
        <v>25.503147032018109</v>
      </c>
      <c r="D82">
        <v>-11.333480045815861</v>
      </c>
      <c r="E82">
        <v>3.4503062918690305E-2</v>
      </c>
    </row>
    <row r="83" spans="1:5" x14ac:dyDescent="0.4">
      <c r="A83">
        <v>30404.475877524364</v>
      </c>
      <c r="B83">
        <v>365254.6349186835</v>
      </c>
      <c r="C83">
        <v>26.816708755420468</v>
      </c>
      <c r="D83">
        <v>-10.805581990578325</v>
      </c>
      <c r="E83">
        <v>3.3358882096925412E-2</v>
      </c>
    </row>
    <row r="84" spans="1:5" x14ac:dyDescent="0.4">
      <c r="A84">
        <v>28442.122408535139</v>
      </c>
      <c r="B84">
        <v>334936.6740295816</v>
      </c>
      <c r="C84">
        <v>27.770304112682805</v>
      </c>
      <c r="D84">
        <v>-10.272000577958517</v>
      </c>
      <c r="E84">
        <v>3.1812021025783455E-2</v>
      </c>
    </row>
    <row r="85" spans="1:5" x14ac:dyDescent="0.4">
      <c r="A85">
        <v>26202.083703856857</v>
      </c>
      <c r="B85">
        <v>301848.0120491127</v>
      </c>
      <c r="C85">
        <v>28.349004646706192</v>
      </c>
      <c r="D85">
        <v>-9.719644102198556</v>
      </c>
      <c r="E85">
        <v>2.9904280619505529E-2</v>
      </c>
    </row>
    <row r="86" spans="1:5" x14ac:dyDescent="0.4">
      <c r="A86">
        <v>23720.083740317805</v>
      </c>
      <c r="B86">
        <v>266141.12894104962</v>
      </c>
      <c r="C86">
        <v>28.529257230164177</v>
      </c>
      <c r="D86">
        <v>-9.1413915755744846</v>
      </c>
      <c r="E86">
        <v>2.7668790221407741E-2</v>
      </c>
    </row>
    <row r="87" spans="1:5" x14ac:dyDescent="0.4">
      <c r="A87">
        <v>21029.974802616071</v>
      </c>
      <c r="B87">
        <v>227937.88001969695</v>
      </c>
      <c r="C87">
        <v>28.285050871583458</v>
      </c>
      <c r="D87">
        <v>-8.5321611381579796</v>
      </c>
      <c r="E87">
        <v>2.5136138671117116E-2</v>
      </c>
    </row>
    <row r="88" spans="1:5" x14ac:dyDescent="0.4">
      <c r="A88">
        <v>18164.26681792222</v>
      </c>
      <c r="B88">
        <v>187337.83705662051</v>
      </c>
      <c r="C88">
        <v>27.585140018604552</v>
      </c>
      <c r="D88">
        <v>-7.8922474378532437</v>
      </c>
      <c r="E88">
        <v>2.2330733797466723E-2</v>
      </c>
    </row>
    <row r="89" spans="1:5" x14ac:dyDescent="0.4">
      <c r="A89">
        <v>15152.616222555584</v>
      </c>
      <c r="B89">
        <v>144403.22750297806</v>
      </c>
      <c r="C89">
        <v>26.389372187647801</v>
      </c>
      <c r="D89">
        <v>-7.2308870181658493</v>
      </c>
      <c r="E89">
        <v>1.9264955744677608E-2</v>
      </c>
    </row>
    <row r="90" spans="1:5" x14ac:dyDescent="0.4">
      <c r="A90">
        <v>12023.650370810397</v>
      </c>
      <c r="B90">
        <v>99185.038639488965</v>
      </c>
      <c r="C90">
        <v>24.655149657172799</v>
      </c>
      <c r="D90">
        <v>-6.5600244707489477</v>
      </c>
      <c r="E90">
        <v>1.5946858084802257E-2</v>
      </c>
    </row>
    <row r="91" spans="1:5" x14ac:dyDescent="0.4">
      <c r="A91">
        <v>8805.8928048533271</v>
      </c>
      <c r="B91">
        <v>51734.470148558939</v>
      </c>
      <c r="C91">
        <v>22.339951912093671</v>
      </c>
      <c r="D91">
        <v>-5.8916957460136627</v>
      </c>
      <c r="E91">
        <v>1.2384113290969206E-2</v>
      </c>
    </row>
    <row r="92" spans="1:5" x14ac:dyDescent="0.4">
      <c r="A92">
        <v>5527.7448175094987</v>
      </c>
      <c r="B92">
        <v>2113.2791114861443</v>
      </c>
      <c r="C92">
        <v>19.403505700051802</v>
      </c>
      <c r="D92">
        <v>-5.2366457811286935</v>
      </c>
      <c r="E92">
        <v>8.5849797571358986E-3</v>
      </c>
    </row>
    <row r="93" spans="1:5" x14ac:dyDescent="0.4">
      <c r="A93">
        <v>2219.6303068226407</v>
      </c>
      <c r="B93">
        <v>-49474.30475917273</v>
      </c>
      <c r="C93">
        <v>15.833028169460681</v>
      </c>
      <c r="D93">
        <v>-4.5940638684880799</v>
      </c>
      <c r="E93">
        <v>4.5701013951750316E-3</v>
      </c>
    </row>
    <row r="94" spans="1:5" x14ac:dyDescent="0.4">
      <c r="A94">
        <v>-1074.2950950488016</v>
      </c>
      <c r="B94">
        <v>-102256.84038704728</v>
      </c>
      <c r="C94">
        <v>11.721492690653408</v>
      </c>
      <c r="D94">
        <v>-3.9229280368915629</v>
      </c>
      <c r="E94">
        <v>4.1688483530904683E-4</v>
      </c>
    </row>
    <row r="95" spans="1:5" x14ac:dyDescent="0.4">
      <c r="A95">
        <v>-4289.2355961112753</v>
      </c>
      <c r="B95">
        <v>-154921.0483717079</v>
      </c>
      <c r="C95">
        <v>7.2598371370507868</v>
      </c>
      <c r="D95">
        <v>-3.1412826272676355</v>
      </c>
      <c r="E95">
        <v>-3.7282757559731396E-3</v>
      </c>
    </row>
    <row r="96" spans="1:5" x14ac:dyDescent="0.4">
      <c r="A96">
        <v>-7351.2466761661062</v>
      </c>
      <c r="B96">
        <v>-205978.6636458071</v>
      </c>
      <c r="C96">
        <v>2.6620663517304548</v>
      </c>
      <c r="D96">
        <v>-2.1580872957192385</v>
      </c>
      <c r="E96">
        <v>-7.7006791172086189E-3</v>
      </c>
    </row>
    <row r="97" spans="1:5" x14ac:dyDescent="0.4">
      <c r="A97">
        <v>-10185.160739904846</v>
      </c>
      <c r="B97">
        <v>-253923.24435280252</v>
      </c>
      <c r="C97">
        <v>-1.8567717280328127</v>
      </c>
      <c r="D97">
        <v>-0.88209060861078603</v>
      </c>
      <c r="E97">
        <v>-1.1334642749186259E-2</v>
      </c>
    </row>
    <row r="98" spans="1:5" x14ac:dyDescent="0.4">
      <c r="A98">
        <v>-12715.356300540105</v>
      </c>
      <c r="B98">
        <v>-297240.55086009536</v>
      </c>
      <c r="C98">
        <v>-6.0817048629437709</v>
      </c>
      <c r="D98">
        <v>0.77609511563672884</v>
      </c>
      <c r="E98">
        <v>-1.4464703507783658E-2</v>
      </c>
    </row>
    <row r="99" spans="1:5" x14ac:dyDescent="0.4">
      <c r="A99">
        <v>-14862.197448394129</v>
      </c>
      <c r="B99">
        <v>-334319.27135951642</v>
      </c>
      <c r="C99">
        <v>-9.8101327010215726</v>
      </c>
      <c r="D99">
        <v>2.8686342880320335</v>
      </c>
      <c r="E99">
        <v>-1.6939089981741005E-2</v>
      </c>
    </row>
    <row r="100" spans="1:5" x14ac:dyDescent="0.4">
      <c r="A100">
        <v>-16543.505353383323</v>
      </c>
      <c r="B100">
        <v>-363340.29620625818</v>
      </c>
      <c r="C100">
        <v>-12.896765398185941</v>
      </c>
      <c r="D100">
        <v>5.3193593049469019</v>
      </c>
      <c r="E100">
        <v>-1.8670788182315254E-2</v>
      </c>
    </row>
    <row r="101" spans="1:5" x14ac:dyDescent="0.4">
      <c r="A101">
        <v>-17701.58420272018</v>
      </c>
      <c r="B101">
        <v>-382672.4738595371</v>
      </c>
      <c r="C101">
        <v>-15.243530308411611</v>
      </c>
      <c r="D101">
        <v>7.9940149501565445</v>
      </c>
      <c r="E101">
        <v>-1.9637392191695371E-2</v>
      </c>
    </row>
    <row r="102" spans="1:5" x14ac:dyDescent="0.4">
      <c r="A102">
        <v>-18284.906506089748</v>
      </c>
      <c r="B102">
        <v>-390747.24950616137</v>
      </c>
      <c r="C102">
        <v>-16.75856736313041</v>
      </c>
      <c r="D102">
        <v>10.756003104862906</v>
      </c>
      <c r="E102">
        <v>-1.9824468908999721E-2</v>
      </c>
    </row>
    <row r="103" spans="1:5" x14ac:dyDescent="0.4">
      <c r="A103">
        <v>-18242.944012184595</v>
      </c>
      <c r="B103">
        <v>-386013.34256213059</v>
      </c>
      <c r="C103">
        <v>-17.350887277920595</v>
      </c>
      <c r="D103">
        <v>13.468431143723357</v>
      </c>
      <c r="E103">
        <v>-1.9217569307858326E-2</v>
      </c>
    </row>
    <row r="104" spans="1:5" x14ac:dyDescent="0.4">
      <c r="A104">
        <v>-17547.780705980374</v>
      </c>
      <c r="B104">
        <v>-367457.2758344998</v>
      </c>
      <c r="C104">
        <v>-16.971473852072247</v>
      </c>
      <c r="D104">
        <v>15.989414478703054</v>
      </c>
      <c r="E104">
        <v>-1.7834411276078321E-2</v>
      </c>
    </row>
    <row r="105" spans="1:5" x14ac:dyDescent="0.4">
      <c r="A105">
        <v>-16253.711893246465</v>
      </c>
      <c r="B105">
        <v>-336133.22755542572</v>
      </c>
      <c r="C105">
        <v>-15.725107904866693</v>
      </c>
      <c r="D105">
        <v>18.183614075857214</v>
      </c>
      <c r="E105">
        <v>-1.5808339907029775E-2</v>
      </c>
    </row>
    <row r="106" spans="1:5" x14ac:dyDescent="0.4">
      <c r="A106">
        <v>-14461.677508759314</v>
      </c>
      <c r="B106">
        <v>-294268.18478305609</v>
      </c>
      <c r="C106">
        <v>-13.790758812193545</v>
      </c>
      <c r="D106">
        <v>19.928343669154486</v>
      </c>
      <c r="E106">
        <v>-1.3324710568764189E-2</v>
      </c>
    </row>
    <row r="107" spans="1:5" x14ac:dyDescent="0.4">
      <c r="A107">
        <v>-12282.144417969246</v>
      </c>
      <c r="B107">
        <v>-244299.00043778971</v>
      </c>
      <c r="C107">
        <v>-11.359742692543682</v>
      </c>
      <c r="D107">
        <v>21.103915102912428</v>
      </c>
      <c r="E107">
        <v>-1.0577153861005311E-2</v>
      </c>
    </row>
    <row r="108" spans="1:5" x14ac:dyDescent="0.4">
      <c r="A108">
        <v>-9826.1860082478706</v>
      </c>
      <c r="B108">
        <v>-188670.25386562588</v>
      </c>
      <c r="C108">
        <v>-8.6239803503197763</v>
      </c>
      <c r="D108">
        <v>21.591168711942775</v>
      </c>
      <c r="E108">
        <v>-7.7595842608743984E-3</v>
      </c>
    </row>
    <row r="109" spans="1:5" x14ac:dyDescent="0.4">
      <c r="A109">
        <v>-7197.1768062560623</v>
      </c>
      <c r="B109">
        <v>-129712.67920708709</v>
      </c>
      <c r="C109">
        <v>-5.7623225176222386</v>
      </c>
      <c r="D109">
        <v>21.292732619120095</v>
      </c>
      <c r="E109">
        <v>-5.0454066341194719E-3</v>
      </c>
    </row>
    <row r="110" spans="1:5" x14ac:dyDescent="0.4">
      <c r="A110">
        <v>-4470.7481080088319</v>
      </c>
      <c r="B110">
        <v>-69296.103064514085</v>
      </c>
      <c r="C110">
        <v>-2.8936155344578594</v>
      </c>
      <c r="D110">
        <v>20.211997726616332</v>
      </c>
      <c r="E110">
        <v>-2.5204796523465257E-3</v>
      </c>
    </row>
    <row r="111" spans="1:5" x14ac:dyDescent="0.4">
      <c r="A111">
        <v>-1723.5609477056214</v>
      </c>
      <c r="B111">
        <v>-9079.643066750381</v>
      </c>
      <c r="C111">
        <v>-8.6070710447677778E-2</v>
      </c>
      <c r="D111">
        <v>18.455598707000188</v>
      </c>
      <c r="E111">
        <v>-2.1379313329022943E-4</v>
      </c>
    </row>
    <row r="112" spans="1:5" x14ac:dyDescent="0.4">
      <c r="A112">
        <v>965.24696991088024</v>
      </c>
      <c r="B112">
        <v>49303.68283180338</v>
      </c>
      <c r="C112">
        <v>2.6010774646875667</v>
      </c>
      <c r="D112">
        <v>16.150648383563972</v>
      </c>
      <c r="E112">
        <v>1.8542034156303505E-3</v>
      </c>
    </row>
    <row r="113" spans="1:5" x14ac:dyDescent="0.4">
      <c r="A113">
        <v>3516.4423735152709</v>
      </c>
      <c r="B113">
        <v>104221.00372034979</v>
      </c>
      <c r="C113">
        <v>5.1084515536420643</v>
      </c>
      <c r="D113">
        <v>13.424160934689235</v>
      </c>
      <c r="E113">
        <v>3.66284469625396E-3</v>
      </c>
    </row>
    <row r="114" spans="1:5" x14ac:dyDescent="0.4">
      <c r="A114">
        <v>5850.7151800620513</v>
      </c>
      <c r="B114">
        <v>154037.61886098082</v>
      </c>
      <c r="C114">
        <v>7.376375641037102</v>
      </c>
      <c r="D114">
        <v>10.402277468663158</v>
      </c>
      <c r="E114">
        <v>5.1906778387953408E-3</v>
      </c>
    </row>
    <row r="115" spans="1:5" x14ac:dyDescent="0.4">
      <c r="A115">
        <v>7888.4480596250969</v>
      </c>
      <c r="B115">
        <v>197111.50820733173</v>
      </c>
      <c r="C115">
        <v>9.3439798992026049</v>
      </c>
      <c r="D115">
        <v>7.2076468133929001</v>
      </c>
      <c r="E115">
        <v>6.4130996869728807E-3</v>
      </c>
    </row>
    <row r="116" spans="1:5" x14ac:dyDescent="0.4">
      <c r="A116">
        <v>9549.9468705581785</v>
      </c>
      <c r="B116">
        <v>231798.82188592904</v>
      </c>
      <c r="C116">
        <v>10.950096022395616</v>
      </c>
      <c r="D116">
        <v>3.9620447266906829</v>
      </c>
      <c r="E116">
        <v>7.3047195128813219E-3</v>
      </c>
    </row>
    <row r="117" spans="1:5" x14ac:dyDescent="0.4">
      <c r="A117">
        <v>10755.530762438993</v>
      </c>
      <c r="B117">
        <v>256455.69844614557</v>
      </c>
      <c r="C117">
        <v>12.133555037021095</v>
      </c>
      <c r="D117">
        <v>0.78724657552637067</v>
      </c>
      <c r="E117">
        <v>7.8401521924622644E-3</v>
      </c>
    </row>
    <row r="118" spans="1:5" x14ac:dyDescent="0.4">
      <c r="A118">
        <v>11425.572049740964</v>
      </c>
      <c r="B118">
        <v>269438.23012875905</v>
      </c>
      <c r="C118">
        <v>12.833185298075875</v>
      </c>
      <c r="D118">
        <v>-2.1949738365019513</v>
      </c>
      <c r="E118">
        <v>7.9940350170493238E-3</v>
      </c>
    </row>
    <row r="119" spans="1:5" x14ac:dyDescent="0.4">
      <c r="A119">
        <v>11505.886815527412</v>
      </c>
      <c r="B119">
        <v>269659.21642078314</v>
      </c>
      <c r="C119">
        <v>13.008996386431434</v>
      </c>
      <c r="D119">
        <v>-4.8812017839447748</v>
      </c>
      <c r="E119">
        <v>7.7556298623324017E-3</v>
      </c>
    </row>
    <row r="120" spans="1:5" x14ac:dyDescent="0.4">
      <c r="A120">
        <v>11044.600389040153</v>
      </c>
      <c r="B120">
        <v>258263.46079268857</v>
      </c>
      <c r="C120">
        <v>12.705688634156067</v>
      </c>
      <c r="D120">
        <v>-7.2415422538144689</v>
      </c>
      <c r="E120">
        <v>7.1730701578248757E-3</v>
      </c>
    </row>
    <row r="121" spans="1:5" x14ac:dyDescent="0.4">
      <c r="A121">
        <v>10117.617923745876</v>
      </c>
      <c r="B121">
        <v>236973.00029799039</v>
      </c>
      <c r="C121">
        <v>11.988996972203285</v>
      </c>
      <c r="D121">
        <v>-9.2647987733859996</v>
      </c>
      <c r="E121">
        <v>6.3106908406912665E-3</v>
      </c>
    </row>
    <row r="122" spans="1:5" x14ac:dyDescent="0.4">
      <c r="A122">
        <v>8801.4319098259275</v>
      </c>
      <c r="B122">
        <v>207515.00068011889</v>
      </c>
      <c r="C122">
        <v>10.924619507816415</v>
      </c>
      <c r="D122">
        <v>-10.93985983317358</v>
      </c>
      <c r="E122">
        <v>5.2332224798818305E-3</v>
      </c>
    </row>
    <row r="123" spans="1:5" x14ac:dyDescent="0.4">
      <c r="A123">
        <v>7172.5348374616915</v>
      </c>
      <c r="B123">
        <v>171616.62768250296</v>
      </c>
      <c r="C123">
        <v>9.5782543482386249</v>
      </c>
      <c r="D123">
        <v>-12.255613923691067</v>
      </c>
      <c r="E123">
        <v>4.0053956443471825E-3</v>
      </c>
    </row>
    <row r="124" spans="1:5" x14ac:dyDescent="0.4">
      <c r="A124">
        <v>5307.4191968345476</v>
      </c>
      <c r="B124">
        <v>131005.04704857423</v>
      </c>
      <c r="C124">
        <v>8.015599600713184</v>
      </c>
      <c r="D124">
        <v>-13.200949535452914</v>
      </c>
      <c r="E124">
        <v>2.6919409030371935E-3</v>
      </c>
    </row>
    <row r="125" spans="1:5" x14ac:dyDescent="0.4">
      <c r="A125">
        <v>3282.5774781258651</v>
      </c>
      <c r="B125">
        <v>87407.424521761495</v>
      </c>
      <c r="C125">
        <v>6.3023533724832648</v>
      </c>
      <c r="D125">
        <v>-13.764755158972838</v>
      </c>
      <c r="E125">
        <v>1.3575888249023945E-3</v>
      </c>
    </row>
    <row r="126" spans="1:5" x14ac:dyDescent="0.4">
      <c r="A126">
        <v>1174.5021715170124</v>
      </c>
      <c r="B126">
        <v>42550.925845495396</v>
      </c>
      <c r="C126">
        <v>4.5042137707921803</v>
      </c>
      <c r="D126">
        <v>-13.935919284765035</v>
      </c>
      <c r="E126">
        <v>6.706997889323671E-5</v>
      </c>
    </row>
    <row r="127" spans="1:5" x14ac:dyDescent="0.4">
      <c r="A127">
        <v>-940.31423281063394</v>
      </c>
      <c r="B127">
        <v>-1837.2832367950577</v>
      </c>
      <c r="C127">
        <v>2.6868789028830351</v>
      </c>
      <c r="D127">
        <v>-13.703330403343765</v>
      </c>
      <c r="E127">
        <v>-1.114885066040162E-3</v>
      </c>
    </row>
    <row r="128" spans="1:5" x14ac:dyDescent="0.4">
      <c r="A128">
        <v>-2985.3792446756929</v>
      </c>
      <c r="B128">
        <v>-44030.036981679237</v>
      </c>
      <c r="C128">
        <v>0.91604687599922285</v>
      </c>
      <c r="D128">
        <v>-13.055877005222937</v>
      </c>
      <c r="E128">
        <v>-2.1235457409476293E-3</v>
      </c>
    </row>
    <row r="129" spans="1:5" x14ac:dyDescent="0.4">
      <c r="A129">
        <v>-4883.9572642874555</v>
      </c>
      <c r="B129">
        <v>-82296.482405879025</v>
      </c>
      <c r="C129">
        <v>-0.74225117236093241</v>
      </c>
      <c r="D129">
        <v>-11.981976282525046</v>
      </c>
      <c r="E129">
        <v>-2.8937758717613327E-3</v>
      </c>
    </row>
    <row r="130" spans="1:5" x14ac:dyDescent="0.4">
      <c r="A130">
        <v>-6558.3402534177931</v>
      </c>
      <c r="B130">
        <v>-114891.01756672502</v>
      </c>
      <c r="C130">
        <v>-2.2206519836781689</v>
      </c>
      <c r="D130">
        <v>-10.46816023380557</v>
      </c>
      <c r="E130">
        <v>-3.3588168639437457E-3</v>
      </c>
    </row>
    <row r="131" spans="1:5" x14ac:dyDescent="0.4">
      <c r="A131">
        <v>-7941.3658535520781</v>
      </c>
      <c r="B131">
        <v>-140382.98017389901</v>
      </c>
      <c r="C131">
        <v>-3.4642553265053868</v>
      </c>
      <c r="D131">
        <v>-8.5223113333220546</v>
      </c>
      <c r="E131">
        <v>-3.4720918092795167E-3</v>
      </c>
    </row>
    <row r="132" spans="1:5" x14ac:dyDescent="0.4">
      <c r="A132">
        <v>-9009.201590418339</v>
      </c>
      <c r="B132">
        <v>-158621.41844038013</v>
      </c>
      <c r="C132">
        <v>-4.4695095803176956</v>
      </c>
      <c r="D132">
        <v>-6.2396355699021058</v>
      </c>
      <c r="E132">
        <v>-3.2696542288875034E-3</v>
      </c>
    </row>
    <row r="133" spans="1:5" x14ac:dyDescent="0.4">
      <c r="A133">
        <v>-9749.5026868726291</v>
      </c>
      <c r="B133">
        <v>-169794.81920931753</v>
      </c>
      <c r="C133">
        <v>-5.246316708367365</v>
      </c>
      <c r="D133">
        <v>-3.7373063792544663</v>
      </c>
      <c r="E133">
        <v>-2.809269989622365E-3</v>
      </c>
    </row>
    <row r="134" spans="1:5" x14ac:dyDescent="0.4">
      <c r="A134">
        <v>-10150.089593641678</v>
      </c>
      <c r="B134">
        <v>-174096.82009300764</v>
      </c>
      <c r="C134">
        <v>-5.8047396011376184</v>
      </c>
      <c r="D134">
        <v>-1.1325214788927216</v>
      </c>
      <c r="E134">
        <v>-2.1489813825996931E-3</v>
      </c>
    </row>
    <row r="135" spans="1:5" x14ac:dyDescent="0.4">
      <c r="A135">
        <v>-10198.701167294976</v>
      </c>
      <c r="B135">
        <v>-171724.14263450168</v>
      </c>
      <c r="C135">
        <v>-6.1549593495904551</v>
      </c>
      <c r="D135">
        <v>1.457764517149907</v>
      </c>
      <c r="E135">
        <v>-1.3471785691253685E-3</v>
      </c>
    </row>
    <row r="136" spans="1:5" x14ac:dyDescent="0.4">
      <c r="A136">
        <v>-9882.7590222249128</v>
      </c>
      <c r="B136">
        <v>-162888.49320757441</v>
      </c>
      <c r="C136">
        <v>-6.307612484554932</v>
      </c>
      <c r="D136">
        <v>3.917615012650062</v>
      </c>
      <c r="E136">
        <v>-4.6369745440524314E-4</v>
      </c>
    </row>
    <row r="137" spans="1:5" x14ac:dyDescent="0.4">
      <c r="A137">
        <v>-9188.9970871101141</v>
      </c>
      <c r="B137">
        <v>-147813.94066829668</v>
      </c>
      <c r="C137">
        <v>-6.2731156060725226</v>
      </c>
      <c r="D137">
        <v>6.1323409973498961</v>
      </c>
      <c r="E137">
        <v>4.4134807362657417E-4</v>
      </c>
    </row>
    <row r="138" spans="1:5" x14ac:dyDescent="0.4">
      <c r="A138">
        <v>-8103.6276939404543</v>
      </c>
      <c r="B138">
        <v>-126731.20069760656</v>
      </c>
      <c r="C138">
        <v>-6.0613995342975509</v>
      </c>
      <c r="D138">
        <v>7.9887599487815919</v>
      </c>
      <c r="E138">
        <v>1.3082839025150227E-3</v>
      </c>
    </row>
    <row r="139" spans="1:5" x14ac:dyDescent="0.4">
      <c r="A139">
        <v>-6612.8621158838187</v>
      </c>
      <c r="B139">
        <v>-99860.294532562577</v>
      </c>
      <c r="C139">
        <v>-5.6815593564375195</v>
      </c>
      <c r="D139">
        <v>9.3776071476932454</v>
      </c>
      <c r="E139">
        <v>2.0798606264642713E-3</v>
      </c>
    </row>
    <row r="140" spans="1:5" x14ac:dyDescent="0.4">
      <c r="A140">
        <v>-4726.3909156126201</v>
      </c>
      <c r="B140">
        <v>-67716.099375033882</v>
      </c>
      <c r="C140">
        <v>-5.1469225560734531</v>
      </c>
      <c r="D140">
        <v>10.222993299531472</v>
      </c>
      <c r="E140">
        <v>2.7140940775634941E-3</v>
      </c>
    </row>
    <row r="141" spans="1:5" x14ac:dyDescent="0.4">
      <c r="A141">
        <v>-2549.4638557528579</v>
      </c>
      <c r="B141">
        <v>-32089.590110354529</v>
      </c>
      <c r="C141">
        <v>-4.4927162056833945</v>
      </c>
      <c r="D141">
        <v>10.565680591071548</v>
      </c>
      <c r="E141">
        <v>3.2140621097530371E-3</v>
      </c>
    </row>
    <row r="142" spans="1:5" x14ac:dyDescent="0.4">
      <c r="A142">
        <v>-212.13099133256617</v>
      </c>
      <c r="B142">
        <v>4894.0207040866198</v>
      </c>
      <c r="C142">
        <v>-3.7598631716226341</v>
      </c>
      <c r="D142">
        <v>10.475620213243559</v>
      </c>
      <c r="E142">
        <v>3.5942449075287131E-3</v>
      </c>
    </row>
    <row r="143" spans="1:5" x14ac:dyDescent="0.4">
      <c r="A143">
        <v>2155.3220440977175</v>
      </c>
      <c r="B143">
        <v>41105.847945988084</v>
      </c>
      <c r="C143">
        <v>-2.989325366678937</v>
      </c>
      <c r="D143">
        <v>10.022832918400017</v>
      </c>
      <c r="E143">
        <v>3.8692243413505638E-3</v>
      </c>
    </row>
    <row r="144" spans="1:5" x14ac:dyDescent="0.4">
      <c r="A144">
        <v>4422.6096169874372</v>
      </c>
      <c r="B144">
        <v>74417.00649304832</v>
      </c>
      <c r="C144">
        <v>-2.2220647036400654</v>
      </c>
      <c r="D144">
        <v>9.2773394588937386</v>
      </c>
      <c r="E144">
        <v>4.0535822816791063E-3</v>
      </c>
    </row>
    <row r="145" spans="1:5" x14ac:dyDescent="0.4">
      <c r="A145">
        <v>6458.9472521382049</v>
      </c>
      <c r="B145">
        <v>102686.70397973938</v>
      </c>
      <c r="C145">
        <v>-1.4996813299820686</v>
      </c>
      <c r="D145">
        <v>8.3068661475765193</v>
      </c>
      <c r="E145">
        <v>4.1608558664555555E-3</v>
      </c>
    </row>
    <row r="146" spans="1:5" x14ac:dyDescent="0.4">
      <c r="A146">
        <v>8146.592536701165</v>
      </c>
      <c r="B146">
        <v>124047.64361829063</v>
      </c>
      <c r="C146">
        <v>-0.85695965264733287</v>
      </c>
      <c r="D146">
        <v>7.1766168276431266</v>
      </c>
      <c r="E146">
        <v>4.2087093562589882E-3</v>
      </c>
    </row>
    <row r="147" spans="1:5" x14ac:dyDescent="0.4">
      <c r="A147">
        <v>9429.0898673137817</v>
      </c>
      <c r="B147">
        <v>137946.90714586255</v>
      </c>
      <c r="C147">
        <v>-0.29148750205649948</v>
      </c>
      <c r="D147">
        <v>5.9783632347085964</v>
      </c>
      <c r="E147">
        <v>4.2437978144895545E-3</v>
      </c>
    </row>
    <row r="148" spans="1:5" x14ac:dyDescent="0.4">
      <c r="A148">
        <v>10271.570213110379</v>
      </c>
      <c r="B148">
        <v>144321.90220700868</v>
      </c>
      <c r="C148">
        <v>0.21014390321813647</v>
      </c>
      <c r="D148">
        <v>4.8186646733034664</v>
      </c>
      <c r="E148">
        <v>4.3082324973318592E-3</v>
      </c>
    </row>
    <row r="149" spans="1:5" x14ac:dyDescent="0.4">
      <c r="A149">
        <v>10640.492169210458</v>
      </c>
      <c r="B149">
        <v>143162.21695650881</v>
      </c>
      <c r="C149">
        <v>0.66291954231441985</v>
      </c>
      <c r="D149">
        <v>3.8022718225312313</v>
      </c>
      <c r="E149">
        <v>4.4401633573244864E-3</v>
      </c>
    </row>
    <row r="150" spans="1:5" x14ac:dyDescent="0.4">
      <c r="A150">
        <v>10500.979932343575</v>
      </c>
      <c r="B150">
        <v>134468.5364002944</v>
      </c>
      <c r="C150">
        <v>1.083895349293617</v>
      </c>
      <c r="D150">
        <v>3.0302243484894342</v>
      </c>
      <c r="E150">
        <v>4.6761004767479127E-3</v>
      </c>
    </row>
    <row r="151" spans="1:5" x14ac:dyDescent="0.4">
      <c r="A151">
        <v>9817.7412253636448</v>
      </c>
      <c r="B151">
        <v>118244.96105781033</v>
      </c>
      <c r="C151">
        <v>1.4906753654304374</v>
      </c>
      <c r="D151">
        <v>2.6028489511448827</v>
      </c>
      <c r="E151">
        <v>5.0522595721561748E-3</v>
      </c>
    </row>
    <row r="152" spans="1:5" x14ac:dyDescent="0.4">
      <c r="A152">
        <v>8581.6724052035861</v>
      </c>
      <c r="B152">
        <v>94782.714116975461</v>
      </c>
      <c r="C152">
        <v>1.894040969708993</v>
      </c>
      <c r="D152">
        <v>2.5752764284400804</v>
      </c>
      <c r="E152">
        <v>5.5718286531384288E-3</v>
      </c>
    </row>
    <row r="153" spans="1:5" x14ac:dyDescent="0.4">
      <c r="A153">
        <v>6889.8587062747083</v>
      </c>
      <c r="B153">
        <v>65548.068443638753</v>
      </c>
      <c r="C153">
        <v>2.2786900241541699</v>
      </c>
      <c r="D153">
        <v>2.8261215455403286</v>
      </c>
      <c r="E153">
        <v>6.1081663137293012E-3</v>
      </c>
    </row>
    <row r="154" spans="1:5" x14ac:dyDescent="0.4">
      <c r="A154">
        <v>4870.6713226993752</v>
      </c>
      <c r="B154">
        <v>32408.442416986531</v>
      </c>
      <c r="C154">
        <v>2.6277751043673128</v>
      </c>
      <c r="D154">
        <v>3.2059161151024318</v>
      </c>
      <c r="E154">
        <v>6.5113320967219836E-3</v>
      </c>
    </row>
    <row r="155" spans="1:5" x14ac:dyDescent="0.4">
      <c r="A155">
        <v>2653.7447101987464</v>
      </c>
      <c r="B155">
        <v>-2740.1060273161856</v>
      </c>
      <c r="C155">
        <v>2.9257757899533008</v>
      </c>
      <c r="D155">
        <v>3.569470918393741</v>
      </c>
      <c r="E155">
        <v>6.6338280612040848E-3</v>
      </c>
    </row>
    <row r="156" spans="1:5" x14ac:dyDescent="0.4">
      <c r="A156">
        <v>368.7133244939464</v>
      </c>
      <c r="B156">
        <v>-38001.518953605315</v>
      </c>
      <c r="C156">
        <v>3.1571716605168429</v>
      </c>
      <c r="D156">
        <v>3.7715967366813086</v>
      </c>
      <c r="E156">
        <v>6.3281562662615498E-3</v>
      </c>
    </row>
    <row r="157" spans="1:5" x14ac:dyDescent="0.4">
      <c r="A157">
        <v>-1854.7883786938839</v>
      </c>
      <c r="B157">
        <v>-71479.738426215423</v>
      </c>
      <c r="C157">
        <v>3.3064422956627642</v>
      </c>
      <c r="D157">
        <v>3.6671043512320027</v>
      </c>
      <c r="E157">
        <v>5.4468187709811253E-3</v>
      </c>
    </row>
    <row r="158" spans="1:5" x14ac:dyDescent="0.4">
      <c r="A158">
        <v>-3899.97947948715</v>
      </c>
      <c r="B158">
        <v>-101469.09605450061</v>
      </c>
      <c r="C158">
        <v>3.3595608515336917</v>
      </c>
      <c r="D158">
        <v>3.1287949394865078</v>
      </c>
      <c r="E158">
        <v>3.8792045299510234E-3</v>
      </c>
    </row>
    <row r="159" spans="1:5" x14ac:dyDescent="0.4">
      <c r="A159">
        <v>-5703.3258613340367</v>
      </c>
      <c r="B159">
        <v>-127049.30759699063</v>
      </c>
      <c r="C159">
        <v>3.3068290934591613</v>
      </c>
      <c r="D159">
        <v>2.1075658189086135</v>
      </c>
      <c r="E159">
        <v>1.6647031355283076E-3</v>
      </c>
    </row>
    <row r="160" spans="1:5" x14ac:dyDescent="0.4">
      <c r="A160">
        <v>-7221.5910102512053</v>
      </c>
      <c r="B160">
        <v>-147586.56156422931</v>
      </c>
      <c r="C160">
        <v>3.1331480127705662</v>
      </c>
      <c r="D160">
        <v>0.5965895668693092</v>
      </c>
      <c r="E160">
        <v>-1.1105719184173496E-3</v>
      </c>
    </row>
    <row r="161" spans="1:5" x14ac:dyDescent="0.4">
      <c r="A161">
        <v>-8413.9257465341689</v>
      </c>
      <c r="B161">
        <v>-162474.64118762332</v>
      </c>
      <c r="C161">
        <v>2.8204772142040535</v>
      </c>
      <c r="D161">
        <v>-1.405470038445841</v>
      </c>
      <c r="E161">
        <v>-4.3579220178798176E-3</v>
      </c>
    </row>
    <row r="162" spans="1:5" x14ac:dyDescent="0.4">
      <c r="A162">
        <v>-9239.9981840082419</v>
      </c>
      <c r="B162">
        <v>-171110.71474667784</v>
      </c>
      <c r="C162">
        <v>2.35026698413983</v>
      </c>
      <c r="D162">
        <v>-3.8987222731676883</v>
      </c>
      <c r="E162">
        <v>-7.9884920358007233E-3</v>
      </c>
    </row>
    <row r="163" spans="1:5" x14ac:dyDescent="0.4">
      <c r="A163">
        <v>-9659.5885999003531</v>
      </c>
      <c r="B163">
        <v>-172892.03970451761</v>
      </c>
      <c r="C163">
        <v>1.7039084678943592</v>
      </c>
      <c r="D163">
        <v>-6.8829500756613342</v>
      </c>
      <c r="E163">
        <v>-1.1913365331337387E-2</v>
      </c>
    </row>
    <row r="164" spans="1:5" x14ac:dyDescent="0.4">
      <c r="A164">
        <v>-9639.798853589482</v>
      </c>
      <c r="B164">
        <v>-167301.59290480503</v>
      </c>
      <c r="C164">
        <v>0.86620829209614258</v>
      </c>
      <c r="D164">
        <v>-10.321559383966012</v>
      </c>
      <c r="E164">
        <v>-1.6026375953249839E-2</v>
      </c>
    </row>
    <row r="165" spans="1:5" x14ac:dyDescent="0.4">
      <c r="A165">
        <v>-9187.2311089335089</v>
      </c>
      <c r="B165">
        <v>-154366.15338304674</v>
      </c>
      <c r="C165">
        <v>-0.14909758541443546</v>
      </c>
      <c r="D165">
        <v>-14.01218667258175</v>
      </c>
      <c r="E165">
        <v>-2.0125481199558551E-2</v>
      </c>
    </row>
    <row r="166" spans="1:5" x14ac:dyDescent="0.4">
      <c r="A166">
        <v>-8357.2955827505812</v>
      </c>
      <c r="B166">
        <v>-134970.40826202769</v>
      </c>
      <c r="C166">
        <v>-1.264332953659558</v>
      </c>
      <c r="D166">
        <v>-17.637501562433318</v>
      </c>
      <c r="E166">
        <v>-2.3882266594286414E-2</v>
      </c>
    </row>
    <row r="167" spans="1:5" x14ac:dyDescent="0.4">
      <c r="A167">
        <v>-7215.7986165169013</v>
      </c>
      <c r="B167">
        <v>-110191.43880881996</v>
      </c>
      <c r="C167">
        <v>-2.3867058557184015</v>
      </c>
      <c r="D167">
        <v>-20.860594942446856</v>
      </c>
      <c r="E167">
        <v>-2.694099392788565E-2</v>
      </c>
    </row>
    <row r="168" spans="1:5" x14ac:dyDescent="0.4">
      <c r="A168">
        <v>-5829.0441979213656</v>
      </c>
      <c r="B168">
        <v>-81118.384905715619</v>
      </c>
      <c r="C168">
        <v>-3.423736116110474</v>
      </c>
      <c r="D168">
        <v>-23.34692351228011</v>
      </c>
      <c r="E168">
        <v>-2.894692699749184E-2</v>
      </c>
    </row>
    <row r="169" spans="1:5" x14ac:dyDescent="0.4">
      <c r="A169">
        <v>-4265.3127019493841</v>
      </c>
      <c r="B169">
        <v>-48888.717734969512</v>
      </c>
      <c r="C169">
        <v>-4.2841845572556814</v>
      </c>
      <c r="D169">
        <v>-24.771380555033403</v>
      </c>
      <c r="E169">
        <v>-2.9549353132472384E-2</v>
      </c>
    </row>
    <row r="170" spans="1:5" x14ac:dyDescent="0.4">
      <c r="A170">
        <v>-2591.3879013692554</v>
      </c>
      <c r="B170">
        <v>-14657.867444842166</v>
      </c>
      <c r="C170">
        <v>-4.8950632774382266</v>
      </c>
      <c r="D170">
        <v>-24.893889818588491</v>
      </c>
      <c r="E170">
        <v>-2.8501057420904027E-2</v>
      </c>
    </row>
    <row r="171" spans="1:5" x14ac:dyDescent="0.4">
      <c r="A171">
        <v>-865.98348499708914</v>
      </c>
      <c r="B171">
        <v>20397.393636449109</v>
      </c>
      <c r="C171">
        <v>-5.2551589976962179</v>
      </c>
      <c r="D171">
        <v>-23.8053233330428</v>
      </c>
      <c r="E171">
        <v>-2.5965318319791642E-2</v>
      </c>
    </row>
    <row r="172" spans="1:5" x14ac:dyDescent="0.4">
      <c r="A172">
        <v>854.60670854117939</v>
      </c>
      <c r="B172">
        <v>55103.066576063429</v>
      </c>
      <c r="C172">
        <v>-5.3812415342466835</v>
      </c>
      <c r="D172">
        <v>-21.680276473553999</v>
      </c>
      <c r="E172">
        <v>-2.2210009627107029E-2</v>
      </c>
    </row>
    <row r="173" spans="1:5" x14ac:dyDescent="0.4">
      <c r="A173">
        <v>2514.196128406928</v>
      </c>
      <c r="B173">
        <v>88287.314825260313</v>
      </c>
      <c r="C173">
        <v>-5.2900912205039159</v>
      </c>
      <c r="D173">
        <v>-18.693607621815758</v>
      </c>
      <c r="E173">
        <v>-1.7503531007150509E-2</v>
      </c>
    </row>
    <row r="174" spans="1:5" x14ac:dyDescent="0.4">
      <c r="A174">
        <v>4056.741214680992</v>
      </c>
      <c r="B174">
        <v>118781.23578688865</v>
      </c>
      <c r="C174">
        <v>-4.998170728306131</v>
      </c>
      <c r="D174">
        <v>-15.019914434439086</v>
      </c>
      <c r="E174">
        <v>-1.2113999482863709E-2</v>
      </c>
    </row>
    <row r="175" spans="1:5" x14ac:dyDescent="0.4">
      <c r="A175">
        <v>5426.7703711223494</v>
      </c>
      <c r="B175">
        <v>145427.66267017176</v>
      </c>
      <c r="C175">
        <v>-4.5206720831867386</v>
      </c>
      <c r="D175">
        <v>-10.832751667710605</v>
      </c>
      <c r="E175">
        <v>-6.3084015117479495E-3</v>
      </c>
    </row>
    <row r="176" spans="1:5" x14ac:dyDescent="0.4">
      <c r="A176">
        <v>6576.1932848724564</v>
      </c>
      <c r="B176">
        <v>167247.74431517487</v>
      </c>
      <c r="C176">
        <v>-3.8857722577808889</v>
      </c>
      <c r="D176">
        <v>-6.3414898302635549</v>
      </c>
      <c r="E176">
        <v>-3.8111135332970052E-4</v>
      </c>
    </row>
    <row r="177" spans="1:5" x14ac:dyDescent="0.4">
      <c r="A177">
        <v>7485.8685676879586</v>
      </c>
      <c r="B177">
        <v>183964.21937122103</v>
      </c>
      <c r="C177">
        <v>-3.1751400526148079</v>
      </c>
      <c r="D177">
        <v>-1.9004876940923834</v>
      </c>
      <c r="E177">
        <v>5.2622635343208962E-3</v>
      </c>
    </row>
    <row r="178" spans="1:5" x14ac:dyDescent="0.4">
      <c r="A178">
        <v>8144.0160098658271</v>
      </c>
      <c r="B178">
        <v>195477.99289505646</v>
      </c>
      <c r="C178">
        <v>-2.4851039147616714</v>
      </c>
      <c r="D178">
        <v>2.0967803784855081</v>
      </c>
      <c r="E178">
        <v>1.0186057922525393E-2</v>
      </c>
    </row>
    <row r="179" spans="1:5" x14ac:dyDescent="0.4">
      <c r="A179">
        <v>8539.4106245628936</v>
      </c>
      <c r="B179">
        <v>201700.16247216502</v>
      </c>
      <c r="C179">
        <v>-1.9131995450855142</v>
      </c>
      <c r="D179">
        <v>5.2549188782684801</v>
      </c>
      <c r="E179">
        <v>1.3953328648908324E-2</v>
      </c>
    </row>
    <row r="180" spans="1:5" x14ac:dyDescent="0.4">
      <c r="A180">
        <v>8660.9672919601107</v>
      </c>
      <c r="B180">
        <v>202544.3580471469</v>
      </c>
      <c r="C180">
        <v>-1.557194109603163</v>
      </c>
      <c r="D180">
        <v>7.178222597746446</v>
      </c>
      <c r="E180">
        <v>1.6126950923922384E-2</v>
      </c>
    </row>
    <row r="181" spans="1:5" x14ac:dyDescent="0.4">
      <c r="A181">
        <v>8504.3315727188146</v>
      </c>
      <c r="B181">
        <v>198021.24794040032</v>
      </c>
      <c r="C181">
        <v>-1.4906617535761475</v>
      </c>
      <c r="D181">
        <v>7.5730604232455345</v>
      </c>
      <c r="E181">
        <v>1.6386082252068966E-2</v>
      </c>
    </row>
  </sheetData>
  <phoneticPr fontId="1" type="noConversion"/>
  <pageMargins left="0.7" right="0.7" top="0.75" bottom="0.75" header="0.3" footer="0.3"/>
  <pageSetup paperSize="9" orientation="portrait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C345BA-4068-4216-B794-2820CE73C8A2}">
  <dimension ref="A1:E181"/>
  <sheetViews>
    <sheetView topLeftCell="A13" workbookViewId="0">
      <selection activeCell="G28" sqref="G28"/>
    </sheetView>
  </sheetViews>
  <sheetFormatPr defaultRowHeight="13.9" x14ac:dyDescent="0.4"/>
  <sheetData>
    <row r="1" spans="1:5" x14ac:dyDescent="0.4">
      <c r="A1" s="18" t="s">
        <v>30</v>
      </c>
      <c r="B1" s="18" t="s">
        <v>39</v>
      </c>
      <c r="C1" s="18" t="s">
        <v>45</v>
      </c>
      <c r="D1" s="18" t="s">
        <v>46</v>
      </c>
      <c r="E1" s="18" t="s">
        <v>40</v>
      </c>
    </row>
    <row r="2" spans="1:5" x14ac:dyDescent="0.4">
      <c r="A2">
        <v>5022.5749175228484</v>
      </c>
      <c r="B2">
        <v>91785.034306406218</v>
      </c>
      <c r="C2">
        <v>-0.80246712592841618</v>
      </c>
      <c r="D2">
        <v>-1.1082048913306011</v>
      </c>
      <c r="E2">
        <v>-9.8436811680399638E-4</v>
      </c>
    </row>
    <row r="3" spans="1:5" x14ac:dyDescent="0.4">
      <c r="A3">
        <v>5070.1198865418737</v>
      </c>
      <c r="B3">
        <v>91794.952937556169</v>
      </c>
      <c r="C3">
        <v>-0.78967174400614226</v>
      </c>
      <c r="D3">
        <v>-1.0922597034475814</v>
      </c>
      <c r="E3">
        <v>-1.0987360492583087E-3</v>
      </c>
    </row>
    <row r="4" spans="1:5" x14ac:dyDescent="0.4">
      <c r="A4">
        <v>5094.411601704749</v>
      </c>
      <c r="B4">
        <v>91400.36951037019</v>
      </c>
      <c r="C4">
        <v>-0.77925566931826751</v>
      </c>
      <c r="D4">
        <v>-1.0745772987009587</v>
      </c>
      <c r="E4">
        <v>-1.2263938130669394E-3</v>
      </c>
    </row>
    <row r="5" spans="1:5" x14ac:dyDescent="0.4">
      <c r="A5">
        <v>5094.1020965440584</v>
      </c>
      <c r="B5">
        <v>90584.145686698728</v>
      </c>
      <c r="C5">
        <v>-0.77109656234794244</v>
      </c>
      <c r="D5">
        <v>-1.0544543310768404</v>
      </c>
      <c r="E5">
        <v>-1.3681338634565499E-3</v>
      </c>
    </row>
    <row r="6" spans="1:5" x14ac:dyDescent="0.4">
      <c r="A6">
        <v>5068.0107840197561</v>
      </c>
      <c r="B6">
        <v>89332.414322978468</v>
      </c>
      <c r="C6">
        <v>-0.76496693111220537</v>
      </c>
      <c r="D6">
        <v>-1.031055265480461</v>
      </c>
      <c r="E6">
        <v>-1.5244659619219336E-3</v>
      </c>
    </row>
    <row r="7" spans="1:5" x14ac:dyDescent="0.4">
      <c r="A7">
        <v>5015.8755557736768</v>
      </c>
      <c r="B7">
        <v>87644.279113859549</v>
      </c>
      <c r="C7">
        <v>-0.76049557892829256</v>
      </c>
      <c r="D7">
        <v>-1.0036052728556797</v>
      </c>
      <c r="E7">
        <v>-1.6947452063775792E-3</v>
      </c>
    </row>
    <row r="8" spans="1:5" x14ac:dyDescent="0.4">
      <c r="A8">
        <v>4938.3823611431908</v>
      </c>
      <c r="B8">
        <v>85531.768597142451</v>
      </c>
      <c r="C8">
        <v>-0.75723684515509859</v>
      </c>
      <c r="D8">
        <v>-0.97151544814430224</v>
      </c>
      <c r="E8">
        <v>-1.8771990816460749E-3</v>
      </c>
    </row>
    <row r="9" spans="1:5" x14ac:dyDescent="0.4">
      <c r="A9">
        <v>4836.5386713202715</v>
      </c>
      <c r="B9">
        <v>83011.173395461607</v>
      </c>
      <c r="C9">
        <v>-0.75474430743137333</v>
      </c>
      <c r="D9">
        <v>-0.93429959021779041</v>
      </c>
      <c r="E9">
        <v>-2.0697015365276905E-3</v>
      </c>
    </row>
    <row r="10" spans="1:5" x14ac:dyDescent="0.4">
      <c r="A10">
        <v>4711.4734498176549</v>
      </c>
      <c r="B10">
        <v>80100.223820131068</v>
      </c>
      <c r="C10">
        <v>-0.75258933095697955</v>
      </c>
      <c r="D10">
        <v>-0.89153358420261952</v>
      </c>
      <c r="E10">
        <v>-2.2700069022619507E-3</v>
      </c>
    </row>
    <row r="11" spans="1:5" x14ac:dyDescent="0.4">
      <c r="A11">
        <v>4564.3854024090833</v>
      </c>
      <c r="B11">
        <v>76817.361687367986</v>
      </c>
      <c r="C11">
        <v>-0.7503595701400414</v>
      </c>
      <c r="D11">
        <v>-0.84283577797431519</v>
      </c>
      <c r="E11">
        <v>-2.4758069710615893E-3</v>
      </c>
    </row>
    <row r="12" spans="1:5" x14ac:dyDescent="0.4">
      <c r="A12">
        <v>4396.5866354775717</v>
      </c>
      <c r="B12">
        <v>73182.185909482534</v>
      </c>
      <c r="C12">
        <v>-0.74767390101221309</v>
      </c>
      <c r="D12">
        <v>-0.78790473055465782</v>
      </c>
      <c r="E12">
        <v>-2.684713281008666E-3</v>
      </c>
    </row>
    <row r="13" spans="1:5" x14ac:dyDescent="0.4">
      <c r="A13">
        <v>4209.4616010406244</v>
      </c>
      <c r="B13">
        <v>69214.951791001367</v>
      </c>
      <c r="C13">
        <v>-0.74417209085143554</v>
      </c>
      <c r="D13">
        <v>-0.72649070291242879</v>
      </c>
      <c r="E13">
        <v>-2.8942884351232379E-3</v>
      </c>
    </row>
    <row r="14" spans="1:5" x14ac:dyDescent="0.4">
      <c r="A14">
        <v>4004.4531954314007</v>
      </c>
      <c r="B14">
        <v>64936.490507406677</v>
      </c>
      <c r="C14">
        <v>-0.73951059192255997</v>
      </c>
      <c r="D14">
        <v>-0.6583883644388635</v>
      </c>
      <c r="E14">
        <v>-3.1020663556310668E-3</v>
      </c>
    </row>
    <row r="15" spans="1:5" x14ac:dyDescent="0.4">
      <c r="A15">
        <v>3783.0347100036379</v>
      </c>
      <c r="B15">
        <v>60367.90749723796</v>
      </c>
      <c r="C15">
        <v>-0.73335502646754236</v>
      </c>
      <c r="D15">
        <v>-0.58341382935937247</v>
      </c>
      <c r="E15">
        <v>-3.3055687380842136E-3</v>
      </c>
    </row>
    <row r="16" spans="1:5" x14ac:dyDescent="0.4">
      <c r="A16">
        <v>3546.751382717659</v>
      </c>
      <c r="B16">
        <v>55530.896666607267</v>
      </c>
      <c r="C16">
        <v>-0.72539366321791476</v>
      </c>
      <c r="D16">
        <v>-0.50143068759517462</v>
      </c>
      <c r="E16">
        <v>-3.5022904160078583E-3</v>
      </c>
    </row>
    <row r="17" spans="1:5" x14ac:dyDescent="0.4">
      <c r="A17">
        <v>3297.1664381854389</v>
      </c>
      <c r="B17">
        <v>50447.299038520316</v>
      </c>
      <c r="C17">
        <v>-0.71532043252763344</v>
      </c>
      <c r="D17">
        <v>-0.41231439799150849</v>
      </c>
      <c r="E17">
        <v>-3.6897195074197531E-3</v>
      </c>
    </row>
    <row r="18" spans="1:5" x14ac:dyDescent="0.4">
      <c r="A18">
        <v>3035.8431010189888</v>
      </c>
      <c r="B18">
        <v>45138.955635982595</v>
      </c>
      <c r="C18">
        <v>-0.70282926475081098</v>
      </c>
      <c r="D18">
        <v>-0.31594041939339945</v>
      </c>
      <c r="E18">
        <v>-3.8653441303380109E-3</v>
      </c>
    </row>
    <row r="19" spans="1:5" x14ac:dyDescent="0.4">
      <c r="A19">
        <v>2764.3445958302982</v>
      </c>
      <c r="B19">
        <v>39627.707481999125</v>
      </c>
      <c r="C19">
        <v>-0.6876140902413681</v>
      </c>
      <c r="D19">
        <v>-0.21218421064610027</v>
      </c>
      <c r="E19">
        <v>-4.0266524027806061E-3</v>
      </c>
    </row>
    <row r="20" spans="1:5" x14ac:dyDescent="0.4">
      <c r="A20">
        <v>2484.3661271048077</v>
      </c>
      <c r="B20">
        <v>33936.487329307129</v>
      </c>
      <c r="C20">
        <v>-0.66935365562638793</v>
      </c>
      <c r="D20">
        <v>-0.10093187517861679</v>
      </c>
      <c r="E20">
        <v>-4.1711450399265215E-3</v>
      </c>
    </row>
    <row r="21" spans="1:5" x14ac:dyDescent="0.4">
      <c r="A21">
        <v>2197.9580343283051</v>
      </c>
      <c r="B21">
        <v>28091.295472726051</v>
      </c>
      <c r="C21">
        <v>-0.64772475545870378</v>
      </c>
      <c r="D21">
        <v>1.7854227642970955E-2</v>
      </c>
      <c r="E21">
        <v>-4.2967781749987943E-3</v>
      </c>
    </row>
    <row r="22" spans="1:5" x14ac:dyDescent="0.4">
      <c r="A22">
        <v>1906.5955343705173</v>
      </c>
      <c r="B22">
        <v>22113.868090308388</v>
      </c>
      <c r="C22">
        <v>-0.6226262190897458</v>
      </c>
      <c r="D22">
        <v>0.14406645259671791</v>
      </c>
      <c r="E22">
        <v>-4.4031770285697658E-3</v>
      </c>
    </row>
    <row r="23" spans="1:5" x14ac:dyDescent="0.4">
      <c r="A23">
        <v>1611.5117804273505</v>
      </c>
      <c r="B23">
        <v>16023.955170969566</v>
      </c>
      <c r="C23">
        <v>-0.59402388279315943</v>
      </c>
      <c r="D23">
        <v>0.27756444847844364</v>
      </c>
      <c r="E23">
        <v>-4.4905292281584575E-3</v>
      </c>
    </row>
    <row r="24" spans="1:5" x14ac:dyDescent="0.4">
      <c r="A24">
        <v>1313.9005784440051</v>
      </c>
      <c r="B24">
        <v>9840.9107708248775</v>
      </c>
      <c r="C24">
        <v>-0.56188452419467438</v>
      </c>
      <c r="D24">
        <v>0.41821145456545139</v>
      </c>
      <c r="E24">
        <v>-4.5591094808680177E-3</v>
      </c>
    </row>
    <row r="25" spans="1:5" x14ac:dyDescent="0.4">
      <c r="A25">
        <v>1014.9435202573368</v>
      </c>
      <c r="B25">
        <v>3583.9404078726366</v>
      </c>
      <c r="C25">
        <v>-0.52617220780626184</v>
      </c>
      <c r="D25">
        <v>0.56587436933506297</v>
      </c>
      <c r="E25">
        <v>-4.6092170137784771E-3</v>
      </c>
    </row>
    <row r="26" spans="1:5" x14ac:dyDescent="0.4">
      <c r="A26">
        <v>715.83408324923403</v>
      </c>
      <c r="B26">
        <v>-2727.7112024872622</v>
      </c>
      <c r="C26">
        <v>-0.48685629702049482</v>
      </c>
      <c r="D26">
        <v>0.7204111588242057</v>
      </c>
      <c r="E26">
        <v>-4.6411666870317669E-3</v>
      </c>
    </row>
    <row r="27" spans="1:5" x14ac:dyDescent="0.4">
      <c r="A27">
        <v>417.82007996793618</v>
      </c>
      <c r="B27">
        <v>-9074.5474729057751</v>
      </c>
      <c r="C27">
        <v>-0.44392993918297208</v>
      </c>
      <c r="D27">
        <v>0.88164109518410783</v>
      </c>
      <c r="E27">
        <v>-4.6553232602462302E-3</v>
      </c>
    </row>
    <row r="28" spans="1:5" x14ac:dyDescent="0.4">
      <c r="A28">
        <v>122.17182466679515</v>
      </c>
      <c r="B28">
        <v>-15436.983825539704</v>
      </c>
      <c r="C28">
        <v>-0.39739612039637251</v>
      </c>
      <c r="D28">
        <v>1.0493675654106198</v>
      </c>
      <c r="E28">
        <v>-4.6520705596135581E-3</v>
      </c>
    </row>
    <row r="29" spans="1:5" x14ac:dyDescent="0.4">
      <c r="A29">
        <v>-169.80469674661981</v>
      </c>
      <c r="B29">
        <v>-21795.335592523188</v>
      </c>
      <c r="C29">
        <v>-0.34727339783758993</v>
      </c>
      <c r="D29">
        <v>1.2233691097630981</v>
      </c>
      <c r="E29">
        <v>-4.6318187781445863E-3</v>
      </c>
    </row>
    <row r="30" spans="1:5" x14ac:dyDescent="0.4">
      <c r="A30">
        <v>-456.7945804512201</v>
      </c>
      <c r="B30">
        <v>-28129.89308348365</v>
      </c>
      <c r="C30">
        <v>-0.29358422145216423</v>
      </c>
      <c r="D30">
        <v>1.4034180568172587</v>
      </c>
      <c r="E30">
        <v>-4.5949847005550548E-3</v>
      </c>
    </row>
    <row r="31" spans="1:5" x14ac:dyDescent="0.4">
      <c r="A31">
        <v>-737.4829226258571</v>
      </c>
      <c r="B31">
        <v>-34420.94660804834</v>
      </c>
      <c r="C31">
        <v>-0.23635104118568506</v>
      </c>
      <c r="D31">
        <v>1.589286735148562</v>
      </c>
      <c r="E31">
        <v>-4.5419851115602594E-3</v>
      </c>
    </row>
    <row r="32" spans="1:5" x14ac:dyDescent="0.4">
      <c r="A32">
        <v>-1010.554819449424</v>
      </c>
      <c r="B32">
        <v>-40648.786475844943</v>
      </c>
      <c r="C32">
        <v>-0.17559630698362128</v>
      </c>
      <c r="D32">
        <v>1.7807474733326245</v>
      </c>
      <c r="E32">
        <v>-4.4732367958761066E-3</v>
      </c>
    </row>
    <row r="33" spans="1:5" x14ac:dyDescent="0.4">
      <c r="A33">
        <v>-1274.6953671007996</v>
      </c>
      <c r="B33">
        <v>-46793.702996501786</v>
      </c>
      <c r="C33">
        <v>-0.11134246879157672</v>
      </c>
      <c r="D33">
        <v>1.9775725999448781</v>
      </c>
      <c r="E33">
        <v>-4.3891565382180309E-3</v>
      </c>
    </row>
    <row r="34" spans="1:5" x14ac:dyDescent="0.4">
      <c r="A34">
        <v>-1528.4728266285947</v>
      </c>
      <c r="B34">
        <v>-52835.059552445018</v>
      </c>
      <c r="C34">
        <v>-4.364883457148494E-2</v>
      </c>
      <c r="D34">
        <v>2.1794261446354426</v>
      </c>
      <c r="E34">
        <v>-4.290074994705767E-3</v>
      </c>
    </row>
    <row r="35" spans="1:5" x14ac:dyDescent="0.4">
      <c r="A35">
        <v>-1769.9466171626027</v>
      </c>
      <c r="B35">
        <v>-58748.170975733199</v>
      </c>
      <c r="C35">
        <v>2.726411941233664E-2</v>
      </c>
      <c r="D35">
        <v>2.3854954756229745</v>
      </c>
      <c r="E35">
        <v>-4.1759473579434658E-3</v>
      </c>
    </row>
    <row r="36" spans="1:5" x14ac:dyDescent="0.4">
      <c r="A36">
        <v>-1996.9410921374274</v>
      </c>
      <c r="B36">
        <v>-64506.449110461806</v>
      </c>
      <c r="C36">
        <v>0.10107766815719543</v>
      </c>
      <c r="D36">
        <v>2.5946907278251388</v>
      </c>
      <c r="E36">
        <v>-4.0465175146666421E-3</v>
      </c>
    </row>
    <row r="37" spans="1:5" x14ac:dyDescent="0.4">
      <c r="A37">
        <v>-2207.4702957918489</v>
      </c>
      <c r="B37">
        <v>-70084.835359560355</v>
      </c>
      <c r="C37">
        <v>0.17742803305210231</v>
      </c>
      <c r="D37">
        <v>2.8059005599326525</v>
      </c>
      <c r="E37">
        <v>-3.9014902664989692E-3</v>
      </c>
    </row>
    <row r="38" spans="1:5" x14ac:dyDescent="0.4">
      <c r="A38">
        <v>-2399.8357927349953</v>
      </c>
      <c r="B38">
        <v>-75460.607487381902</v>
      </c>
      <c r="C38">
        <v>0.25591194035268927</v>
      </c>
      <c r="D38">
        <v>3.0180320194741626</v>
      </c>
      <c r="E38">
        <v>-3.7405609531194761E-3</v>
      </c>
    </row>
    <row r="39" spans="1:5" x14ac:dyDescent="0.4">
      <c r="A39">
        <v>-2572.6967474004687</v>
      </c>
      <c r="B39">
        <v>-80614.021805655095</v>
      </c>
      <c r="C39">
        <v>0.33607693304761455</v>
      </c>
      <c r="D39">
        <v>3.2300118651485406</v>
      </c>
      <c r="E39">
        <v>-3.5634317845812113E-3</v>
      </c>
    </row>
    <row r="40" spans="1:5" x14ac:dyDescent="0.4">
      <c r="A40">
        <v>-2724.7917011520858</v>
      </c>
      <c r="B40">
        <v>-85525.998968345579</v>
      </c>
      <c r="C40">
        <v>0.41745964187838069</v>
      </c>
      <c r="D40">
        <v>3.4407712146139744</v>
      </c>
      <c r="E40">
        <v>-3.369807341784159E-3</v>
      </c>
    </row>
    <row r="41" spans="1:5" x14ac:dyDescent="0.4">
      <c r="A41">
        <v>-2854.8591953536816</v>
      </c>
      <c r="B41">
        <v>-90177.459629419493</v>
      </c>
      <c r="C41">
        <v>0.49959669758646186</v>
      </c>
      <c r="D41">
        <v>3.6492411855282683</v>
      </c>
      <c r="E41">
        <v>-3.1593922056283308E-3</v>
      </c>
    </row>
    <row r="42" spans="1:5" x14ac:dyDescent="0.4">
      <c r="A42">
        <v>-2961.6377713689908</v>
      </c>
      <c r="B42">
        <v>-94549.324442843121</v>
      </c>
      <c r="C42">
        <v>0.58202473091326112</v>
      </c>
      <c r="D42">
        <v>3.85435289554988</v>
      </c>
      <c r="E42">
        <v>-2.9318909570138496E-3</v>
      </c>
    </row>
    <row r="43" spans="1:5" x14ac:dyDescent="0.4">
      <c r="A43">
        <v>-3043.8659705618247</v>
      </c>
      <c r="B43">
        <v>-98622.514062581991</v>
      </c>
      <c r="C43">
        <v>0.66428037260035921</v>
      </c>
      <c r="D43">
        <v>4.0550374623363439</v>
      </c>
      <c r="E43">
        <v>-2.6870081768406717E-3</v>
      </c>
    </row>
    <row r="44" spans="1:5" x14ac:dyDescent="0.4">
      <c r="A44">
        <v>-3100.282334296</v>
      </c>
      <c r="B44">
        <v>-102377.94914260259</v>
      </c>
      <c r="C44">
        <v>0.74590025338918053</v>
      </c>
      <c r="D44">
        <v>4.2502260035460893</v>
      </c>
      <c r="E44">
        <v>-2.4244484460090032E-3</v>
      </c>
    </row>
    <row r="45" spans="1:5" x14ac:dyDescent="0.4">
      <c r="A45">
        <v>-3129.6254039353116</v>
      </c>
      <c r="B45">
        <v>-105796.55033687112</v>
      </c>
      <c r="C45">
        <v>0.82642100402124186</v>
      </c>
      <c r="D45">
        <v>4.4388496368370625</v>
      </c>
      <c r="E45">
        <v>-2.1439163454186339E-3</v>
      </c>
    </row>
    <row r="46" spans="1:5" x14ac:dyDescent="0.4">
      <c r="A46">
        <v>-3130.6337208435307</v>
      </c>
      <c r="B46">
        <v>-108859.23829935325</v>
      </c>
      <c r="C46">
        <v>0.90537925523796758</v>
      </c>
      <c r="D46">
        <v>4.6198394798673803</v>
      </c>
      <c r="E46">
        <v>-1.845116455969853E-3</v>
      </c>
    </row>
    <row r="47" spans="1:5" x14ac:dyDescent="0.4">
      <c r="A47">
        <v>-3102.0458263844903</v>
      </c>
      <c r="B47">
        <v>-111546.93368401515</v>
      </c>
      <c r="C47">
        <v>0.98231163778084607</v>
      </c>
      <c r="D47">
        <v>4.7921266502948896</v>
      </c>
      <c r="E47">
        <v>-1.5277533585625058E-3</v>
      </c>
    </row>
    <row r="48" spans="1:5" x14ac:dyDescent="0.4">
      <c r="A48">
        <v>-3042.6003975985313</v>
      </c>
      <c r="B48">
        <v>-113840.55087847059</v>
      </c>
      <c r="C48">
        <v>1.05675457790975</v>
      </c>
      <c r="D48">
        <v>4.9546417785054757</v>
      </c>
      <c r="E48">
        <v>-1.1915313553886309E-3</v>
      </c>
    </row>
    <row r="49" spans="1:5" x14ac:dyDescent="0.4">
      <c r="A49">
        <v>-2951.0366542324082</v>
      </c>
      <c r="B49">
        <v>-115720.97920492169</v>
      </c>
      <c r="C49">
        <v>1.1282436839579475</v>
      </c>
      <c r="D49">
        <v>5.1063135457954729</v>
      </c>
      <c r="E49">
        <v>-8.361536338064024E-4</v>
      </c>
    </row>
    <row r="50" spans="1:5" x14ac:dyDescent="0.4">
      <c r="A50">
        <v>-2826.0939517093975</v>
      </c>
      <c r="B50">
        <v>-117169.10171921845</v>
      </c>
      <c r="C50">
        <v>1.1963143597770056</v>
      </c>
      <c r="D50">
        <v>5.2460701461889698</v>
      </c>
      <c r="E50">
        <v>-4.6132310246646546E-4</v>
      </c>
    </row>
    <row r="51" spans="1:5" x14ac:dyDescent="0.4">
      <c r="A51">
        <v>-2666.5342155827911</v>
      </c>
      <c r="B51">
        <v>-118165.93353239755</v>
      </c>
      <c r="C51">
        <v>1.2605067532834511</v>
      </c>
      <c r="D51">
        <v>5.3728534654274114</v>
      </c>
      <c r="E51">
        <v>-6.6740715161855979E-5</v>
      </c>
    </row>
    <row r="52" spans="1:5" x14ac:dyDescent="0.4">
      <c r="A52">
        <v>-2471.2755674619038</v>
      </c>
      <c r="B52">
        <v>-118693.58190079362</v>
      </c>
      <c r="C52">
        <v>1.3204012430572973</v>
      </c>
      <c r="D52">
        <v>5.4856977424997382</v>
      </c>
      <c r="E52">
        <v>3.4786174537823622E-4</v>
      </c>
    </row>
    <row r="53" spans="1:5" x14ac:dyDescent="0.4">
      <c r="A53">
        <v>-2239.985750625643</v>
      </c>
      <c r="B53">
        <v>-118741.05702046602</v>
      </c>
      <c r="C53">
        <v>1.375722766011009</v>
      </c>
      <c r="D53">
        <v>5.5838235597167767</v>
      </c>
      <c r="E53">
        <v>7.8220915481860831E-4</v>
      </c>
    </row>
    <row r="54" spans="1:5" x14ac:dyDescent="0.4">
      <c r="A54">
        <v>-1974.3136768318363</v>
      </c>
      <c r="B54">
        <v>-118316.50200917077</v>
      </c>
      <c r="C54">
        <v>1.4264545379262472</v>
      </c>
      <c r="D54">
        <v>5.666629536723903</v>
      </c>
      <c r="E54">
        <v>1.2343781628119943E-3</v>
      </c>
    </row>
    <row r="55" spans="1:5" x14ac:dyDescent="0.4">
      <c r="A55">
        <v>-1676.6734755214748</v>
      </c>
      <c r="B55">
        <v>-117435.08512765809</v>
      </c>
      <c r="C55">
        <v>1.4727185138824268</v>
      </c>
      <c r="D55">
        <v>5.7337814818128976</v>
      </c>
      <c r="E55">
        <v>1.7018263768175668E-3</v>
      </c>
    </row>
    <row r="56" spans="1:5" x14ac:dyDescent="0.4">
      <c r="A56">
        <v>-1349.7611588621367</v>
      </c>
      <c r="B56">
        <v>-116114.39068694992</v>
      </c>
      <c r="C56">
        <v>1.5147048516600634</v>
      </c>
      <c r="D56">
        <v>5.7851563348823873</v>
      </c>
      <c r="E56">
        <v>2.1817995320531636E-3</v>
      </c>
    </row>
    <row r="57" spans="1:5" x14ac:dyDescent="0.4">
      <c r="A57">
        <v>-996.32778586263157</v>
      </c>
      <c r="B57">
        <v>-114372.47994769778</v>
      </c>
      <c r="C57">
        <v>1.5526163002501292</v>
      </c>
      <c r="D57">
        <v>5.820671012088809</v>
      </c>
      <c r="E57">
        <v>2.6715020870851092E-3</v>
      </c>
    </row>
    <row r="58" spans="1:5" x14ac:dyDescent="0.4">
      <c r="A58">
        <v>-619.12441553177996</v>
      </c>
      <c r="B58">
        <v>-112227.41417055405</v>
      </c>
      <c r="C58">
        <v>1.5866556086435253</v>
      </c>
      <c r="D58">
        <v>5.8402424295882014</v>
      </c>
      <c r="E58">
        <v>3.1681385004794504E-3</v>
      </c>
    </row>
    <row r="59" spans="1:5" x14ac:dyDescent="0.4">
      <c r="A59">
        <v>-220.9021068783768</v>
      </c>
      <c r="B59">
        <v>-109697.2546161701</v>
      </c>
      <c r="C59">
        <v>1.6170255258311954</v>
      </c>
      <c r="D59">
        <v>5.8437875035375555</v>
      </c>
      <c r="E59">
        <v>3.6689132308026784E-3</v>
      </c>
    </row>
    <row r="60" spans="1:5" x14ac:dyDescent="0.4">
      <c r="A60">
        <v>195.58808108875746</v>
      </c>
      <c r="B60">
        <v>-106800.06254519752</v>
      </c>
      <c r="C60">
        <v>1.6439288008041615</v>
      </c>
      <c r="D60">
        <v>5.8312231500927396</v>
      </c>
      <c r="E60">
        <v>4.171030736621284E-3</v>
      </c>
    </row>
    <row r="61" spans="1:5" x14ac:dyDescent="0.4">
      <c r="A61">
        <v>627.5950893607951</v>
      </c>
      <c r="B61">
        <v>-103553.89921828883</v>
      </c>
      <c r="C61">
        <v>1.6675681825533246</v>
      </c>
      <c r="D61">
        <v>5.8024662854106168</v>
      </c>
      <c r="E61">
        <v>4.6716954765015917E-3</v>
      </c>
    </row>
    <row r="62" spans="1:5" x14ac:dyDescent="0.4">
      <c r="A62">
        <v>1072.3678589289375</v>
      </c>
      <c r="B62">
        <v>-99976.825896094786</v>
      </c>
      <c r="C62">
        <v>1.6881464200696712</v>
      </c>
      <c r="D62">
        <v>5.757433825647297</v>
      </c>
      <c r="E62">
        <v>5.1681119090094263E-3</v>
      </c>
    </row>
    <row r="63" spans="1:5" x14ac:dyDescent="0.4">
      <c r="A63">
        <v>1527.1553307843606</v>
      </c>
      <c r="B63">
        <v>-96086.903839267208</v>
      </c>
      <c r="C63">
        <v>1.7058662623441734</v>
      </c>
      <c r="D63">
        <v>5.696042686959359</v>
      </c>
      <c r="E63">
        <v>5.6574844927117229E-3</v>
      </c>
    </row>
    <row r="64" spans="1:5" x14ac:dyDescent="0.4">
      <c r="A64">
        <v>1989.2064459182875</v>
      </c>
      <c r="B64">
        <v>-91902.194308458071</v>
      </c>
      <c r="C64">
        <v>1.7209304583677607</v>
      </c>
      <c r="D64">
        <v>5.6182097855031543</v>
      </c>
      <c r="E64">
        <v>6.1370176861743897E-3</v>
      </c>
    </row>
    <row r="65" spans="1:5" x14ac:dyDescent="0.4">
      <c r="A65">
        <v>2455.7701453218942</v>
      </c>
      <c r="B65">
        <v>-87440.758564319141</v>
      </c>
      <c r="C65">
        <v>1.7335417571314409</v>
      </c>
      <c r="D65">
        <v>5.5238520374351481</v>
      </c>
      <c r="E65">
        <v>6.6039159479642506E-3</v>
      </c>
    </row>
    <row r="66" spans="1:5" x14ac:dyDescent="0.4">
      <c r="A66">
        <v>2924.0953699863385</v>
      </c>
      <c r="B66">
        <v>-82720.657867502479</v>
      </c>
      <c r="C66">
        <v>1.7439029076261079</v>
      </c>
      <c r="D66">
        <v>5.4128863589118623</v>
      </c>
      <c r="E66">
        <v>7.0553837366469641E-3</v>
      </c>
    </row>
    <row r="67" spans="1:5" x14ac:dyDescent="0.4">
      <c r="A67">
        <v>3391.4310609028307</v>
      </c>
      <c r="B67">
        <v>-77759.953478659183</v>
      </c>
      <c r="C67">
        <v>1.7522166588427339</v>
      </c>
      <c r="D67">
        <v>5.2852296660895348</v>
      </c>
      <c r="E67">
        <v>7.488625510789243E-3</v>
      </c>
    </row>
    <row r="68" spans="1:5" x14ac:dyDescent="0.4">
      <c r="A68">
        <v>3855.026159062556</v>
      </c>
      <c r="B68">
        <v>-72576.70665844105</v>
      </c>
      <c r="C68">
        <v>1.7586857597722982</v>
      </c>
      <c r="D68">
        <v>5.1407988751246165</v>
      </c>
      <c r="E68">
        <v>7.9008457289574396E-3</v>
      </c>
    </row>
    <row r="69" spans="1:5" x14ac:dyDescent="0.4">
      <c r="A69">
        <v>4312.129605456701</v>
      </c>
      <c r="B69">
        <v>-67188.978667499963</v>
      </c>
      <c r="C69">
        <v>1.7635129594057233</v>
      </c>
      <c r="D69">
        <v>4.9795109021737431</v>
      </c>
      <c r="E69">
        <v>8.2892488497176287E-3</v>
      </c>
    </row>
    <row r="70" spans="1:5" x14ac:dyDescent="0.4">
      <c r="A70">
        <v>4759.9903410764819</v>
      </c>
      <c r="B70">
        <v>-61614.830766487925</v>
      </c>
      <c r="C70">
        <v>1.7669010067340025</v>
      </c>
      <c r="D70">
        <v>4.8012826633930672</v>
      </c>
      <c r="E70">
        <v>8.6510393316364675E-3</v>
      </c>
    </row>
    <row r="71" spans="1:5" x14ac:dyDescent="0.4">
      <c r="A71">
        <v>5195.8573069130471</v>
      </c>
      <c r="B71">
        <v>-55872.324216056033</v>
      </c>
      <c r="C71">
        <v>1.7690526507481295</v>
      </c>
      <c r="D71">
        <v>4.6060310749391249</v>
      </c>
      <c r="E71">
        <v>8.9834216332799199E-3</v>
      </c>
    </row>
    <row r="72" spans="1:5" x14ac:dyDescent="0.4">
      <c r="A72">
        <v>5616.9794439575853</v>
      </c>
      <c r="B72">
        <v>-49979.5202768569</v>
      </c>
      <c r="C72">
        <v>1.7701706404389412</v>
      </c>
      <c r="D72">
        <v>4.393673052968424</v>
      </c>
      <c r="E72">
        <v>9.2836002132147266E-3</v>
      </c>
    </row>
    <row r="73" spans="1:5" x14ac:dyDescent="0.4">
      <c r="A73">
        <v>6020.6056932013234</v>
      </c>
      <c r="B73">
        <v>-43954.480209541158</v>
      </c>
      <c r="C73">
        <v>1.770457724797545</v>
      </c>
      <c r="D73">
        <v>4.1641255136372024</v>
      </c>
      <c r="E73">
        <v>9.5487795300070177E-3</v>
      </c>
    </row>
    <row r="74" spans="1:5" x14ac:dyDescent="0.4">
      <c r="A74">
        <v>6403.985748756284</v>
      </c>
      <c r="B74">
        <v>-37815.247054585256</v>
      </c>
      <c r="C74">
        <v>1.770115368311636</v>
      </c>
      <c r="D74">
        <v>3.9173064734897167</v>
      </c>
      <c r="E74">
        <v>9.7761688378589506E-3</v>
      </c>
    </row>
    <row r="75" spans="1:5" x14ac:dyDescent="0.4">
      <c r="A75">
        <v>6764.3753579192198</v>
      </c>
      <c r="B75">
        <v>-31579.764683525078</v>
      </c>
      <c r="C75">
        <v>1.7693377439094959</v>
      </c>
      <c r="D75">
        <v>3.6531377682207591</v>
      </c>
      <c r="E75">
        <v>9.9630009319977009E-3</v>
      </c>
    </row>
    <row r="76" spans="1:5" x14ac:dyDescent="0.4">
      <c r="A76">
        <v>7099.0545945316026</v>
      </c>
      <c r="B76">
        <v>-25265.757718361856</v>
      </c>
      <c r="C76">
        <v>1.7683025855557091</v>
      </c>
      <c r="D76">
        <v>3.3715399373641901</v>
      </c>
      <c r="E76">
        <v>1.0106548700936913E-2</v>
      </c>
    </row>
    <row r="77" spans="1:5" x14ac:dyDescent="0.4">
      <c r="A77">
        <v>7405.5089991913665</v>
      </c>
      <c r="B77">
        <v>-18889.444680165383</v>
      </c>
      <c r="C77">
        <v>1.7671062085842522</v>
      </c>
      <c r="D77">
        <v>3.0724583532493881</v>
      </c>
      <c r="E77">
        <v>1.0204418489493688E-2</v>
      </c>
    </row>
    <row r="78" spans="1:5" x14ac:dyDescent="0.4">
      <c r="A78">
        <v>7681.9544239976858</v>
      </c>
      <c r="B78">
        <v>-12462.746637267817</v>
      </c>
      <c r="C78">
        <v>1.7656185433334031</v>
      </c>
      <c r="D78">
        <v>2.7559858563398194</v>
      </c>
      <c r="E78">
        <v>1.025543033897558E-2</v>
      </c>
    </row>
    <row r="79" spans="1:5" x14ac:dyDescent="0.4">
      <c r="A79">
        <v>7927.3126953373012</v>
      </c>
      <c r="B79">
        <v>-5997.8273844130454</v>
      </c>
      <c r="C79">
        <v>1.763637622169135</v>
      </c>
      <c r="D79">
        <v>2.4225145227121914</v>
      </c>
      <c r="E79">
        <v>1.0259644918433147E-2</v>
      </c>
    </row>
    <row r="80" spans="1:5" x14ac:dyDescent="0.4">
      <c r="A80">
        <v>8141.3863373489494</v>
      </c>
      <c r="B80">
        <v>490.93041949195322</v>
      </c>
      <c r="C80">
        <v>1.7610070067666044</v>
      </c>
      <c r="D80">
        <v>2.0728589120140413</v>
      </c>
      <c r="E80">
        <v>1.021859663298974E-2</v>
      </c>
    </row>
    <row r="81" spans="1:5" x14ac:dyDescent="0.4">
      <c r="A81">
        <v>8324.4192396931903</v>
      </c>
      <c r="B81">
        <v>6990.1981897972873</v>
      </c>
      <c r="C81">
        <v>1.757621273879721</v>
      </c>
      <c r="D81">
        <v>1.7079294633904283</v>
      </c>
      <c r="E81">
        <v>1.0134229666642514E-2</v>
      </c>
    </row>
    <row r="82" spans="1:5" x14ac:dyDescent="0.4">
      <c r="A82">
        <v>8476.78575343792</v>
      </c>
      <c r="B82">
        <v>13487.543918847747</v>
      </c>
      <c r="C82">
        <v>1.7533962668257601</v>
      </c>
      <c r="D82">
        <v>1.3286379835722784</v>
      </c>
      <c r="E82">
        <v>1.0008528864031307E-2</v>
      </c>
    </row>
    <row r="83" spans="1:5" x14ac:dyDescent="0.4">
      <c r="A83">
        <v>8598.8777366187878</v>
      </c>
      <c r="B83">
        <v>19970.664119442052</v>
      </c>
      <c r="C83">
        <v>1.7482508270683823</v>
      </c>
      <c r="D83">
        <v>0.9358965413657927</v>
      </c>
      <c r="E83">
        <v>9.8434840567456494E-3</v>
      </c>
    </row>
    <row r="84" spans="1:5" x14ac:dyDescent="0.4">
      <c r="A84">
        <v>8691.0870472715451</v>
      </c>
      <c r="B84">
        <v>26427.255304379156</v>
      </c>
      <c r="C84">
        <v>1.7421037960711558</v>
      </c>
      <c r="D84">
        <v>0.53061720557788306</v>
      </c>
      <c r="E84">
        <v>9.6410850763748168E-3</v>
      </c>
    </row>
    <row r="85" spans="1:5" x14ac:dyDescent="0.4">
      <c r="A85">
        <v>8753.8055434318467</v>
      </c>
      <c r="B85">
        <v>32845.01398645778</v>
      </c>
      <c r="C85">
        <v>1.7348740152976703</v>
      </c>
      <c r="D85">
        <v>0.11371204501499221</v>
      </c>
      <c r="E85">
        <v>9.4033217545079761E-3</v>
      </c>
    </row>
    <row r="86" spans="1:5" x14ac:dyDescent="0.4">
      <c r="A86">
        <v>8787.4250831354238</v>
      </c>
      <c r="B86">
        <v>39211.636678476352</v>
      </c>
      <c r="C86">
        <v>1.7264803262115933</v>
      </c>
      <c r="D86">
        <v>-0.3139068715158686</v>
      </c>
      <c r="E86">
        <v>9.1321839227345714E-3</v>
      </c>
    </row>
    <row r="87" spans="1:5" x14ac:dyDescent="0.4">
      <c r="A87">
        <v>8792.3375244179679</v>
      </c>
      <c r="B87">
        <v>45514.819893233536</v>
      </c>
      <c r="C87">
        <v>1.7168415702764648</v>
      </c>
      <c r="D87">
        <v>-0.7513274752082566</v>
      </c>
      <c r="E87">
        <v>8.8296614126437134E-3</v>
      </c>
    </row>
    <row r="88" spans="1:5" x14ac:dyDescent="0.4">
      <c r="A88">
        <v>8768.9347253151773</v>
      </c>
      <c r="B88">
        <v>51742.260143527878</v>
      </c>
      <c r="C88">
        <v>1.7058765889559453</v>
      </c>
      <c r="D88">
        <v>-1.1976376972552174</v>
      </c>
      <c r="E88">
        <v>8.4977440558247908E-3</v>
      </c>
    </row>
    <row r="89" spans="1:5" x14ac:dyDescent="0.4">
      <c r="A89">
        <v>8717.608543862747</v>
      </c>
      <c r="B89">
        <v>57881.653942157689</v>
      </c>
      <c r="C89">
        <v>1.693504223713596</v>
      </c>
      <c r="D89">
        <v>-1.6519254688503793</v>
      </c>
      <c r="E89">
        <v>8.1384216838670809E-3</v>
      </c>
    </row>
    <row r="90" spans="1:5" x14ac:dyDescent="0.4">
      <c r="A90">
        <v>8638.7508380963791</v>
      </c>
      <c r="B90">
        <v>63920.697801922215</v>
      </c>
      <c r="C90">
        <v>1.6796433160131059</v>
      </c>
      <c r="D90">
        <v>-2.1132787211868731</v>
      </c>
      <c r="E90">
        <v>7.7536841283597224E-3</v>
      </c>
    </row>
    <row r="91" spans="1:5" x14ac:dyDescent="0.4">
      <c r="A91">
        <v>8532.7534660517777</v>
      </c>
      <c r="B91">
        <v>69847.088235619944</v>
      </c>
      <c r="C91">
        <v>1.6642127073179864</v>
      </c>
      <c r="D91">
        <v>-2.5807853854580003</v>
      </c>
      <c r="E91">
        <v>7.3455212208923815E-3</v>
      </c>
    </row>
    <row r="92" spans="1:5" x14ac:dyDescent="0.4">
      <c r="A92">
        <v>8400.0082857646485</v>
      </c>
      <c r="B92">
        <v>75648.521756049595</v>
      </c>
      <c r="C92">
        <v>1.6471312390919124</v>
      </c>
      <c r="D92">
        <v>-3.0535333928570196</v>
      </c>
      <c r="E92">
        <v>6.9159227930539469E-3</v>
      </c>
    </row>
    <row r="93" spans="1:5" x14ac:dyDescent="0.4">
      <c r="A93">
        <v>8240.9071552706591</v>
      </c>
      <c r="B93">
        <v>81312.694876009482</v>
      </c>
      <c r="C93">
        <v>1.6283177527984307</v>
      </c>
      <c r="D93">
        <v>-3.5306106745774315</v>
      </c>
      <c r="E93">
        <v>6.4668786764339181E-3</v>
      </c>
    </row>
    <row r="94" spans="1:5" x14ac:dyDescent="0.4">
      <c r="A94">
        <v>8055.8419326055537</v>
      </c>
      <c r="B94">
        <v>86827.304108298908</v>
      </c>
      <c r="C94">
        <v>1.6076910899012127</v>
      </c>
      <c r="D94">
        <v>-4.0111051618124378</v>
      </c>
      <c r="E94">
        <v>6.0003787026213229E-3</v>
      </c>
    </row>
    <row r="95" spans="1:5" x14ac:dyDescent="0.4">
      <c r="A95">
        <v>7845.2044758050088</v>
      </c>
      <c r="B95">
        <v>92180.045965715428</v>
      </c>
      <c r="C95">
        <v>1.5851700918638301</v>
      </c>
      <c r="D95">
        <v>-4.4941047857554253</v>
      </c>
      <c r="E95">
        <v>5.518412703205855E-3</v>
      </c>
    </row>
    <row r="96" spans="1:5" x14ac:dyDescent="0.4">
      <c r="A96">
        <v>7609.386642904723</v>
      </c>
      <c r="B96">
        <v>97358.616961058462</v>
      </c>
      <c r="C96">
        <v>1.5606736001499044</v>
      </c>
      <c r="D96">
        <v>-4.9786974775993968</v>
      </c>
      <c r="E96">
        <v>5.0229705097765143E-3</v>
      </c>
    </row>
    <row r="97" spans="1:5" x14ac:dyDescent="0.4">
      <c r="A97">
        <v>7348.780291940393</v>
      </c>
      <c r="B97">
        <v>102350.71360712626</v>
      </c>
      <c r="C97">
        <v>1.5341204562230644</v>
      </c>
      <c r="D97">
        <v>-5.4639711685381513</v>
      </c>
      <c r="E97">
        <v>4.5160419539226337E-3</v>
      </c>
    </row>
    <row r="98" spans="1:5" x14ac:dyDescent="0.4">
      <c r="A98">
        <v>7063.7772809477465</v>
      </c>
      <c r="B98">
        <v>107144.03241671779</v>
      </c>
      <c r="C98">
        <v>1.5054295015468959</v>
      </c>
      <c r="D98">
        <v>-5.9490137897646065</v>
      </c>
      <c r="E98">
        <v>3.9996168672336574E-3</v>
      </c>
    </row>
    <row r="99" spans="1:5" x14ac:dyDescent="0.4">
      <c r="A99">
        <v>6754.7694679624528</v>
      </c>
      <c r="B99">
        <v>111726.26990263199</v>
      </c>
      <c r="C99">
        <v>1.4745195775849851</v>
      </c>
      <c r="D99">
        <v>-6.4329132724723479</v>
      </c>
      <c r="E99">
        <v>3.4756850812985851E-3</v>
      </c>
    </row>
    <row r="100" spans="1:5" x14ac:dyDescent="0.4">
      <c r="A100">
        <v>6422.1487110202161</v>
      </c>
      <c r="B100">
        <v>116085.12257766671</v>
      </c>
      <c r="C100">
        <v>1.4413095258009427</v>
      </c>
      <c r="D100">
        <v>-6.9147575478543502</v>
      </c>
      <c r="E100">
        <v>2.9462364277067776E-3</v>
      </c>
    </row>
    <row r="101" spans="1:5" x14ac:dyDescent="0.4">
      <c r="A101">
        <v>6066.3068681567638</v>
      </c>
      <c r="B101">
        <v>120208.28695462091</v>
      </c>
      <c r="C101">
        <v>1.4057181876583726</v>
      </c>
      <c r="D101">
        <v>-7.3936345471042557</v>
      </c>
      <c r="E101">
        <v>2.4132607380478455E-3</v>
      </c>
    </row>
    <row r="102" spans="1:5" x14ac:dyDescent="0.4">
      <c r="A102">
        <v>5687.6726073621339</v>
      </c>
      <c r="B102">
        <v>124083.56294397637</v>
      </c>
      <c r="C102">
        <v>1.3676609964770385</v>
      </c>
      <c r="D102">
        <v>-7.8686385018793743</v>
      </c>
      <c r="E102">
        <v>1.8787578880457567E-3</v>
      </c>
    </row>
    <row r="103" spans="1:5" x14ac:dyDescent="0.4">
      <c r="A103">
        <v>5287.2194055065593</v>
      </c>
      <c r="B103">
        <v>127697.85552994802</v>
      </c>
      <c r="C103">
        <v>1.3268716034081045</v>
      </c>
      <c r="D103">
        <v>-8.3386581082528579</v>
      </c>
      <c r="E103">
        <v>1.3447148946665877E-3</v>
      </c>
    </row>
    <row r="104" spans="1:5" x14ac:dyDescent="0.4">
      <c r="A104">
        <v>4867.5660085046893</v>
      </c>
      <c r="B104">
        <v>131033.01152930962</v>
      </c>
      <c r="C104">
        <v>1.2824012184525841</v>
      </c>
      <c r="D104">
        <v>-8.8016707324472065</v>
      </c>
      <c r="E104">
        <v>8.1292352043418892E-4</v>
      </c>
    </row>
    <row r="105" spans="1:5" x14ac:dyDescent="0.4">
      <c r="A105">
        <v>4431.809182452449</v>
      </c>
      <c r="B105">
        <v>134069.87743340177</v>
      </c>
      <c r="C105">
        <v>1.2331033026374456</v>
      </c>
      <c r="D105">
        <v>-9.255446822816964</v>
      </c>
      <c r="E105">
        <v>2.8515096494866055E-4</v>
      </c>
    </row>
    <row r="106" spans="1:5" x14ac:dyDescent="0.4">
      <c r="A106">
        <v>3983.0947553271926</v>
      </c>
      <c r="B106">
        <v>136789.44495667878</v>
      </c>
      <c r="C106">
        <v>1.1778094390063139</v>
      </c>
      <c r="D106">
        <v>-9.6977723143073149</v>
      </c>
      <c r="E106">
        <v>-2.3682432204599757E-4</v>
      </c>
    </row>
    <row r="107" spans="1:5" x14ac:dyDescent="0.4">
      <c r="A107">
        <v>3524.5762748667676</v>
      </c>
      <c r="B107">
        <v>139172.72399365064</v>
      </c>
      <c r="C107">
        <v>1.1153473497657735</v>
      </c>
      <c r="D107">
        <v>-10.126435683649433</v>
      </c>
      <c r="E107">
        <v>-7.512227889258094E-4</v>
      </c>
    </row>
    <row r="108" spans="1:5" x14ac:dyDescent="0.4">
      <c r="A108">
        <v>3059.4073868242522</v>
      </c>
      <c r="B108">
        <v>141200.72282853595</v>
      </c>
      <c r="C108">
        <v>1.04454480379448</v>
      </c>
      <c r="D108">
        <v>-10.539225226155935</v>
      </c>
      <c r="E108">
        <v>-1.2562650914710594E-3</v>
      </c>
    </row>
    <row r="109" spans="1:5" x14ac:dyDescent="0.4">
      <c r="A109">
        <v>2590.7549937711301</v>
      </c>
      <c r="B109">
        <v>142854.56749625417</v>
      </c>
      <c r="C109">
        <v>0.9642309309190118</v>
      </c>
      <c r="D109">
        <v>-10.933923998095608</v>
      </c>
      <c r="E109">
        <v>-1.7501649443898981E-3</v>
      </c>
    </row>
    <row r="110" spans="1:5" x14ac:dyDescent="0.4">
      <c r="A110">
        <v>2121.8375553234109</v>
      </c>
      <c r="B110">
        <v>144115.8791889589</v>
      </c>
      <c r="C110">
        <v>0.87323960467924877</v>
      </c>
      <c r="D110">
        <v>-11.308296820839246</v>
      </c>
      <c r="E110">
        <v>-2.2311051870153031E-3</v>
      </c>
    </row>
    <row r="111" spans="1:5" x14ac:dyDescent="0.4">
      <c r="A111">
        <v>1655.8865074284931</v>
      </c>
      <c r="B111">
        <v>144966.40164038929</v>
      </c>
      <c r="C111">
        <v>0.77040592311376344</v>
      </c>
      <c r="D111">
        <v>-11.660103812599772</v>
      </c>
      <c r="E111">
        <v>-2.6972610833750077E-3</v>
      </c>
    </row>
    <row r="112" spans="1:5" x14ac:dyDescent="0.4">
      <c r="A112">
        <v>1196.1337323300231</v>
      </c>
      <c r="B112">
        <v>145387.8719830896</v>
      </c>
      <c r="C112">
        <v>0.65456518521529716</v>
      </c>
      <c r="D112">
        <v>-11.987104332437937</v>
      </c>
      <c r="E112">
        <v>-3.1468086790524263E-3</v>
      </c>
    </row>
    <row r="113" spans="1:5" x14ac:dyDescent="0.4">
      <c r="A113">
        <v>745.81146264520612</v>
      </c>
      <c r="B113">
        <v>145362.02240894653</v>
      </c>
      <c r="C113">
        <v>0.52455284568632266</v>
      </c>
      <c r="D113">
        <v>-12.28705716360642</v>
      </c>
      <c r="E113">
        <v>-3.5779245882341659E-3</v>
      </c>
    </row>
    <row r="114" spans="1:5" x14ac:dyDescent="0.4">
      <c r="A114">
        <v>308.15325397913148</v>
      </c>
      <c r="B114">
        <v>144870.56705773214</v>
      </c>
      <c r="C114">
        <v>0.37920494291966023</v>
      </c>
      <c r="D114">
        <v>-12.557718964894192</v>
      </c>
      <c r="E114">
        <v>-3.9887874637718479E-3</v>
      </c>
    </row>
    <row r="115" spans="1:5" x14ac:dyDescent="0.4">
      <c r="A115">
        <v>-113.60449776538553</v>
      </c>
      <c r="B115">
        <v>143895.18271258043</v>
      </c>
      <c r="C115">
        <v>0.21735876522316389</v>
      </c>
      <c r="D115">
        <v>-12.796841944736201</v>
      </c>
      <c r="E115">
        <v>-4.377580113399171E-3</v>
      </c>
    </row>
    <row r="116" spans="1:5" x14ac:dyDescent="0.4">
      <c r="A116">
        <v>-516.21973731628168</v>
      </c>
      <c r="B116">
        <v>142417.4737176554</v>
      </c>
      <c r="C116">
        <v>3.7854091692718583E-2</v>
      </c>
      <c r="D116">
        <v>-13.002169598653424</v>
      </c>
      <c r="E116">
        <v>-4.7424933261982771E-3</v>
      </c>
    </row>
    <row r="117" spans="1:5" x14ac:dyDescent="0.4">
      <c r="A117">
        <v>-896.45870390137861</v>
      </c>
      <c r="B117">
        <v>140418.99397784116</v>
      </c>
      <c r="C117">
        <v>-0.16046642372786835</v>
      </c>
      <c r="D117">
        <v>-13.171437484122805</v>
      </c>
      <c r="E117">
        <v>-5.0817302804075926E-3</v>
      </c>
    </row>
    <row r="118" spans="1:5" x14ac:dyDescent="0.4">
      <c r="A118">
        <v>-1251.1367562936375</v>
      </c>
      <c r="B118">
        <v>137881.295133735</v>
      </c>
      <c r="C118">
        <v>-0.37875565789206433</v>
      </c>
      <c r="D118">
        <v>-13.30237360500071</v>
      </c>
      <c r="E118">
        <v>-5.3935218577563226E-3</v>
      </c>
    </row>
    <row r="119" spans="1:5" x14ac:dyDescent="0.4">
      <c r="A119">
        <v>-1577.4291064691006</v>
      </c>
      <c r="B119">
        <v>134791.37394341378</v>
      </c>
      <c r="C119">
        <v>-0.61785204336279165</v>
      </c>
      <c r="D119">
        <v>-13.392922925703843</v>
      </c>
      <c r="E119">
        <v>-5.6763315919833301E-3</v>
      </c>
    </row>
    <row r="120" spans="1:5" x14ac:dyDescent="0.4">
      <c r="A120">
        <v>-1874.1874997766008</v>
      </c>
      <c r="B120">
        <v>131159.12215088581</v>
      </c>
      <c r="C120">
        <v>-0.87706946389357654</v>
      </c>
      <c r="D120">
        <v>-13.442004162572232</v>
      </c>
      <c r="E120">
        <v>-5.9296496153879164E-3</v>
      </c>
    </row>
    <row r="121" spans="1:5" x14ac:dyDescent="0.4">
      <c r="A121">
        <v>-2141.7521437551259</v>
      </c>
      <c r="B121">
        <v>127004.2818592182</v>
      </c>
      <c r="C121">
        <v>-1.1543216565143481</v>
      </c>
      <c r="D121">
        <v>-13.449142600673426</v>
      </c>
      <c r="E121">
        <v>-6.1536913659515635E-3</v>
      </c>
    </row>
    <row r="122" spans="1:5" x14ac:dyDescent="0.4">
      <c r="A122">
        <v>-2380.7483914225595</v>
      </c>
      <c r="B122">
        <v>122347.69549931702</v>
      </c>
      <c r="C122">
        <v>-1.4472506183872085</v>
      </c>
      <c r="D122">
        <v>-13.413960347105345</v>
      </c>
      <c r="E122">
        <v>-6.3487972677131466E-3</v>
      </c>
    </row>
    <row r="123" spans="1:5" x14ac:dyDescent="0.4">
      <c r="A123">
        <v>-2591.8015957968018</v>
      </c>
      <c r="B123">
        <v>117210.20550209004</v>
      </c>
      <c r="C123">
        <v>-1.7534983466740428</v>
      </c>
      <c r="D123">
        <v>-13.336079508966094</v>
      </c>
      <c r="E123">
        <v>-6.5153077447119567E-3</v>
      </c>
    </row>
    <row r="124" spans="1:5" x14ac:dyDescent="0.4">
      <c r="A124">
        <v>-2775.5371098957276</v>
      </c>
      <c r="B124">
        <v>111612.654298443</v>
      </c>
      <c r="C124">
        <v>-2.0707068385369496</v>
      </c>
      <c r="D124">
        <v>-13.215122193353551</v>
      </c>
      <c r="E124">
        <v>-6.6535632209865359E-3</v>
      </c>
    </row>
    <row r="125" spans="1:5" x14ac:dyDescent="0.4">
      <c r="A125">
        <v>-2932.5802867372449</v>
      </c>
      <c r="B125">
        <v>105575.88431928249</v>
      </c>
      <c r="C125">
        <v>-2.3965180911378567</v>
      </c>
      <c r="D125">
        <v>-13.050710507366077</v>
      </c>
      <c r="E125">
        <v>-6.763904120576536E-3</v>
      </c>
    </row>
    <row r="126" spans="1:5" x14ac:dyDescent="0.4">
      <c r="A126">
        <v>-3063.5564793392523</v>
      </c>
      <c r="B126">
        <v>99120.737995515636</v>
      </c>
      <c r="C126">
        <v>-2.7285741016388414</v>
      </c>
      <c r="D126">
        <v>-12.842466558101577</v>
      </c>
      <c r="E126">
        <v>-6.8466708675207766E-3</v>
      </c>
    </row>
    <row r="127" spans="1:5" x14ac:dyDescent="0.4">
      <c r="A127">
        <v>-3169.0908992584045</v>
      </c>
      <c r="B127">
        <v>92268.051224527997</v>
      </c>
      <c r="C127">
        <v>-3.0645166540020519</v>
      </c>
      <c r="D127">
        <v>-12.59001194461058</v>
      </c>
      <c r="E127">
        <v>-6.9022041764491837E-3</v>
      </c>
    </row>
    <row r="128" spans="1:5" x14ac:dyDescent="0.4">
      <c r="A128">
        <v>-3249.8081922065321</v>
      </c>
      <c r="B128">
        <v>85038.633769617882</v>
      </c>
      <c r="C128">
        <v>-3.401986679390486</v>
      </c>
      <c r="D128">
        <v>-12.292966233754257</v>
      </c>
      <c r="E128">
        <v>-6.9308459243566101E-3</v>
      </c>
    </row>
    <row r="129" spans="1:5" x14ac:dyDescent="0.4">
      <c r="A129">
        <v>-3306.3328624342303</v>
      </c>
      <c r="B129">
        <v>77453.288860564237</v>
      </c>
      <c r="C129">
        <v>-3.7386248957673018</v>
      </c>
      <c r="D129">
        <v>-11.950948484346199</v>
      </c>
      <c r="E129">
        <v>-6.932938278828682E-3</v>
      </c>
    </row>
    <row r="130" spans="1:5" x14ac:dyDescent="0.4">
      <c r="A130">
        <v>-3339.2894141920915</v>
      </c>
      <c r="B130">
        <v>69532.819727144786</v>
      </c>
      <c r="C130">
        <v>-4.0720720210956038</v>
      </c>
      <c r="D130">
        <v>-11.563577755199944</v>
      </c>
      <c r="E130">
        <v>-6.9088234074513866E-3</v>
      </c>
    </row>
    <row r="131" spans="1:5" x14ac:dyDescent="0.4">
      <c r="A131">
        <v>-3349.3023517307265</v>
      </c>
      <c r="B131">
        <v>61298.029599137779</v>
      </c>
      <c r="C131">
        <v>-4.3999687733386139</v>
      </c>
      <c r="D131">
        <v>-11.130473105129184</v>
      </c>
      <c r="E131">
        <v>-6.8588434778105445E-3</v>
      </c>
    </row>
    <row r="132" spans="1:5" x14ac:dyDescent="0.4">
      <c r="A132">
        <v>-3336.9961793007196</v>
      </c>
      <c r="B132">
        <v>52769.721706322103</v>
      </c>
      <c r="C132">
        <v>-4.7199558704594402</v>
      </c>
      <c r="D132">
        <v>-10.651253592947583</v>
      </c>
      <c r="E132">
        <v>-6.7833406574917821E-3</v>
      </c>
    </row>
    <row r="133" spans="1:5" x14ac:dyDescent="0.4">
      <c r="A133">
        <v>-3302.9954011526788</v>
      </c>
      <c r="B133">
        <v>43968.699278474029</v>
      </c>
      <c r="C133">
        <v>-5.0296740304212868</v>
      </c>
      <c r="D133">
        <v>-10.125538277468763</v>
      </c>
      <c r="E133">
        <v>-6.6826571140807811E-3</v>
      </c>
    </row>
    <row r="134" spans="1:5" x14ac:dyDescent="0.4">
      <c r="A134">
        <v>-3247.9340206178404</v>
      </c>
      <c r="B134">
        <v>34915.713380026631</v>
      </c>
      <c r="C134">
        <v>-5.3267674255687609</v>
      </c>
      <c r="D134">
        <v>-9.5529583538978926</v>
      </c>
      <c r="E134">
        <v>-6.5571398544758408E-3</v>
      </c>
    </row>
    <row r="135" spans="1:5" x14ac:dyDescent="0.4">
      <c r="A135">
        <v>-3172.5276351846624</v>
      </c>
      <c r="B135">
        <v>25634.599006165168</v>
      </c>
      <c r="C135">
        <v>-5.6087620277678063</v>
      </c>
      <c r="D135">
        <v>-8.9333881209209665</v>
      </c>
      <c r="E135">
        <v>-6.4067880153850787E-3</v>
      </c>
    </row>
    <row r="136" spans="1:5" x14ac:dyDescent="0.4">
      <c r="A136">
        <v>-3077.8090845187244</v>
      </c>
      <c r="B136">
        <v>16164.175982800953</v>
      </c>
      <c r="C136">
        <v>-5.8727283690172207</v>
      </c>
      <c r="D136">
        <v>-8.267719895033423</v>
      </c>
      <c r="E136">
        <v>-6.2301549896168207E-3</v>
      </c>
    </row>
    <row r="137" spans="1:5" x14ac:dyDescent="0.4">
      <c r="A137">
        <v>-2965.4988939993464</v>
      </c>
      <c r="B137">
        <v>6555.6266181400861</v>
      </c>
      <c r="C137">
        <v>-6.1159569121033712</v>
      </c>
      <c r="D137">
        <v>-7.5580935786965568</v>
      </c>
      <c r="E137">
        <v>-6.0255161872508345E-3</v>
      </c>
    </row>
    <row r="138" spans="1:5" x14ac:dyDescent="0.4">
      <c r="A138">
        <v>-2837.8936641553837</v>
      </c>
      <c r="B138">
        <v>-3131.5866315094172</v>
      </c>
      <c r="C138">
        <v>-6.3361082484215316</v>
      </c>
      <c r="D138">
        <v>-6.8074464401182553</v>
      </c>
      <c r="E138">
        <v>-5.7912290990954907E-3</v>
      </c>
    </row>
    <row r="139" spans="1:5" x14ac:dyDescent="0.4">
      <c r="A139">
        <v>-2697.4006763635825</v>
      </c>
      <c r="B139">
        <v>-12836.397929687053</v>
      </c>
      <c r="C139">
        <v>-6.5309182070764855</v>
      </c>
      <c r="D139">
        <v>-6.0188581765024054</v>
      </c>
      <c r="E139">
        <v>-5.5256671545064751E-3</v>
      </c>
    </row>
    <row r="140" spans="1:5" x14ac:dyDescent="0.4">
      <c r="A140">
        <v>-2546.4272120007254</v>
      </c>
      <c r="B140">
        <v>-22497.741439933248</v>
      </c>
      <c r="C140">
        <v>-6.6981226171729453</v>
      </c>
      <c r="D140">
        <v>-5.1954084850523543</v>
      </c>
      <c r="E140">
        <v>-5.227203782839196E-3</v>
      </c>
    </row>
    <row r="141" spans="1:5" x14ac:dyDescent="0.4">
      <c r="A141">
        <v>-2387.3805524435766</v>
      </c>
      <c r="B141">
        <v>-32054.55132578878</v>
      </c>
      <c r="C141">
        <v>-6.8354573078157372</v>
      </c>
      <c r="D141">
        <v>-4.3401770629718897</v>
      </c>
      <c r="E141">
        <v>-4.8942124134488951E-3</v>
      </c>
    </row>
    <row r="142" spans="1:5" x14ac:dyDescent="0.4">
      <c r="A142">
        <v>-2222.6679790688904</v>
      </c>
      <c r="B142">
        <v>-41445.761750794132</v>
      </c>
      <c r="C142">
        <v>-6.9406581081096448</v>
      </c>
      <c r="D142">
        <v>-3.4562436074644722</v>
      </c>
      <c r="E142">
        <v>-4.5250664756910086E-3</v>
      </c>
    </row>
    <row r="143" spans="1:5" x14ac:dyDescent="0.4">
      <c r="A143">
        <v>-2054.6967732534486</v>
      </c>
      <c r="B143">
        <v>-50610.306878489966</v>
      </c>
      <c r="C143">
        <v>-7.011460847159416</v>
      </c>
      <c r="D143">
        <v>-2.5466878157337192</v>
      </c>
      <c r="E143">
        <v>-4.1181393989210002E-3</v>
      </c>
    </row>
    <row r="144" spans="1:5" x14ac:dyDescent="0.4">
      <c r="A144">
        <v>-1885.8742163740017</v>
      </c>
      <c r="B144">
        <v>-59487.12087241601</v>
      </c>
      <c r="C144">
        <v>-7.0456013540698414</v>
      </c>
      <c r="D144">
        <v>-1.614589384983276</v>
      </c>
      <c r="E144">
        <v>-3.6718046124940562E-3</v>
      </c>
    </row>
    <row r="145" spans="1:5" x14ac:dyDescent="0.4">
      <c r="A145">
        <v>-1718.6075898073286</v>
      </c>
      <c r="B145">
        <v>-68015.137896113622</v>
      </c>
      <c r="C145">
        <v>-7.0408154579457047</v>
      </c>
      <c r="D145">
        <v>-0.66302801241667453</v>
      </c>
      <c r="E145">
        <v>-3.1844355457660289E-3</v>
      </c>
    </row>
    <row r="146" spans="1:5" x14ac:dyDescent="0.4">
      <c r="A146">
        <v>-1555.3041749301856</v>
      </c>
      <c r="B146">
        <v>-76133.292113122239</v>
      </c>
      <c r="C146">
        <v>-6.994838987891761</v>
      </c>
      <c r="D146">
        <v>0.30491660476242544</v>
      </c>
      <c r="E146">
        <v>-2.6544056280918826E-3</v>
      </c>
    </row>
    <row r="147" spans="1:5" x14ac:dyDescent="0.4">
      <c r="A147">
        <v>-1398.3666226159239</v>
      </c>
      <c r="B147">
        <v>-83780.928150916123</v>
      </c>
      <c r="C147">
        <v>-6.9054400401536427</v>
      </c>
      <c r="D147">
        <v>1.2861662518710233</v>
      </c>
      <c r="E147">
        <v>-2.0801148327009578E-3</v>
      </c>
    </row>
    <row r="148" spans="1:5" x14ac:dyDescent="0.4">
      <c r="A148">
        <v>-1250.0941696860637</v>
      </c>
      <c r="B148">
        <v>-90902.8713221043</v>
      </c>
      <c r="C148">
        <v>-6.7708129942560653</v>
      </c>
      <c r="D148">
        <v>2.2776256650217164</v>
      </c>
      <c r="E148">
        <v>-1.4603437478328263E-3</v>
      </c>
    </row>
    <row r="149" spans="1:5" x14ac:dyDescent="0.4">
      <c r="A149">
        <v>-1112.1400564699079</v>
      </c>
      <c r="B149">
        <v>-97467.095158090524</v>
      </c>
      <c r="C149">
        <v>-6.5909348749510812</v>
      </c>
      <c r="D149">
        <v>3.2761260588687406</v>
      </c>
      <c r="E149">
        <v>-7.9553894408768144E-4</v>
      </c>
    </row>
    <row r="150" spans="1:5" x14ac:dyDescent="0.4">
      <c r="A150">
        <v>-984.84531021338262</v>
      </c>
      <c r="B150">
        <v>-103475.23326274351</v>
      </c>
      <c r="C150">
        <v>-6.3683458836079865</v>
      </c>
      <c r="D150">
        <v>4.2785416221727246</v>
      </c>
      <c r="E150">
        <v>-8.8611427584706082E-5</v>
      </c>
    </row>
    <row r="151" spans="1:5" x14ac:dyDescent="0.4">
      <c r="A151">
        <v>-868.16260414215958</v>
      </c>
      <c r="B151">
        <v>-108937.52862512076</v>
      </c>
      <c r="C151">
        <v>-6.106229969632011</v>
      </c>
      <c r="D151">
        <v>5.2817563533142646</v>
      </c>
      <c r="E151">
        <v>6.5688848418374302E-4</v>
      </c>
    </row>
    <row r="152" spans="1:5" x14ac:dyDescent="0.4">
      <c r="A152">
        <v>-761.99427080004807</v>
      </c>
      <c r="B152">
        <v>-113864.86548317023</v>
      </c>
      <c r="C152">
        <v>-5.8078076045707583</v>
      </c>
      <c r="D152">
        <v>6.2826452640480426</v>
      </c>
      <c r="E152">
        <v>1.4373602089691739E-3</v>
      </c>
    </row>
    <row r="153" spans="1:5" x14ac:dyDescent="0.4">
      <c r="A153">
        <v>-666.21235956692362</v>
      </c>
      <c r="B153">
        <v>-118268.61251795612</v>
      </c>
      <c r="C153">
        <v>-5.4763254767409073</v>
      </c>
      <c r="D153">
        <v>7.2780588129157167</v>
      </c>
      <c r="E153">
        <v>2.2491632094850944E-3</v>
      </c>
    </row>
    <row r="154" spans="1:5" x14ac:dyDescent="0.4">
      <c r="A154">
        <v>-580.68285837775511</v>
      </c>
      <c r="B154">
        <v>-122160.24427838562</v>
      </c>
      <c r="C154">
        <v>-5.1150361564551012</v>
      </c>
      <c r="D154">
        <v>8.2648413967583423</v>
      </c>
      <c r="E154">
        <v>3.0886480931341109E-3</v>
      </c>
    </row>
    <row r="155" spans="1:5" x14ac:dyDescent="0.4">
      <c r="A155">
        <v>-505.27175516751504</v>
      </c>
      <c r="B155">
        <v>-125551.23531336532</v>
      </c>
      <c r="C155">
        <v>-4.727192214026033</v>
      </c>
      <c r="D155">
        <v>9.2398374124163354</v>
      </c>
      <c r="E155">
        <v>3.9521654673177198E-3</v>
      </c>
    </row>
    <row r="156" spans="1:5" x14ac:dyDescent="0.4">
      <c r="A156">
        <v>-439.84503787115136</v>
      </c>
      <c r="B156">
        <v>-128453.06017180113</v>
      </c>
      <c r="C156">
        <v>-4.3160462197663456</v>
      </c>
      <c r="D156">
        <v>10.199891256730794</v>
      </c>
      <c r="E156">
        <v>4.8360659394382499E-3</v>
      </c>
    </row>
    <row r="157" spans="1:5" x14ac:dyDescent="0.4">
      <c r="A157">
        <v>-384.26869442362477</v>
      </c>
      <c r="B157">
        <v>-130877.19340260082</v>
      </c>
      <c r="C157">
        <v>-3.8848507439887499</v>
      </c>
      <c r="D157">
        <v>11.14184732654256</v>
      </c>
      <c r="E157">
        <v>5.7367001168978915E-3</v>
      </c>
    </row>
    <row r="158" spans="1:5" x14ac:dyDescent="0.4">
      <c r="A158">
        <v>-338.40871275991412</v>
      </c>
      <c r="B158">
        <v>-132835.10955467101</v>
      </c>
      <c r="C158">
        <v>-3.4368583570058711</v>
      </c>
      <c r="D158">
        <v>12.062550018692562</v>
      </c>
      <c r="E158">
        <v>6.6504186070986682E-3</v>
      </c>
    </row>
    <row r="159" spans="1:5" x14ac:dyDescent="0.4">
      <c r="A159">
        <v>-302.13108081496193</v>
      </c>
      <c r="B159">
        <v>-134338.28317691723</v>
      </c>
      <c r="C159">
        <v>-2.975321629130395</v>
      </c>
      <c r="D159">
        <v>12.95884373002157</v>
      </c>
      <c r="E159">
        <v>7.5735720174426313E-3</v>
      </c>
    </row>
    <row r="160" spans="1:5" x14ac:dyDescent="0.4">
      <c r="A160">
        <v>-275.30178652374707</v>
      </c>
      <c r="B160">
        <v>-135398.18881824694</v>
      </c>
      <c r="C160">
        <v>-2.5034931306750146</v>
      </c>
      <c r="D160">
        <v>13.827572857370512</v>
      </c>
      <c r="E160">
        <v>8.5025109553319711E-3</v>
      </c>
    </row>
    <row r="161" spans="1:5" x14ac:dyDescent="0.4">
      <c r="A161">
        <v>-257.78681782122203</v>
      </c>
      <c r="B161">
        <v>-136026.30102756701</v>
      </c>
      <c r="C161">
        <v>-2.0246254319523693</v>
      </c>
      <c r="D161">
        <v>14.665581797580131</v>
      </c>
      <c r="E161">
        <v>9.4335860281688499E-3</v>
      </c>
    </row>
    <row r="162" spans="1:5" x14ac:dyDescent="0.4">
      <c r="A162">
        <v>-249.45216264235023</v>
      </c>
      <c r="B162">
        <v>-136234.09435378329</v>
      </c>
      <c r="C162">
        <v>-1.5419711032751202</v>
      </c>
      <c r="D162">
        <v>15.469714947491354</v>
      </c>
      <c r="E162">
        <v>1.0363147843355042E-2</v>
      </c>
    </row>
    <row r="163" spans="1:5" x14ac:dyDescent="0.4">
      <c r="A163">
        <v>-250.15261217324314</v>
      </c>
      <c r="B163">
        <v>-136033.60559155783</v>
      </c>
      <c r="C163">
        <v>-1.058773012811951</v>
      </c>
      <c r="D163">
        <v>16.236860441995447</v>
      </c>
      <c r="E163">
        <v>1.1287518427030935E-2</v>
      </c>
    </row>
    <row r="164" spans="1:5" x14ac:dyDescent="0.4">
      <c r="A164">
        <v>-259.61258982435356</v>
      </c>
      <c r="B164">
        <v>-135443.31008860358</v>
      </c>
      <c r="C164">
        <v>-0.5781270453879479</v>
      </c>
      <c r="D164">
        <v>16.964422148527518</v>
      </c>
      <c r="E164">
        <v>1.220273716002257E-2</v>
      </c>
    </row>
    <row r="165" spans="1:5" x14ac:dyDescent="0.4">
      <c r="A165">
        <v>-277.20035439029289</v>
      </c>
      <c r="B165">
        <v>-134499.06419823304</v>
      </c>
      <c r="C165">
        <v>-0.10268588395019407</v>
      </c>
      <c r="D165">
        <v>17.651215518820109</v>
      </c>
      <c r="E165">
        <v>1.3104137725641452E-2</v>
      </c>
    </row>
    <row r="166" spans="1:5" x14ac:dyDescent="0.4">
      <c r="A166">
        <v>-302.18445551210334</v>
      </c>
      <c r="B166">
        <v>-133241.17997242496</v>
      </c>
      <c r="C166">
        <v>0.36501069794416452</v>
      </c>
      <c r="D166">
        <v>18.296422349329902</v>
      </c>
      <c r="E166">
        <v>1.3986866269840109E-2</v>
      </c>
    </row>
    <row r="167" spans="1:5" x14ac:dyDescent="0.4">
      <c r="A167">
        <v>-333.81660053036921</v>
      </c>
      <c r="B167">
        <v>-131710.1267819599</v>
      </c>
      <c r="C167">
        <v>0.82242985526293566</v>
      </c>
      <c r="D167">
        <v>18.899255820872099</v>
      </c>
      <c r="E167">
        <v>1.4846049597889488E-2</v>
      </c>
    </row>
    <row r="168" spans="1:5" x14ac:dyDescent="0.4">
      <c r="A168">
        <v>-371.3449473971059</v>
      </c>
      <c r="B168">
        <v>-129946.39820738928</v>
      </c>
      <c r="C168">
        <v>1.2670402749392338</v>
      </c>
      <c r="D168">
        <v>19.458935779132489</v>
      </c>
      <c r="E168">
        <v>1.5676810638685562E-2</v>
      </c>
    </row>
    <row r="169" spans="1:5" x14ac:dyDescent="0.4">
      <c r="A169">
        <v>-414.01765406430513</v>
      </c>
      <c r="B169">
        <v>-127990.48782926615</v>
      </c>
      <c r="C169">
        <v>1.6963106439059921</v>
      </c>
      <c r="D169">
        <v>19.974682069796557</v>
      </c>
      <c r="E169">
        <v>1.6474272321124001E-2</v>
      </c>
    </row>
    <row r="170" spans="1:5" x14ac:dyDescent="0.4">
      <c r="A170">
        <v>-461.08287848396958</v>
      </c>
      <c r="B170">
        <v>-125882.8892281414</v>
      </c>
      <c r="C170">
        <v>2.107709649096325</v>
      </c>
      <c r="D170">
        <v>20.445714538549794</v>
      </c>
      <c r="E170">
        <v>1.7233557574100528E-2</v>
      </c>
    </row>
    <row r="171" spans="1:5" x14ac:dyDescent="0.4">
      <c r="A171">
        <v>-511.78877860812008</v>
      </c>
      <c r="B171">
        <v>-123664.09598456841</v>
      </c>
      <c r="C171">
        <v>2.4987059774433007</v>
      </c>
      <c r="D171">
        <v>20.871253031077913</v>
      </c>
      <c r="E171">
        <v>1.7949789326510979E-2</v>
      </c>
    </row>
    <row r="172" spans="1:5" x14ac:dyDescent="0.4">
      <c r="A172">
        <v>-565.38351238873111</v>
      </c>
      <c r="B172">
        <v>-121374.60167909818</v>
      </c>
      <c r="C172">
        <v>2.8667683158799804</v>
      </c>
      <c r="D172">
        <v>21.250517393066204</v>
      </c>
      <c r="E172">
        <v>1.8618090507251023E-2</v>
      </c>
    </row>
    <row r="173" spans="1:5" x14ac:dyDescent="0.4">
      <c r="A173">
        <v>-621.11523777784441</v>
      </c>
      <c r="B173">
        <v>-119054.89989228384</v>
      </c>
      <c r="C173">
        <v>3.2093653513393363</v>
      </c>
      <c r="D173">
        <v>21.582727470200822</v>
      </c>
      <c r="E173">
        <v>1.9233584045216412E-2</v>
      </c>
    </row>
    <row r="174" spans="1:5" x14ac:dyDescent="0.4">
      <c r="A174">
        <v>-678.2321127274372</v>
      </c>
      <c r="B174">
        <v>-116745.484204676</v>
      </c>
      <c r="C174">
        <v>3.5239657707544474</v>
      </c>
      <c r="D174">
        <v>21.867103108166702</v>
      </c>
      <c r="E174">
        <v>1.9791392869303204E-2</v>
      </c>
    </row>
    <row r="175" spans="1:5" x14ac:dyDescent="0.4">
      <c r="A175">
        <v>-735.98229518951302</v>
      </c>
      <c r="B175">
        <v>-114486.84819682816</v>
      </c>
      <c r="C175">
        <v>3.8080382610583712</v>
      </c>
      <c r="D175">
        <v>22.102864152649801</v>
      </c>
      <c r="E175">
        <v>2.028663990840654E-2</v>
      </c>
    </row>
    <row r="176" spans="1:5" x14ac:dyDescent="0.4">
      <c r="A176">
        <v>-793.61394311609092</v>
      </c>
      <c r="B176">
        <v>-112319.48544929177</v>
      </c>
      <c r="C176">
        <v>4.0590515091841404</v>
      </c>
      <c r="D176">
        <v>22.289230449335591</v>
      </c>
      <c r="E176">
        <v>2.0714448091422588E-2</v>
      </c>
    </row>
    <row r="177" spans="1:5" x14ac:dyDescent="0.4">
      <c r="A177">
        <v>-850.37521445917628</v>
      </c>
      <c r="B177">
        <v>-110283.88954261848</v>
      </c>
      <c r="C177">
        <v>4.2744742020648374</v>
      </c>
      <c r="D177">
        <v>22.425421843909561</v>
      </c>
      <c r="E177">
        <v>2.1069940347247185E-2</v>
      </c>
    </row>
    <row r="178" spans="1:5" x14ac:dyDescent="0.4">
      <c r="A178">
        <v>-905.51426717076083</v>
      </c>
      <c r="B178">
        <v>-108420.5540573613</v>
      </c>
      <c r="C178">
        <v>4.4517750266335021</v>
      </c>
      <c r="D178">
        <v>22.510658182057355</v>
      </c>
      <c r="E178">
        <v>2.1348239604776026E-2</v>
      </c>
    </row>
    <row r="179" spans="1:5" x14ac:dyDescent="0.4">
      <c r="A179">
        <v>-958.27925920284997</v>
      </c>
      <c r="B179">
        <v>-106769.97257407173</v>
      </c>
      <c r="C179">
        <v>4.58842266982316</v>
      </c>
      <c r="D179">
        <v>22.544159309464575</v>
      </c>
      <c r="E179">
        <v>2.1544468792904697E-2</v>
      </c>
    </row>
    <row r="180" spans="1:5" x14ac:dyDescent="0.4">
      <c r="A180">
        <v>-1007.9183485074627</v>
      </c>
      <c r="B180">
        <v>-105372.63867330211</v>
      </c>
      <c r="C180">
        <v>4.6818858185668546</v>
      </c>
      <c r="D180">
        <v>22.52514507181688</v>
      </c>
      <c r="E180">
        <v>2.1653750840529062E-2</v>
      </c>
    </row>
    <row r="181" spans="1:5" x14ac:dyDescent="0.4">
      <c r="A181">
        <v>-1053.8393458878254</v>
      </c>
      <c r="B181">
        <v>-104258.67667429947</v>
      </c>
      <c r="C181">
        <v>4.730368661083741</v>
      </c>
      <c r="D181">
        <v>22.453207868473029</v>
      </c>
      <c r="E181">
        <v>2.1672657431419717E-2</v>
      </c>
    </row>
  </sheetData>
  <phoneticPr fontId="1" type="noConversion"/>
  <pageMargins left="0.7" right="0.7" top="0.75" bottom="0.75" header="0.3" footer="0.3"/>
  <pageSetup paperSize="9" orientation="portrait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851B7F-CC88-4BBE-8A88-9C3554A39891}">
  <dimension ref="A1:E181"/>
  <sheetViews>
    <sheetView workbookViewId="0">
      <selection activeCell="G22" sqref="G22"/>
    </sheetView>
  </sheetViews>
  <sheetFormatPr defaultRowHeight="13.9" x14ac:dyDescent="0.4"/>
  <sheetData>
    <row r="1" spans="1:5" x14ac:dyDescent="0.4">
      <c r="A1" s="18" t="s">
        <v>41</v>
      </c>
      <c r="B1" s="18" t="s">
        <v>42</v>
      </c>
      <c r="C1" s="18" t="s">
        <v>43</v>
      </c>
      <c r="D1" s="18" t="s">
        <v>51</v>
      </c>
      <c r="E1" s="18" t="s">
        <v>44</v>
      </c>
    </row>
    <row r="2" spans="1:5" x14ac:dyDescent="0.4">
      <c r="A2">
        <v>17563.646861399004</v>
      </c>
      <c r="B2">
        <v>213183.87502324063</v>
      </c>
      <c r="C2">
        <v>37.37968599338501</v>
      </c>
      <c r="D2">
        <v>100.33522560846701</v>
      </c>
      <c r="E2">
        <v>0.14911237356047063</v>
      </c>
    </row>
    <row r="3" spans="1:5" x14ac:dyDescent="0.4">
      <c r="A3">
        <v>17527.870355178617</v>
      </c>
      <c r="B3">
        <v>213624.42599509927</v>
      </c>
      <c r="C3">
        <v>37.365902104676415</v>
      </c>
      <c r="D3">
        <v>100.27743766641461</v>
      </c>
      <c r="E3">
        <v>0.14915934373389106</v>
      </c>
    </row>
    <row r="4" spans="1:5" x14ac:dyDescent="0.4">
      <c r="A4">
        <v>17490.657431341191</v>
      </c>
      <c r="B4">
        <v>214084.79732302198</v>
      </c>
      <c r="C4">
        <v>37.350932727436216</v>
      </c>
      <c r="D4">
        <v>100.21811134824829</v>
      </c>
      <c r="E4">
        <v>0.14921002679452824</v>
      </c>
    </row>
    <row r="5" spans="1:5" x14ac:dyDescent="0.4">
      <c r="A5">
        <v>17452.025023723458</v>
      </c>
      <c r="B5">
        <v>214564.79140197183</v>
      </c>
      <c r="C5">
        <v>37.334782028660044</v>
      </c>
      <c r="D5">
        <v>100.15727710077789</v>
      </c>
      <c r="E5">
        <v>0.14926440510577582</v>
      </c>
    </row>
    <row r="6" spans="1:5" x14ac:dyDescent="0.4">
      <c r="A6">
        <v>17411.990066162216</v>
      </c>
      <c r="B6">
        <v>215064.2106269119</v>
      </c>
      <c r="C6">
        <v>37.317454175343379</v>
      </c>
      <c r="D6">
        <v>100.0949653708131</v>
      </c>
      <c r="E6">
        <v>0.14932246103102734</v>
      </c>
    </row>
    <row r="7" spans="1:5" x14ac:dyDescent="0.4">
      <c r="A7">
        <v>17370.569492494182</v>
      </c>
      <c r="B7">
        <v>215582.85739280525</v>
      </c>
      <c r="C7">
        <v>37.298953334481773</v>
      </c>
      <c r="D7">
        <v>100.03120660516375</v>
      </c>
      <c r="E7">
        <v>0.14938417693367617</v>
      </c>
    </row>
    <row r="8" spans="1:5" x14ac:dyDescent="0.4">
      <c r="A8">
        <v>17327.78023655614</v>
      </c>
      <c r="B8">
        <v>216120.53409461459</v>
      </c>
      <c r="C8">
        <v>37.279283673070715</v>
      </c>
      <c r="D8">
        <v>99.966031250639531</v>
      </c>
      <c r="E8">
        <v>0.1494495351771159</v>
      </c>
    </row>
    <row r="9" spans="1:5" x14ac:dyDescent="0.4">
      <c r="A9">
        <v>17283.63923218484</v>
      </c>
      <c r="B9">
        <v>216677.04312730292</v>
      </c>
      <c r="C9">
        <v>37.258449358105786</v>
      </c>
      <c r="D9">
        <v>99.899469754050344</v>
      </c>
      <c r="E9">
        <v>0.14951851812474001</v>
      </c>
    </row>
    <row r="10" spans="1:5" x14ac:dyDescent="0.4">
      <c r="A10">
        <v>17238.163413217022</v>
      </c>
      <c r="B10">
        <v>217252.18688583336</v>
      </c>
      <c r="C10">
        <v>37.236454556582487</v>
      </c>
      <c r="D10">
        <v>99.831552562205744</v>
      </c>
      <c r="E10">
        <v>0.149591108139942</v>
      </c>
    </row>
    <row r="11" spans="1:5" x14ac:dyDescent="0.4">
      <c r="A11">
        <v>17191.369713489461</v>
      </c>
      <c r="B11">
        <v>217845.76776516906</v>
      </c>
      <c r="C11">
        <v>37.213303435496393</v>
      </c>
      <c r="D11">
        <v>99.762310121915647</v>
      </c>
      <c r="E11">
        <v>0.14966728758611536</v>
      </c>
    </row>
    <row r="12" spans="1:5" x14ac:dyDescent="0.4">
      <c r="A12">
        <v>17143.275066838898</v>
      </c>
      <c r="B12">
        <v>218457.58816027263</v>
      </c>
      <c r="C12">
        <v>37.189000161842969</v>
      </c>
      <c r="D12">
        <v>99.691772879989827</v>
      </c>
      <c r="E12">
        <v>0.14974703882665372</v>
      </c>
    </row>
    <row r="13" spans="1:5" x14ac:dyDescent="0.4">
      <c r="A13">
        <v>17093.896407102122</v>
      </c>
      <c r="B13">
        <v>219087.45046610705</v>
      </c>
      <c r="C13">
        <v>37.163548902617819</v>
      </c>
      <c r="D13">
        <v>99.619971283238073</v>
      </c>
      <c r="E13">
        <v>0.14983034422495051</v>
      </c>
    </row>
    <row r="14" spans="1:5" x14ac:dyDescent="0.4">
      <c r="A14">
        <v>17043.250668115863</v>
      </c>
      <c r="B14">
        <v>219735.15707763561</v>
      </c>
      <c r="C14">
        <v>37.136953824816423</v>
      </c>
      <c r="D14">
        <v>99.546935778469987</v>
      </c>
      <c r="E14">
        <v>0.14991718614439919</v>
      </c>
    </row>
    <row r="15" spans="1:5" x14ac:dyDescent="0.4">
      <c r="A15">
        <v>16991.354783716888</v>
      </c>
      <c r="B15">
        <v>220400.51038982108</v>
      </c>
      <c r="C15">
        <v>37.109219095434312</v>
      </c>
      <c r="D15">
        <v>99.472696812495528</v>
      </c>
      <c r="E15">
        <v>0.15000754694839322</v>
      </c>
    </row>
    <row r="16" spans="1:5" x14ac:dyDescent="0.4">
      <c r="A16">
        <v>16938.225687741946</v>
      </c>
      <c r="B16">
        <v>221083.31279762639</v>
      </c>
      <c r="C16">
        <v>37.080348881467046</v>
      </c>
      <c r="D16">
        <v>99.397284832124285</v>
      </c>
      <c r="E16">
        <v>0.15010140900032626</v>
      </c>
    </row>
    <row r="17" spans="1:5" x14ac:dyDescent="0.4">
      <c r="A17">
        <v>16883.880314027807</v>
      </c>
      <c r="B17">
        <v>221783.36669601465</v>
      </c>
      <c r="C17">
        <v>37.050347349910162</v>
      </c>
      <c r="D17">
        <v>99.320730284166174</v>
      </c>
      <c r="E17">
        <v>0.1501987546635917</v>
      </c>
    </row>
    <row r="18" spans="1:5" x14ac:dyDescent="0.4">
      <c r="A18">
        <v>16828.33559641122</v>
      </c>
      <c r="B18">
        <v>222500.47447994872</v>
      </c>
      <c r="C18">
        <v>37.019218667759155</v>
      </c>
      <c r="D18">
        <v>99.243063615430884</v>
      </c>
      <c r="E18">
        <v>0.15029956630158306</v>
      </c>
    </row>
    <row r="19" spans="1:5" x14ac:dyDescent="0.4">
      <c r="A19">
        <v>16771.608468728933</v>
      </c>
      <c r="B19">
        <v>223234.4385443916</v>
      </c>
      <c r="C19">
        <v>36.986967002009607</v>
      </c>
      <c r="D19">
        <v>99.164315272728203</v>
      </c>
      <c r="E19">
        <v>0.15040382627769391</v>
      </c>
    </row>
    <row r="20" spans="1:5" x14ac:dyDescent="0.4">
      <c r="A20">
        <v>16713.715864817732</v>
      </c>
      <c r="B20">
        <v>223985.06128430631</v>
      </c>
      <c r="C20">
        <v>36.953596519656976</v>
      </c>
      <c r="D20">
        <v>99.084515702867918</v>
      </c>
      <c r="E20">
        <v>0.15051151695531775</v>
      </c>
    </row>
    <row r="21" spans="1:5" x14ac:dyDescent="0.4">
      <c r="A21">
        <v>16654.674718514343</v>
      </c>
      <c r="B21">
        <v>224752.14509465583</v>
      </c>
      <c r="C21">
        <v>36.919111387696873</v>
      </c>
      <c r="D21">
        <v>99.00369535265969</v>
      </c>
      <c r="E21">
        <v>0.15062262069784799</v>
      </c>
    </row>
    <row r="22" spans="1:5" x14ac:dyDescent="0.4">
      <c r="A22">
        <v>16594.50196365553</v>
      </c>
      <c r="B22">
        <v>225535.49237040302</v>
      </c>
      <c r="C22">
        <v>36.88351577312477</v>
      </c>
      <c r="D22">
        <v>98.921884668913464</v>
      </c>
      <c r="E22">
        <v>0.15073711986867816</v>
      </c>
    </row>
    <row r="23" spans="1:5" x14ac:dyDescent="0.4">
      <c r="A23">
        <v>16533.214534078066</v>
      </c>
      <c r="B23">
        <v>226334.90550651099</v>
      </c>
      <c r="C23">
        <v>36.846813842936221</v>
      </c>
      <c r="D23">
        <v>98.839114098438785</v>
      </c>
      <c r="E23">
        <v>0.15085499683120196</v>
      </c>
    </row>
    <row r="24" spans="1:5" x14ac:dyDescent="0.4">
      <c r="A24">
        <v>16470.829363618705</v>
      </c>
      <c r="B24">
        <v>227150.18689794265</v>
      </c>
      <c r="C24">
        <v>36.809009764126763</v>
      </c>
      <c r="D24">
        <v>98.75541408804564</v>
      </c>
      <c r="E24">
        <v>0.15097623394881263</v>
      </c>
    </row>
    <row r="25" spans="1:5" x14ac:dyDescent="0.4">
      <c r="A25">
        <v>16407.363386114179</v>
      </c>
      <c r="B25">
        <v>227981.13893966094</v>
      </c>
      <c r="C25">
        <v>36.770107703691941</v>
      </c>
      <c r="D25">
        <v>98.670815084543676</v>
      </c>
      <c r="E25">
        <v>0.15110081358490376</v>
      </c>
    </row>
    <row r="26" spans="1:5" x14ac:dyDescent="0.4">
      <c r="A26">
        <v>16342.833535401272</v>
      </c>
      <c r="B26">
        <v>228827.56402662903</v>
      </c>
      <c r="C26">
        <v>36.730111828627273</v>
      </c>
      <c r="D26">
        <v>98.585347534742695</v>
      </c>
      <c r="E26">
        <v>0.15122871810286892</v>
      </c>
    </row>
    <row r="27" spans="1:5" x14ac:dyDescent="0.4">
      <c r="A27">
        <v>16277.256745316747</v>
      </c>
      <c r="B27">
        <v>229689.26455380968</v>
      </c>
      <c r="C27">
        <v>36.689026305928259</v>
      </c>
      <c r="D27">
        <v>98.499041885452371</v>
      </c>
      <c r="E27">
        <v>0.15135992986610161</v>
      </c>
    </row>
    <row r="28" spans="1:5" x14ac:dyDescent="0.4">
      <c r="A28">
        <v>16210.649949697325</v>
      </c>
      <c r="B28">
        <v>230566.04291616569</v>
      </c>
      <c r="C28">
        <v>36.646855302590474</v>
      </c>
      <c r="D28">
        <v>98.411928583482592</v>
      </c>
      <c r="E28">
        <v>0.15149443123799533</v>
      </c>
    </row>
    <row r="29" spans="1:5" x14ac:dyDescent="0.4">
      <c r="A29">
        <v>16143.030082379795</v>
      </c>
      <c r="B29">
        <v>231457.7015086606</v>
      </c>
      <c r="C29">
        <v>36.603602985609434</v>
      </c>
      <c r="D29">
        <v>98.324038075643088</v>
      </c>
      <c r="E29">
        <v>0.15163220458194349</v>
      </c>
    </row>
    <row r="30" spans="1:5" x14ac:dyDescent="0.4">
      <c r="A30">
        <v>16074.414077200901</v>
      </c>
      <c r="B30">
        <v>232364.04272625694</v>
      </c>
      <c r="C30">
        <v>36.559273521980657</v>
      </c>
      <c r="D30">
        <v>98.235400808743591</v>
      </c>
      <c r="E30">
        <v>0.15177323226133971</v>
      </c>
    </row>
    <row r="31" spans="1:5" x14ac:dyDescent="0.4">
      <c r="A31">
        <v>16004.818867997417</v>
      </c>
      <c r="B31">
        <v>233284.8689639178</v>
      </c>
      <c r="C31">
        <v>36.513871078699722</v>
      </c>
      <c r="D31">
        <v>98.146047229593961</v>
      </c>
      <c r="E31">
        <v>0.1519174966395774</v>
      </c>
    </row>
    <row r="32" spans="1:5" x14ac:dyDescent="0.4">
      <c r="A32">
        <v>15934.261388606066</v>
      </c>
      <c r="B32">
        <v>234219.98261660585</v>
      </c>
      <c r="C32">
        <v>36.467399822762097</v>
      </c>
      <c r="D32">
        <v>98.056007785003771</v>
      </c>
      <c r="E32">
        <v>0.1520649800800502</v>
      </c>
    </row>
    <row r="33" spans="1:5" x14ac:dyDescent="0.4">
      <c r="A33">
        <v>15862.758572863639</v>
      </c>
      <c r="B33">
        <v>235169.18607928485</v>
      </c>
      <c r="C33">
        <v>36.419863921163341</v>
      </c>
      <c r="D33">
        <v>97.965312921783038</v>
      </c>
      <c r="E33">
        <v>0.15221566494615146</v>
      </c>
    </row>
    <row r="34" spans="1:5" x14ac:dyDescent="0.4">
      <c r="A34">
        <v>15790.327354606887</v>
      </c>
      <c r="B34">
        <v>236132.28174691705</v>
      </c>
      <c r="C34">
        <v>36.371267540899012</v>
      </c>
      <c r="D34">
        <v>97.873993086741336</v>
      </c>
      <c r="E34">
        <v>0.15236953360127478</v>
      </c>
    </row>
    <row r="35" spans="1:5" x14ac:dyDescent="0.4">
      <c r="A35">
        <v>15716.984667672541</v>
      </c>
      <c r="B35">
        <v>237109.07201446558</v>
      </c>
      <c r="C35">
        <v>36.3216148489646</v>
      </c>
      <c r="D35">
        <v>97.782078726688496</v>
      </c>
      <c r="E35">
        <v>0.15252656840881368</v>
      </c>
    </row>
    <row r="36" spans="1:5" x14ac:dyDescent="0.4">
      <c r="A36">
        <v>15642.747445897396</v>
      </c>
      <c r="B36">
        <v>238099.35927689349</v>
      </c>
      <c r="C36">
        <v>36.270910012355671</v>
      </c>
      <c r="D36">
        <v>97.689600288434278</v>
      </c>
      <c r="E36">
        <v>0.15268675173216162</v>
      </c>
    </row>
    <row r="37" spans="1:5" x14ac:dyDescent="0.4">
      <c r="A37">
        <v>15567.632623118176</v>
      </c>
      <c r="B37">
        <v>239102.94592916386</v>
      </c>
      <c r="C37">
        <v>36.219157198067755</v>
      </c>
      <c r="D37">
        <v>97.59658821878854</v>
      </c>
      <c r="E37">
        <v>0.15285006593471215</v>
      </c>
    </row>
    <row r="38" spans="1:5" x14ac:dyDescent="0.4">
      <c r="A38">
        <v>15491.657133171664</v>
      </c>
      <c r="B38">
        <v>240119.63436623948</v>
      </c>
      <c r="C38">
        <v>36.166360573096341</v>
      </c>
      <c r="D38">
        <v>97.503072964560829</v>
      </c>
      <c r="E38">
        <v>0.1530164933798587</v>
      </c>
    </row>
    <row r="39" spans="1:5" x14ac:dyDescent="0.4">
      <c r="A39">
        <v>15414.83790989459</v>
      </c>
      <c r="B39">
        <v>241149.22698308353</v>
      </c>
      <c r="C39">
        <v>36.112524304437017</v>
      </c>
      <c r="D39">
        <v>97.409084972561118</v>
      </c>
      <c r="E39">
        <v>0.15318601643099491</v>
      </c>
    </row>
    <row r="40" spans="1:5" x14ac:dyDescent="0.4">
      <c r="A40">
        <v>15337.191887123739</v>
      </c>
      <c r="B40">
        <v>242191.52617465876</v>
      </c>
      <c r="C40">
        <v>36.057652559085255</v>
      </c>
      <c r="D40">
        <v>97.314654689599095</v>
      </c>
      <c r="E40">
        <v>0.15335861745151411</v>
      </c>
    </row>
    <row r="41" spans="1:5" x14ac:dyDescent="0.4">
      <c r="A41">
        <v>15258.73599869586</v>
      </c>
      <c r="B41">
        <v>243246.33433592838</v>
      </c>
      <c r="C41">
        <v>36.001749504036631</v>
      </c>
      <c r="D41">
        <v>97.21981256248452</v>
      </c>
      <c r="E41">
        <v>0.15353427880480996</v>
      </c>
    </row>
    <row r="42" spans="1:5" x14ac:dyDescent="0.4">
      <c r="A42">
        <v>15179.487178447707</v>
      </c>
      <c r="B42">
        <v>244313.45386185523</v>
      </c>
      <c r="C42">
        <v>35.944819306286675</v>
      </c>
      <c r="D42">
        <v>97.124589038027196</v>
      </c>
      <c r="E42">
        <v>0.15371298285427584</v>
      </c>
    </row>
    <row r="43" spans="1:5" x14ac:dyDescent="0.4">
      <c r="A43">
        <v>15099.462360216032</v>
      </c>
      <c r="B43">
        <v>245392.68714740203</v>
      </c>
      <c r="C43">
        <v>35.886866132830903</v>
      </c>
      <c r="D43">
        <v>97.029014563036881</v>
      </c>
      <c r="E43">
        <v>0.15389471196330531</v>
      </c>
    </row>
    <row r="44" spans="1:5" x14ac:dyDescent="0.4">
      <c r="A44">
        <v>15018.678477837588</v>
      </c>
      <c r="B44">
        <v>246483.83658753231</v>
      </c>
      <c r="C44">
        <v>35.827894150664839</v>
      </c>
      <c r="D44">
        <v>96.933119584323279</v>
      </c>
      <c r="E44">
        <v>0.15407944849529195</v>
      </c>
    </row>
    <row r="45" spans="1:5" x14ac:dyDescent="0.4">
      <c r="A45">
        <v>14937.152465149156</v>
      </c>
      <c r="B45">
        <v>247586.70457720855</v>
      </c>
      <c r="C45">
        <v>35.767907526784057</v>
      </c>
      <c r="D45">
        <v>96.836934548696206</v>
      </c>
      <c r="E45">
        <v>0.15426717481362914</v>
      </c>
    </row>
    <row r="46" spans="1:5" x14ac:dyDescent="0.4">
      <c r="A46">
        <v>14854.901255987465</v>
      </c>
      <c r="B46">
        <v>248701.09351139399</v>
      </c>
      <c r="C46">
        <v>35.706910428184038</v>
      </c>
      <c r="D46">
        <v>96.740489902965379</v>
      </c>
      <c r="E46">
        <v>0.15445787328171048</v>
      </c>
    </row>
    <row r="47" spans="1:5" x14ac:dyDescent="0.4">
      <c r="A47">
        <v>14771.941784189299</v>
      </c>
      <c r="B47">
        <v>249826.80578505134</v>
      </c>
      <c r="C47">
        <v>35.644907021860348</v>
      </c>
      <c r="D47">
        <v>96.643816093940714</v>
      </c>
      <c r="E47">
        <v>0.15465152626292952</v>
      </c>
    </row>
    <row r="48" spans="1:5" x14ac:dyDescent="0.4">
      <c r="A48">
        <v>14688.29111926798</v>
      </c>
      <c r="B48">
        <v>250963.63752679137</v>
      </c>
      <c r="C48">
        <v>35.581901679290134</v>
      </c>
      <c r="D48">
        <v>96.546944055704131</v>
      </c>
      <c r="E48">
        <v>0.15484811584197136</v>
      </c>
    </row>
    <row r="49" spans="1:5" x14ac:dyDescent="0.4">
      <c r="A49">
        <v>14603.966873443191</v>
      </c>
      <c r="B49">
        <v>252111.35979981301</v>
      </c>
      <c r="C49">
        <v>35.517899589877146</v>
      </c>
      <c r="D49">
        <v>96.449906671427172</v>
      </c>
      <c r="E49">
        <v>0.15504762298868813</v>
      </c>
    </row>
    <row r="50" spans="1:5" x14ac:dyDescent="0.4">
      <c r="A50">
        <v>14518.986794611203</v>
      </c>
      <c r="B50">
        <v>253269.73740096323</v>
      </c>
      <c r="C50">
        <v>35.452906147506823</v>
      </c>
      <c r="D50">
        <v>96.352737311553526</v>
      </c>
      <c r="E50">
        <v>0.15525002839422369</v>
      </c>
    </row>
    <row r="51" spans="1:5" x14ac:dyDescent="0.4">
      <c r="A51">
        <v>14433.369942581545</v>
      </c>
      <c r="B51">
        <v>254438.51176761196</v>
      </c>
      <c r="C51">
        <v>35.386929602359032</v>
      </c>
      <c r="D51">
        <v>96.255468436188551</v>
      </c>
      <c r="E51">
        <v>0.15545530404622371</v>
      </c>
    </row>
    <row r="52" spans="1:5" x14ac:dyDescent="0.4">
      <c r="A52">
        <v>14347.140721445081</v>
      </c>
      <c r="B52">
        <v>255617.32920659523</v>
      </c>
      <c r="C52">
        <v>35.319989837715092</v>
      </c>
      <c r="D52">
        <v>96.158128799619732</v>
      </c>
      <c r="E52">
        <v>0.15566338649908931</v>
      </c>
    </row>
    <row r="53" spans="1:5" x14ac:dyDescent="0.4">
      <c r="A53">
        <v>14260.325283789954</v>
      </c>
      <c r="B53">
        <v>256805.80504210171</v>
      </c>
      <c r="C53">
        <v>35.252110530280682</v>
      </c>
      <c r="D53">
        <v>96.06074595537865</v>
      </c>
      <c r="E53">
        <v>0.15587420081844014</v>
      </c>
    </row>
    <row r="54" spans="1:5" x14ac:dyDescent="0.4">
      <c r="A54">
        <v>14172.950079117203</v>
      </c>
      <c r="B54">
        <v>258003.54949507932</v>
      </c>
      <c r="C54">
        <v>35.183315986430408</v>
      </c>
      <c r="D54">
        <v>95.963347262284756</v>
      </c>
      <c r="E54">
        <v>0.1560876702175403</v>
      </c>
    </row>
    <row r="55" spans="1:5" x14ac:dyDescent="0.4">
      <c r="A55">
        <v>14085.041606998977</v>
      </c>
      <c r="B55">
        <v>259210.1719338221</v>
      </c>
      <c r="C55">
        <v>35.113630617975296</v>
      </c>
      <c r="D55">
        <v>95.865960046595831</v>
      </c>
      <c r="E55">
        <v>0.15630371760137765</v>
      </c>
    </row>
    <row r="56" spans="1:5" x14ac:dyDescent="0.4">
      <c r="A56">
        <v>13996.626367007477</v>
      </c>
      <c r="B56">
        <v>260425.28172662473</v>
      </c>
      <c r="C56">
        <v>35.043078836726373</v>
      </c>
      <c r="D56">
        <v>95.768611634569169</v>
      </c>
      <c r="E56">
        <v>0.15652226587494017</v>
      </c>
    </row>
    <row r="57" spans="1:5" x14ac:dyDescent="0.4">
      <c r="A57">
        <v>13907.730858714865</v>
      </c>
      <c r="B57">
        <v>261648.48824178154</v>
      </c>
      <c r="C57">
        <v>34.971685054494571</v>
      </c>
      <c r="D57">
        <v>95.671329352462465</v>
      </c>
      <c r="E57">
        <v>0.15674323794321587</v>
      </c>
    </row>
    <row r="58" spans="1:5" x14ac:dyDescent="0.4">
      <c r="A58">
        <v>13818.381581693313</v>
      </c>
      <c r="B58">
        <v>262879.40084758727</v>
      </c>
      <c r="C58">
        <v>34.899473683090967</v>
      </c>
      <c r="D58">
        <v>95.574140526533284</v>
      </c>
      <c r="E58">
        <v>0.15696655671119267</v>
      </c>
    </row>
    <row r="59" spans="1:5" x14ac:dyDescent="0.4">
      <c r="A59">
        <v>13728.605035515</v>
      </c>
      <c r="B59">
        <v>264117.62891233631</v>
      </c>
      <c r="C59">
        <v>34.826469134326558</v>
      </c>
      <c r="D59">
        <v>95.477072483039052</v>
      </c>
      <c r="E59">
        <v>0.15719214508385856</v>
      </c>
    </row>
    <row r="60" spans="1:5" x14ac:dyDescent="0.4">
      <c r="A60">
        <v>13638.427719752101</v>
      </c>
      <c r="B60">
        <v>265362.78180432261</v>
      </c>
      <c r="C60">
        <v>34.752695820012327</v>
      </c>
      <c r="D60">
        <v>95.380152548237433</v>
      </c>
      <c r="E60">
        <v>0.15741992596620147</v>
      </c>
    </row>
    <row r="61" spans="1:5" x14ac:dyDescent="0.4">
      <c r="A61">
        <v>13547.876133976792</v>
      </c>
      <c r="B61">
        <v>266614.46889184159</v>
      </c>
      <c r="C61">
        <v>34.678178151959337</v>
      </c>
      <c r="D61">
        <v>95.283408048385994</v>
      </c>
      <c r="E61">
        <v>0.15764982226320931</v>
      </c>
    </row>
    <row r="62" spans="1:5" x14ac:dyDescent="0.4">
      <c r="A62">
        <v>13456.976777761247</v>
      </c>
      <c r="B62">
        <v>267872.29954318708</v>
      </c>
      <c r="C62">
        <v>34.602940541978512</v>
      </c>
      <c r="D62">
        <v>95.186866309742115</v>
      </c>
      <c r="E62">
        <v>0.1578817568798703</v>
      </c>
    </row>
    <row r="63" spans="1:5" x14ac:dyDescent="0.4">
      <c r="A63">
        <v>13365.756150677644</v>
      </c>
      <c r="B63">
        <v>269135.88312665344</v>
      </c>
      <c r="C63">
        <v>34.527007401880915</v>
      </c>
      <c r="D63">
        <v>95.090554658563562</v>
      </c>
      <c r="E63">
        <v>0.15811565272117201</v>
      </c>
    </row>
    <row r="64" spans="1:5" x14ac:dyDescent="0.4">
      <c r="A64">
        <v>13274.240752298148</v>
      </c>
      <c r="B64">
        <v>270404.82901053561</v>
      </c>
      <c r="C64">
        <v>34.450403143477587</v>
      </c>
      <c r="D64">
        <v>94.99450042110773</v>
      </c>
      <c r="E64">
        <v>0.15835143269210272</v>
      </c>
    </row>
    <row r="65" spans="1:5" x14ac:dyDescent="0.4">
      <c r="A65">
        <v>13182.457082194935</v>
      </c>
      <c r="B65">
        <v>271678.74656312756</v>
      </c>
      <c r="C65">
        <v>34.373152178579438</v>
      </c>
      <c r="D65">
        <v>94.898730923632257</v>
      </c>
      <c r="E65">
        <v>0.15858901969765021</v>
      </c>
    </row>
    <row r="66" spans="1:5" x14ac:dyDescent="0.4">
      <c r="A66">
        <v>13090.431639940189</v>
      </c>
      <c r="B66">
        <v>272957.24515272444</v>
      </c>
      <c r="C66">
        <v>34.295278918997546</v>
      </c>
      <c r="D66">
        <v>94.803273492394609</v>
      </c>
      <c r="E66">
        <v>0.15882833664280252</v>
      </c>
    </row>
    <row r="67" spans="1:5" x14ac:dyDescent="0.4">
      <c r="A67">
        <v>12998.190925106081</v>
      </c>
      <c r="B67">
        <v>274239.93414761999</v>
      </c>
      <c r="C67">
        <v>34.216807776542943</v>
      </c>
      <c r="D67">
        <v>94.708155453652438</v>
      </c>
      <c r="E67">
        <v>0.15906930643254766</v>
      </c>
    </row>
    <row r="68" spans="1:5" x14ac:dyDescent="0.4">
      <c r="A68">
        <v>12905.761437264784</v>
      </c>
      <c r="B68">
        <v>275526.42291610898</v>
      </c>
      <c r="C68">
        <v>34.13776316302657</v>
      </c>
      <c r="D68">
        <v>94.613404133663224</v>
      </c>
      <c r="E68">
        <v>0.15931185197187347</v>
      </c>
    </row>
    <row r="69" spans="1:5" x14ac:dyDescent="0.4">
      <c r="A69">
        <v>12813.169675988478</v>
      </c>
      <c r="B69">
        <v>276816.32082648599</v>
      </c>
      <c r="C69">
        <v>34.05816949025948</v>
      </c>
      <c r="D69">
        <v>94.519046858684533</v>
      </c>
      <c r="E69">
        <v>0.1595558961657679</v>
      </c>
    </row>
    <row r="70" spans="1:5" x14ac:dyDescent="0.4">
      <c r="A70">
        <v>12720.442140849325</v>
      </c>
      <c r="B70">
        <v>278109.23724704533</v>
      </c>
      <c r="C70">
        <v>33.978051170052666</v>
      </c>
      <c r="D70">
        <v>94.425110954973889</v>
      </c>
      <c r="E70">
        <v>0.15980136191921904</v>
      </c>
    </row>
    <row r="71" spans="1:5" x14ac:dyDescent="0.4">
      <c r="A71">
        <v>12627.60533141952</v>
      </c>
      <c r="B71">
        <v>279404.78154608159</v>
      </c>
      <c r="C71">
        <v>33.897432614217124</v>
      </c>
      <c r="D71">
        <v>94.331623748788886</v>
      </c>
      <c r="E71">
        <v>0.16004817213721481</v>
      </c>
    </row>
    <row r="72" spans="1:5" x14ac:dyDescent="0.4">
      <c r="A72">
        <v>12534.685747271214</v>
      </c>
      <c r="B72">
        <v>280702.5630918892</v>
      </c>
      <c r="C72">
        <v>33.816338234563915</v>
      </c>
      <c r="D72">
        <v>94.238612566387076</v>
      </c>
      <c r="E72">
        <v>0.1602962497247431</v>
      </c>
    </row>
    <row r="73" spans="1:5" x14ac:dyDescent="0.4">
      <c r="A73">
        <v>12441.709887976602</v>
      </c>
      <c r="B73">
        <v>282002.19125276257</v>
      </c>
      <c r="C73">
        <v>33.734792442903959</v>
      </c>
      <c r="D73">
        <v>94.146104734025968</v>
      </c>
      <c r="E73">
        <v>0.16054551758679195</v>
      </c>
    </row>
    <row r="74" spans="1:5" x14ac:dyDescent="0.4">
      <c r="A74">
        <v>12348.704253107855</v>
      </c>
      <c r="B74">
        <v>283303.27539699618</v>
      </c>
      <c r="C74">
        <v>33.652819651048347</v>
      </c>
      <c r="D74">
        <v>94.054127577963129</v>
      </c>
      <c r="E74">
        <v>0.16079589862834931</v>
      </c>
    </row>
    <row r="75" spans="1:5" x14ac:dyDescent="0.4">
      <c r="A75">
        <v>12255.69534223713</v>
      </c>
      <c r="B75">
        <v>284605.42489288456</v>
      </c>
      <c r="C75">
        <v>33.570444270808061</v>
      </c>
      <c r="D75">
        <v>93.96270842445611</v>
      </c>
      <c r="E75">
        <v>0.16104731575440312</v>
      </c>
    </row>
    <row r="76" spans="1:5" x14ac:dyDescent="0.4">
      <c r="A76">
        <v>12162.70986666831</v>
      </c>
      <c r="B76">
        <v>285908.24796785699</v>
      </c>
      <c r="C76">
        <v>33.487690937196525</v>
      </c>
      <c r="D76">
        <v>93.871874337100962</v>
      </c>
      <c r="E76">
        <v>0.16129969222081716</v>
      </c>
    </row>
    <row r="77" spans="1:5" x14ac:dyDescent="0.4">
      <c r="A77">
        <v>12069.775384631987</v>
      </c>
      <c r="B77">
        <v>287211.34828588075</v>
      </c>
      <c r="C77">
        <v>33.40458517803701</v>
      </c>
      <c r="D77">
        <v>93.78165132884746</v>
      </c>
      <c r="E77">
        <v>0.16155295268695835</v>
      </c>
    </row>
    <row r="78" spans="1:5" x14ac:dyDescent="0.4">
      <c r="A78">
        <v>11976.919666090424</v>
      </c>
      <c r="B78">
        <v>288514.32837005873</v>
      </c>
      <c r="C78">
        <v>33.321152744355231</v>
      </c>
      <c r="D78">
        <v>93.692065149984117</v>
      </c>
      <c r="E78">
        <v>0.16180702216306941</v>
      </c>
    </row>
    <row r="79" spans="1:5" x14ac:dyDescent="0.4">
      <c r="A79">
        <v>11884.170481005907</v>
      </c>
      <c r="B79">
        <v>289816.79074349336</v>
      </c>
      <c r="C79">
        <v>33.237419387176843</v>
      </c>
      <c r="D79">
        <v>93.603141550799194</v>
      </c>
      <c r="E79">
        <v>0.16206182565939312</v>
      </c>
    </row>
    <row r="80" spans="1:5" x14ac:dyDescent="0.4">
      <c r="A80">
        <v>11791.555599340727</v>
      </c>
      <c r="B80">
        <v>291118.33792928676</v>
      </c>
      <c r="C80">
        <v>33.153410857527518</v>
      </c>
      <c r="D80">
        <v>93.514906281581119</v>
      </c>
      <c r="E80">
        <v>0.16231728818617236</v>
      </c>
    </row>
    <row r="81" spans="1:5" x14ac:dyDescent="0.4">
      <c r="A81">
        <v>11699.102791057157</v>
      </c>
      <c r="B81">
        <v>292418.57245054172</v>
      </c>
      <c r="C81">
        <v>33.069152906432976</v>
      </c>
      <c r="D81">
        <v>93.427385092618337</v>
      </c>
      <c r="E81">
        <v>0.16257333475364968</v>
      </c>
    </row>
    <row r="82" spans="1:5" x14ac:dyDescent="0.4">
      <c r="A82">
        <v>11606.839826117483</v>
      </c>
      <c r="B82">
        <v>293717.0968303603</v>
      </c>
      <c r="C82">
        <v>32.984671284918932</v>
      </c>
      <c r="D82">
        <v>93.34060373419895</v>
      </c>
      <c r="E82">
        <v>0.16282989037206796</v>
      </c>
    </row>
    <row r="83" spans="1:5" x14ac:dyDescent="0.4">
      <c r="A83">
        <v>11514.794474483979</v>
      </c>
      <c r="B83">
        <v>295013.5135918454</v>
      </c>
      <c r="C83">
        <v>32.899991744011025</v>
      </c>
      <c r="D83">
        <v>93.254587956611573</v>
      </c>
      <c r="E83">
        <v>0.16308688005166988</v>
      </c>
    </row>
    <row r="84" spans="1:5" x14ac:dyDescent="0.4">
      <c r="A84">
        <v>11422.994506118926</v>
      </c>
      <c r="B84">
        <v>296307.42525809899</v>
      </c>
      <c r="C84">
        <v>32.815140034734974</v>
      </c>
      <c r="D84">
        <v>93.16936351014445</v>
      </c>
      <c r="E84">
        <v>0.1633442288026983</v>
      </c>
    </row>
    <row r="85" spans="1:5" x14ac:dyDescent="0.4">
      <c r="A85">
        <v>11331.4676909846</v>
      </c>
      <c r="B85">
        <v>297598.43435222382</v>
      </c>
      <c r="C85">
        <v>32.730141908116479</v>
      </c>
      <c r="D85">
        <v>93.084956145085954</v>
      </c>
      <c r="E85">
        <v>0.16360186163539583</v>
      </c>
    </row>
    <row r="86" spans="1:5" x14ac:dyDescent="0.4">
      <c r="A86">
        <v>11240.24179904329</v>
      </c>
      <c r="B86">
        <v>298886.1433973221</v>
      </c>
      <c r="C86">
        <v>32.645023115181182</v>
      </c>
      <c r="D86">
        <v>93.001391611724529</v>
      </c>
      <c r="E86">
        <v>0.16385970356000526</v>
      </c>
    </row>
    <row r="87" spans="1:5" x14ac:dyDescent="0.4">
      <c r="A87">
        <v>11149.344600257265</v>
      </c>
      <c r="B87">
        <v>300170.15491649648</v>
      </c>
      <c r="C87">
        <v>32.559809406954834</v>
      </c>
      <c r="D87">
        <v>92.918695660348476</v>
      </c>
      <c r="E87">
        <v>0.16411767958676954</v>
      </c>
    </row>
    <row r="88" spans="1:5" x14ac:dyDescent="0.4">
      <c r="A88">
        <v>11058.803864588814</v>
      </c>
      <c r="B88">
        <v>301450.07143284928</v>
      </c>
      <c r="C88">
        <v>32.474526534463095</v>
      </c>
      <c r="D88">
        <v>92.836894041246069</v>
      </c>
      <c r="E88">
        <v>0.16437571472593104</v>
      </c>
    </row>
    <row r="89" spans="1:5" x14ac:dyDescent="0.4">
      <c r="A89">
        <v>10968.647362000216</v>
      </c>
      <c r="B89">
        <v>302725.49546948296</v>
      </c>
      <c r="C89">
        <v>32.389200248731655</v>
      </c>
      <c r="D89">
        <v>92.756012504705907</v>
      </c>
      <c r="E89">
        <v>0.16463373398773279</v>
      </c>
    </row>
    <row r="90" spans="1:5" x14ac:dyDescent="0.4">
      <c r="A90">
        <v>10878.902862453751</v>
      </c>
      <c r="B90">
        <v>303996.02954950009</v>
      </c>
      <c r="C90">
        <v>32.303856300786187</v>
      </c>
      <c r="D90">
        <v>92.676076801016094</v>
      </c>
      <c r="E90">
        <v>0.16489166238241748</v>
      </c>
    </row>
    <row r="91" spans="1:5" x14ac:dyDescent="0.4">
      <c r="A91">
        <v>10789.5981359117</v>
      </c>
      <c r="B91">
        <v>305261.27619600273</v>
      </c>
      <c r="C91">
        <v>32.21852044165243</v>
      </c>
      <c r="D91">
        <v>92.597112680465159</v>
      </c>
      <c r="E91">
        <v>0.1651494249202278</v>
      </c>
    </row>
    <row r="92" spans="1:5" x14ac:dyDescent="0.4">
      <c r="A92">
        <v>10700.760952336335</v>
      </c>
      <c r="B92">
        <v>306520.83793209365</v>
      </c>
      <c r="C92">
        <v>32.133218422356038</v>
      </c>
      <c r="D92">
        <v>92.519145893341431</v>
      </c>
      <c r="E92">
        <v>0.16540694661140662</v>
      </c>
    </row>
    <row r="93" spans="1:5" x14ac:dyDescent="0.4">
      <c r="A93">
        <v>10612.419081689946</v>
      </c>
      <c r="B93">
        <v>307774.31728087517</v>
      </c>
      <c r="C93">
        <v>32.047975993922719</v>
      </c>
      <c r="D93">
        <v>92.442202189933226</v>
      </c>
      <c r="E93">
        <v>0.16566415246619656</v>
      </c>
    </row>
    <row r="94" spans="1:5" x14ac:dyDescent="0.4">
      <c r="A94">
        <v>10524.600293934809</v>
      </c>
      <c r="B94">
        <v>309021.31676544988</v>
      </c>
      <c r="C94">
        <v>31.962818907378132</v>
      </c>
      <c r="D94">
        <v>92.366307320528975</v>
      </c>
      <c r="E94">
        <v>0.16592096749484053</v>
      </c>
    </row>
    <row r="95" spans="1:5" x14ac:dyDescent="0.4">
      <c r="A95">
        <v>10437.332359033202</v>
      </c>
      <c r="B95">
        <v>310261.43890891992</v>
      </c>
      <c r="C95">
        <v>31.877772913747997</v>
      </c>
      <c r="D95">
        <v>92.291487035417035</v>
      </c>
      <c r="E95">
        <v>0.1661773167075811</v>
      </c>
    </row>
    <row r="96" spans="1:5" x14ac:dyDescent="0.4">
      <c r="A96">
        <v>10350.643046947403</v>
      </c>
      <c r="B96">
        <v>311494.28623438813</v>
      </c>
      <c r="C96">
        <v>31.792863764057991</v>
      </c>
      <c r="D96">
        <v>92.217767084885679</v>
      </c>
      <c r="E96">
        <v>0.16643312511466113</v>
      </c>
    </row>
    <row r="97" spans="1:5" x14ac:dyDescent="0.4">
      <c r="A97">
        <v>10264.560127639705</v>
      </c>
      <c r="B97">
        <v>312719.46126495639</v>
      </c>
      <c r="C97">
        <v>31.708117209333807</v>
      </c>
      <c r="D97">
        <v>92.145173219223423</v>
      </c>
      <c r="E97">
        <v>0.16668831772632334</v>
      </c>
    </row>
    <row r="98" spans="1:5" x14ac:dyDescent="0.4">
      <c r="A98">
        <v>10179.111371072373</v>
      </c>
      <c r="B98">
        <v>313936.56652372767</v>
      </c>
      <c r="C98">
        <v>31.623559000601144</v>
      </c>
      <c r="D98">
        <v>92.073731188718469</v>
      </c>
      <c r="E98">
        <v>0.16694281955281043</v>
      </c>
    </row>
    <row r="99" spans="1:5" x14ac:dyDescent="0.4">
      <c r="A99">
        <v>10094.324547207694</v>
      </c>
      <c r="B99">
        <v>315145.20453380398</v>
      </c>
      <c r="C99">
        <v>31.539214888885681</v>
      </c>
      <c r="D99">
        <v>92.003466743659359</v>
      </c>
      <c r="E99">
        <v>0.16719655560436539</v>
      </c>
    </row>
    <row r="100" spans="1:5" x14ac:dyDescent="0.4">
      <c r="A100">
        <v>10010.227426007948</v>
      </c>
      <c r="B100">
        <v>316344.97781828814</v>
      </c>
      <c r="C100">
        <v>31.455110625213113</v>
      </c>
      <c r="D100">
        <v>91.93440563433424</v>
      </c>
      <c r="E100">
        <v>0.16744945089123067</v>
      </c>
    </row>
    <row r="101" spans="1:5" x14ac:dyDescent="0.4">
      <c r="A101">
        <v>9926.8477774354178</v>
      </c>
      <c r="B101">
        <v>317535.48890028236</v>
      </c>
      <c r="C101">
        <v>31.371271960609143</v>
      </c>
      <c r="D101">
        <v>91.866573611031669</v>
      </c>
      <c r="E101">
        <v>0.16770143042364907</v>
      </c>
    </row>
    <row r="102" spans="1:5" x14ac:dyDescent="0.4">
      <c r="A102">
        <v>9844.2133714523789</v>
      </c>
      <c r="B102">
        <v>318716.34030288924</v>
      </c>
      <c r="C102">
        <v>31.287724646099438</v>
      </c>
      <c r="D102">
        <v>91.799996424039975</v>
      </c>
      <c r="E102">
        <v>0.16795241921186355</v>
      </c>
    </row>
    <row r="103" spans="1:5" x14ac:dyDescent="0.4">
      <c r="A103">
        <v>9762.3519780211082</v>
      </c>
      <c r="B103">
        <v>319887.13454921113</v>
      </c>
      <c r="C103">
        <v>31.204494432709684</v>
      </c>
      <c r="D103">
        <v>91.734699823647404</v>
      </c>
      <c r="E103">
        <v>0.16820234226611658</v>
      </c>
    </row>
    <row r="104" spans="1:5" x14ac:dyDescent="0.4">
      <c r="A104">
        <v>9681.2913671038932</v>
      </c>
      <c r="B104">
        <v>321047.47416235012</v>
      </c>
      <c r="C104">
        <v>31.121607071465611</v>
      </c>
      <c r="D104">
        <v>91.670709560142427</v>
      </c>
      <c r="E104">
        <v>0.16845112459665124</v>
      </c>
    </row>
    <row r="105" spans="1:5" x14ac:dyDescent="0.4">
      <c r="A105">
        <v>9601.0593086630106</v>
      </c>
      <c r="B105">
        <v>322196.96166540915</v>
      </c>
      <c r="C105">
        <v>31.039088313392881</v>
      </c>
      <c r="D105">
        <v>91.608051383813404</v>
      </c>
      <c r="E105">
        <v>0.16869869121370992</v>
      </c>
    </row>
    <row r="106" spans="1:5" x14ac:dyDescent="0.4">
      <c r="A106">
        <v>9521.6835726607387</v>
      </c>
      <c r="B106">
        <v>323335.19958149048</v>
      </c>
      <c r="C106">
        <v>30.956963909517182</v>
      </c>
      <c r="D106">
        <v>91.546751044948678</v>
      </c>
      <c r="E106">
        <v>0.16894496712753559</v>
      </c>
    </row>
    <row r="107" spans="1:5" x14ac:dyDescent="0.4">
      <c r="A107">
        <v>9443.1919290593632</v>
      </c>
      <c r="B107">
        <v>324461.79043369659</v>
      </c>
      <c r="C107">
        <v>30.875259610864187</v>
      </c>
      <c r="D107">
        <v>91.486834293836566</v>
      </c>
      <c r="E107">
        <v>0.16918987734837107</v>
      </c>
    </row>
    <row r="108" spans="1:5" x14ac:dyDescent="0.4">
      <c r="A108">
        <v>9365.612049805899</v>
      </c>
      <c r="B108">
        <v>325576.33835542464</v>
      </c>
      <c r="C108">
        <v>30.794001121787709</v>
      </c>
      <c r="D108">
        <v>91.428326699346997</v>
      </c>
      <c r="E108">
        <v>0.16943334709386412</v>
      </c>
    </row>
    <row r="109" spans="1:5" x14ac:dyDescent="0.4">
      <c r="A109">
        <v>9288.9712147863229</v>
      </c>
      <c r="B109">
        <v>326678.45392125193</v>
      </c>
      <c r="C109">
        <v>30.713213959953737</v>
      </c>
      <c r="D109">
        <v>91.37125310467583</v>
      </c>
      <c r="E109">
        <v>0.16967530241128473</v>
      </c>
    </row>
    <row r="110" spans="1:5" x14ac:dyDescent="0.4">
      <c r="A110">
        <v>9213.2966058713573</v>
      </c>
      <c r="B110">
        <v>327767.74931605055</v>
      </c>
      <c r="C110">
        <v>30.63292359635637</v>
      </c>
      <c r="D110">
        <v>91.315638171600497</v>
      </c>
      <c r="E110">
        <v>0.16991566955530735</v>
      </c>
    </row>
    <row r="111" spans="1:5" x14ac:dyDescent="0.4">
      <c r="A111">
        <v>9138.6152933576504</v>
      </c>
      <c r="B111">
        <v>328843.83837499097</v>
      </c>
      <c r="C111">
        <v>30.553155451751188</v>
      </c>
      <c r="D111">
        <v>91.261506372110361</v>
      </c>
      <c r="E111">
        <v>0.17015437497599592</v>
      </c>
    </row>
    <row r="112" spans="1:5" x14ac:dyDescent="0.4">
      <c r="A112">
        <v>9064.9539012456189</v>
      </c>
      <c r="B112">
        <v>329906.34153443837</v>
      </c>
      <c r="C112">
        <v>30.473934745939747</v>
      </c>
      <c r="D112">
        <v>91.208881419042783</v>
      </c>
      <c r="E112">
        <v>0.17039134590497018</v>
      </c>
    </row>
    <row r="113" spans="1:5" x14ac:dyDescent="0.4">
      <c r="A113">
        <v>8992.338703162126</v>
      </c>
      <c r="B113">
        <v>330954.88417141483</v>
      </c>
      <c r="C113">
        <v>30.395286543013675</v>
      </c>
      <c r="D113">
        <v>91.157786449426879</v>
      </c>
      <c r="E113">
        <v>0.17062651014245317</v>
      </c>
    </row>
    <row r="114" spans="1:5" x14ac:dyDescent="0.4">
      <c r="A114">
        <v>8920.7946497461107</v>
      </c>
      <c r="B114">
        <v>331989.10971505754</v>
      </c>
      <c r="C114">
        <v>30.317235323374408</v>
      </c>
      <c r="D114">
        <v>91.108242475828163</v>
      </c>
      <c r="E114">
        <v>0.17085979752733249</v>
      </c>
    </row>
    <row r="115" spans="1:5" x14ac:dyDescent="0.4">
      <c r="A115">
        <v>8850.3438513388446</v>
      </c>
      <c r="B115">
        <v>333008.69895114214</v>
      </c>
      <c r="C115">
        <v>30.239804317508288</v>
      </c>
      <c r="D115">
        <v>91.060266060458005</v>
      </c>
      <c r="E115">
        <v>0.17109114205337828</v>
      </c>
    </row>
    <row r="116" spans="1:5" x14ac:dyDescent="0.4">
      <c r="A116">
        <v>8781.0027589123056</v>
      </c>
      <c r="B116">
        <v>334013.4051044131</v>
      </c>
      <c r="C116">
        <v>30.163014265113631</v>
      </c>
      <c r="D116">
        <v>91.013865052614008</v>
      </c>
      <c r="E116">
        <v>0.17132048569570893</v>
      </c>
    </row>
    <row r="117" spans="1:5" x14ac:dyDescent="0.4">
      <c r="A117">
        <v>8712.7828267144541</v>
      </c>
      <c r="B117">
        <v>335003.04341604526</v>
      </c>
      <c r="C117">
        <v>30.086883698892862</v>
      </c>
      <c r="D117">
        <v>90.969039754392341</v>
      </c>
      <c r="E117">
        <v>0.1715477772147514</v>
      </c>
    </row>
    <row r="118" spans="1:5" x14ac:dyDescent="0.4">
      <c r="A118">
        <v>8645.6914636426318</v>
      </c>
      <c r="B118">
        <v>335977.47770009801</v>
      </c>
      <c r="C118">
        <v>30.011429353753876</v>
      </c>
      <c r="D118">
        <v>90.925784477640022</v>
      </c>
      <c r="E118">
        <v>0.17177297065903235</v>
      </c>
    </row>
    <row r="119" spans="1:5" x14ac:dyDescent="0.4">
      <c r="A119">
        <v>8579.7347602989175</v>
      </c>
      <c r="B119">
        <v>336936.58727799926</v>
      </c>
      <c r="C119">
        <v>29.936667375417645</v>
      </c>
      <c r="D119">
        <v>90.884091605002823</v>
      </c>
      <c r="E119">
        <v>0.17199602176378967</v>
      </c>
    </row>
    <row r="120" spans="1:5" x14ac:dyDescent="0.4">
      <c r="A120">
        <v>8514.9184001358662</v>
      </c>
      <c r="B120">
        <v>337880.25592644647</v>
      </c>
      <c r="C120">
        <v>29.862613722163964</v>
      </c>
      <c r="D120">
        <v>90.843952945951244</v>
      </c>
      <c r="E120">
        <v>0.17221688675330801</v>
      </c>
    </row>
    <row r="121" spans="1:5" x14ac:dyDescent="0.4">
      <c r="A121">
        <v>8451.2469708230365</v>
      </c>
      <c r="B121">
        <v>338808.37911236234</v>
      </c>
      <c r="C121">
        <v>29.789283842249905</v>
      </c>
      <c r="D121">
        <v>90.805358787357321</v>
      </c>
      <c r="E121">
        <v>0.17243552314126753</v>
      </c>
    </row>
    <row r="122" spans="1:5" x14ac:dyDescent="0.4">
      <c r="A122">
        <v>8388.7247860842635</v>
      </c>
      <c r="B122">
        <v>339720.85522522649</v>
      </c>
      <c r="C122">
        <v>29.716693056426912</v>
      </c>
      <c r="D122">
        <v>90.768299035443349</v>
      </c>
      <c r="E122">
        <v>0.17265188876369691</v>
      </c>
    </row>
    <row r="123" spans="1:5" x14ac:dyDescent="0.4">
      <c r="A123">
        <v>8327.3561596433537</v>
      </c>
      <c r="B123">
        <v>340617.58265451831</v>
      </c>
      <c r="C123">
        <v>29.644856685446364</v>
      </c>
      <c r="D123">
        <v>90.732763596431667</v>
      </c>
      <c r="E123">
        <v>0.17286594145662526</v>
      </c>
    </row>
    <row r="124" spans="1:5" x14ac:dyDescent="0.4">
      <c r="A124">
        <v>8267.1454052241224</v>
      </c>
      <c r="B124">
        <v>341498.4597897171</v>
      </c>
      <c r="C124">
        <v>29.573790050059724</v>
      </c>
      <c r="D124">
        <v>90.698742376544601</v>
      </c>
      <c r="E124">
        <v>0.17307763905608109</v>
      </c>
    </row>
    <row r="125" spans="1:5" x14ac:dyDescent="0.4">
      <c r="A125">
        <v>8208.0968365503995</v>
      </c>
      <c r="B125">
        <v>342363.38502030249</v>
      </c>
      <c r="C125">
        <v>29.503508471018382</v>
      </c>
      <c r="D125">
        <v>90.666225282004575</v>
      </c>
      <c r="E125">
        <v>0.17328693939809353</v>
      </c>
    </row>
    <row r="126" spans="1:5" x14ac:dyDescent="0.4">
      <c r="A126">
        <v>8150.2147673460095</v>
      </c>
      <c r="B126">
        <v>343212.25673575391</v>
      </c>
      <c r="C126">
        <v>29.434027269073784</v>
      </c>
      <c r="D126">
        <v>90.635202219033872</v>
      </c>
      <c r="E126">
        <v>0.17349380031869124</v>
      </c>
    </row>
    <row r="127" spans="1:5" x14ac:dyDescent="0.4">
      <c r="A127">
        <v>8093.503369873546</v>
      </c>
      <c r="B127">
        <v>344044.97985907213</v>
      </c>
      <c r="C127">
        <v>29.365361551777546</v>
      </c>
      <c r="D127">
        <v>90.605662585807394</v>
      </c>
      <c r="E127">
        <v>0.17369817994449413</v>
      </c>
    </row>
    <row r="128" spans="1:5" x14ac:dyDescent="0.4">
      <c r="A128">
        <v>8037.9662505507495</v>
      </c>
      <c r="B128">
        <v>344861.48544734414</v>
      </c>
      <c r="C128">
        <v>29.29752557388203</v>
      </c>
      <c r="D128">
        <v>90.577593748310562</v>
      </c>
      <c r="E128">
        <v>0.17390003756448677</v>
      </c>
    </row>
    <row r="129" spans="1:5" x14ac:dyDescent="0.4">
      <c r="A129">
        <v>7983.6068743341511</v>
      </c>
      <c r="B129">
        <v>345661.7110911776</v>
      </c>
      <c r="C129">
        <v>29.230533376939842</v>
      </c>
      <c r="D129">
        <v>90.550982564481203</v>
      </c>
      <c r="E129">
        <v>0.17409933275824466</v>
      </c>
    </row>
    <row r="130" spans="1:5" x14ac:dyDescent="0.4">
      <c r="A130">
        <v>7930.4287061802734</v>
      </c>
      <c r="B130">
        <v>346445.59438118059</v>
      </c>
      <c r="C130">
        <v>29.164399002503515</v>
      </c>
      <c r="D130">
        <v>90.525815892257199</v>
      </c>
      <c r="E130">
        <v>0.17429602510534345</v>
      </c>
    </row>
    <row r="131" spans="1:5" x14ac:dyDescent="0.4">
      <c r="A131">
        <v>7878.4352110456466</v>
      </c>
      <c r="B131">
        <v>347213.07290796126</v>
      </c>
      <c r="C131">
        <v>29.099136492125623</v>
      </c>
      <c r="D131">
        <v>90.502080589576536</v>
      </c>
      <c r="E131">
        <v>0.17449007418535883</v>
      </c>
    </row>
    <row r="132" spans="1:5" x14ac:dyDescent="0.4">
      <c r="A132">
        <v>7827.6298538867841</v>
      </c>
      <c r="B132">
        <v>347964.08426212717</v>
      </c>
      <c r="C132">
        <v>29.034759887358774</v>
      </c>
      <c r="D132">
        <v>90.479763514377069</v>
      </c>
      <c r="E132">
        <v>0.17468143957786608</v>
      </c>
    </row>
    <row r="133" spans="1:5" x14ac:dyDescent="0.4">
      <c r="A133">
        <v>7778.0160996602208</v>
      </c>
      <c r="B133">
        <v>348698.56603428704</v>
      </c>
      <c r="C133">
        <v>28.971283229755525</v>
      </c>
      <c r="D133">
        <v>90.458851524596753</v>
      </c>
      <c r="E133">
        <v>0.17487008086244107</v>
      </c>
    </row>
    <row r="134" spans="1:5" x14ac:dyDescent="0.4">
      <c r="A134">
        <v>7729.5974133224809</v>
      </c>
      <c r="B134">
        <v>349416.45581504842</v>
      </c>
      <c r="C134">
        <v>28.908720560868417</v>
      </c>
      <c r="D134">
        <v>90.439331478173429</v>
      </c>
      <c r="E134">
        <v>0.17505595761865947</v>
      </c>
    </row>
    <row r="135" spans="1:5" x14ac:dyDescent="0.4">
      <c r="A135">
        <v>7682.3772598300829</v>
      </c>
      <c r="B135">
        <v>350117.69119501964</v>
      </c>
      <c r="C135">
        <v>28.847085922250081</v>
      </c>
      <c r="D135">
        <v>90.42119023304511</v>
      </c>
      <c r="E135">
        <v>0.17523902942609654</v>
      </c>
    </row>
    <row r="136" spans="1:5" x14ac:dyDescent="0.4">
      <c r="A136">
        <v>7636.3591041395657</v>
      </c>
      <c r="B136">
        <v>350802.20976480847</v>
      </c>
      <c r="C136">
        <v>28.786393355453068</v>
      </c>
      <c r="D136">
        <v>90.404414647149608</v>
      </c>
      <c r="E136">
        <v>0.17541925586432816</v>
      </c>
    </row>
    <row r="137" spans="1:5" x14ac:dyDescent="0.4">
      <c r="A137">
        <v>7591.5464112074424</v>
      </c>
      <c r="B137">
        <v>351469.94911502284</v>
      </c>
      <c r="C137">
        <v>28.726656902029909</v>
      </c>
      <c r="D137">
        <v>90.388991578424879</v>
      </c>
      <c r="E137">
        <v>0.17559659651292972</v>
      </c>
    </row>
    <row r="138" spans="1:5" x14ac:dyDescent="0.4">
      <c r="A138">
        <v>7547.942645990247</v>
      </c>
      <c r="B138">
        <v>352120.84683627106</v>
      </c>
      <c r="C138">
        <v>28.667890603533227</v>
      </c>
      <c r="D138">
        <v>90.374907884808763</v>
      </c>
      <c r="E138">
        <v>0.1757710109514769</v>
      </c>
    </row>
    <row r="139" spans="1:5" x14ac:dyDescent="0.4">
      <c r="A139">
        <v>7505.5512734444956</v>
      </c>
      <c r="B139">
        <v>352754.8405191612</v>
      </c>
      <c r="C139">
        <v>28.610108501515608</v>
      </c>
      <c r="D139">
        <v>90.362150424239232</v>
      </c>
      <c r="E139">
        <v>0.17594245875954539</v>
      </c>
    </row>
    <row r="140" spans="1:5" x14ac:dyDescent="0.4">
      <c r="A140">
        <v>7464.3757585267194</v>
      </c>
      <c r="B140">
        <v>353371.86775430088</v>
      </c>
      <c r="C140">
        <v>28.553324637529556</v>
      </c>
      <c r="D140">
        <v>90.350706054654225</v>
      </c>
      <c r="E140">
        <v>0.17611089951671063</v>
      </c>
    </row>
    <row r="141" spans="1:5" x14ac:dyDescent="0.4">
      <c r="A141">
        <v>7424.4195661934418</v>
      </c>
      <c r="B141">
        <v>353971.86613229843</v>
      </c>
      <c r="C141">
        <v>28.497553053127696</v>
      </c>
      <c r="D141">
        <v>90.340561633991598</v>
      </c>
      <c r="E141">
        <v>0.17627629280254831</v>
      </c>
    </row>
    <row r="142" spans="1:5" x14ac:dyDescent="0.4">
      <c r="A142">
        <v>7385.6861614011859</v>
      </c>
      <c r="B142">
        <v>354554.77324376185</v>
      </c>
      <c r="C142">
        <v>28.442807789862592</v>
      </c>
      <c r="D142">
        <v>90.331704020189278</v>
      </c>
      <c r="E142">
        <v>0.17643859819663399</v>
      </c>
    </row>
    <row r="143" spans="1:5" x14ac:dyDescent="0.4">
      <c r="A143">
        <v>7348.1790091064877</v>
      </c>
      <c r="B143">
        <v>355120.52667929925</v>
      </c>
      <c r="C143">
        <v>28.389102889286807</v>
      </c>
      <c r="D143">
        <v>90.324120071185149</v>
      </c>
      <c r="E143">
        <v>0.17659777527854323</v>
      </c>
    </row>
    <row r="144" spans="1:5" x14ac:dyDescent="0.4">
      <c r="A144">
        <v>7311.9015742658576</v>
      </c>
      <c r="B144">
        <v>355669.0640295184</v>
      </c>
      <c r="C144">
        <v>28.336452392952932</v>
      </c>
      <c r="D144">
        <v>90.317796644917152</v>
      </c>
      <c r="E144">
        <v>0.17675378362785152</v>
      </c>
    </row>
    <row r="145" spans="1:5" x14ac:dyDescent="0.4">
      <c r="A145">
        <v>7276.8573218358342</v>
      </c>
      <c r="B145">
        <v>356200.32288502756</v>
      </c>
      <c r="C145">
        <v>28.284870342413534</v>
      </c>
      <c r="D145">
        <v>90.312720599323157</v>
      </c>
      <c r="E145">
        <v>0.17690658282413477</v>
      </c>
    </row>
    <row r="146" spans="1:5" x14ac:dyDescent="0.4">
      <c r="A146">
        <v>7243.04971677293</v>
      </c>
      <c r="B146">
        <v>356714.24083643436</v>
      </c>
      <c r="C146">
        <v>28.234370779221177</v>
      </c>
      <c r="D146">
        <v>90.308878792341119</v>
      </c>
      <c r="E146">
        <v>0.17705613244696822</v>
      </c>
    </row>
    <row r="147" spans="1:5" x14ac:dyDescent="0.4">
      <c r="A147">
        <v>7210.4822240336816</v>
      </c>
      <c r="B147">
        <v>357210.75547434716</v>
      </c>
      <c r="C147">
        <v>28.184967744928421</v>
      </c>
      <c r="D147">
        <v>90.306258081908936</v>
      </c>
      <c r="E147">
        <v>0.17720239207592775</v>
      </c>
    </row>
    <row r="148" spans="1:5" x14ac:dyDescent="0.4">
      <c r="A148">
        <v>7179.1583085746051</v>
      </c>
      <c r="B148">
        <v>357689.80438937421</v>
      </c>
      <c r="C148">
        <v>28.136675281087875</v>
      </c>
      <c r="D148">
        <v>90.304845325964507</v>
      </c>
      <c r="E148">
        <v>0.17734532129058883</v>
      </c>
    </row>
    <row r="149" spans="1:5" x14ac:dyDescent="0.4">
      <c r="A149">
        <v>7149.0814353522373</v>
      </c>
      <c r="B149">
        <v>358151.32517212309</v>
      </c>
      <c r="C149">
        <v>28.08950742925208</v>
      </c>
      <c r="D149">
        <v>90.304627382445759</v>
      </c>
      <c r="E149">
        <v>0.17748487967052695</v>
      </c>
    </row>
    <row r="150" spans="1:5" x14ac:dyDescent="0.4">
      <c r="A150">
        <v>7120.2550693230896</v>
      </c>
      <c r="B150">
        <v>358595.25541320181</v>
      </c>
      <c r="C150">
        <v>28.043478230973616</v>
      </c>
      <c r="D150">
        <v>90.305591109290475</v>
      </c>
      <c r="E150">
        <v>0.17762102679531788</v>
      </c>
    </row>
    <row r="151" spans="1:5" x14ac:dyDescent="0.4">
      <c r="A151">
        <v>7092.6826754436961</v>
      </c>
      <c r="B151">
        <v>359021.53270321863</v>
      </c>
      <c r="C151">
        <v>27.998601727805081</v>
      </c>
      <c r="D151">
        <v>90.307723364436754</v>
      </c>
      <c r="E151">
        <v>0.17775372224453714</v>
      </c>
    </row>
    <row r="152" spans="1:5" x14ac:dyDescent="0.4">
      <c r="A152">
        <v>7066.3677186705818</v>
      </c>
      <c r="B152">
        <v>359430.09463278181</v>
      </c>
      <c r="C152">
        <v>27.954891961299026</v>
      </c>
      <c r="D152">
        <v>90.31101100582238</v>
      </c>
      <c r="E152">
        <v>0.17788292559776026</v>
      </c>
    </row>
    <row r="153" spans="1:5" x14ac:dyDescent="0.4">
      <c r="A153">
        <v>7041.3136639602671</v>
      </c>
      <c r="B153">
        <v>359820.87879249878</v>
      </c>
      <c r="C153">
        <v>27.91236297300803</v>
      </c>
      <c r="D153">
        <v>90.315440891385336</v>
      </c>
      <c r="E153">
        <v>0.17800859643456285</v>
      </c>
    </row>
    <row r="154" spans="1:5" x14ac:dyDescent="0.4">
      <c r="A154">
        <v>7017.5239762692809</v>
      </c>
      <c r="B154">
        <v>360193.82277297793</v>
      </c>
      <c r="C154">
        <v>27.871028804484656</v>
      </c>
      <c r="D154">
        <v>90.320999879063464</v>
      </c>
      <c r="E154">
        <v>0.17813069433452058</v>
      </c>
    </row>
    <row r="155" spans="1:5" x14ac:dyDescent="0.4">
      <c r="A155">
        <v>6995.0021205541489</v>
      </c>
      <c r="B155">
        <v>360548.86416482728</v>
      </c>
      <c r="C155">
        <v>27.830903497281476</v>
      </c>
      <c r="D155">
        <v>90.327674826794762</v>
      </c>
      <c r="E155">
        <v>0.17824917887720898</v>
      </c>
    </row>
    <row r="156" spans="1:5" x14ac:dyDescent="0.4">
      <c r="A156">
        <v>6973.7515617713943</v>
      </c>
      <c r="B156">
        <v>360885.94055865455</v>
      </c>
      <c r="C156">
        <v>27.792001092951065</v>
      </c>
      <c r="D156">
        <v>90.335452592517015</v>
      </c>
      <c r="E156">
        <v>0.17836400964220372</v>
      </c>
    </row>
    <row r="157" spans="1:5" x14ac:dyDescent="0.4">
      <c r="A157">
        <v>6953.7757648775478</v>
      </c>
      <c r="B157">
        <v>361204.98954506824</v>
      </c>
      <c r="C157">
        <v>27.754335633046011</v>
      </c>
      <c r="D157">
        <v>90.344320034168263</v>
      </c>
      <c r="E157">
        <v>0.17847514620908031</v>
      </c>
    </row>
    <row r="158" spans="1:5" x14ac:dyDescent="0.4">
      <c r="A158">
        <v>6935.0781948291278</v>
      </c>
      <c r="B158">
        <v>361505.94871467608</v>
      </c>
      <c r="C158">
        <v>27.717921159118891</v>
      </c>
      <c r="D158">
        <v>90.354264009686361</v>
      </c>
      <c r="E158">
        <v>0.17858254815741431</v>
      </c>
    </row>
    <row r="159" spans="1:5" x14ac:dyDescent="0.4">
      <c r="A159">
        <v>6917.6623165826613</v>
      </c>
      <c r="B159">
        <v>361788.75565808604</v>
      </c>
      <c r="C159">
        <v>27.682771712722253</v>
      </c>
      <c r="D159">
        <v>90.365271377009137</v>
      </c>
      <c r="E159">
        <v>0.17868617506678144</v>
      </c>
    </row>
    <row r="160" spans="1:5" x14ac:dyDescent="0.4">
      <c r="A160">
        <v>6901.5315950946797</v>
      </c>
      <c r="B160">
        <v>362053.3479659062</v>
      </c>
      <c r="C160">
        <v>27.648901335408674</v>
      </c>
      <c r="D160">
        <v>90.37732899407456</v>
      </c>
      <c r="E160">
        <v>0.17878598651675717</v>
      </c>
    </row>
    <row r="161" spans="1:5" x14ac:dyDescent="0.4">
      <c r="A161">
        <v>6886.6894953216961</v>
      </c>
      <c r="B161">
        <v>362299.66322874482</v>
      </c>
      <c r="C161">
        <v>27.616324068730751</v>
      </c>
      <c r="D161">
        <v>90.390423718820571</v>
      </c>
      <c r="E161">
        <v>0.17888194208691707</v>
      </c>
    </row>
    <row r="162" spans="1:5" x14ac:dyDescent="0.4">
      <c r="A162">
        <v>6873.1394822202474</v>
      </c>
      <c r="B162">
        <v>362527.63903720962</v>
      </c>
      <c r="C162">
        <v>27.585053954241019</v>
      </c>
      <c r="D162">
        <v>90.404542409185055</v>
      </c>
      <c r="E162">
        <v>0.17897400135683697</v>
      </c>
    </row>
    <row r="163" spans="1:5" x14ac:dyDescent="0.4">
      <c r="A163">
        <v>6860.8850207468531</v>
      </c>
      <c r="B163">
        <v>362737.21298190858</v>
      </c>
      <c r="C163">
        <v>27.555105033492087</v>
      </c>
      <c r="D163">
        <v>90.419671923105909</v>
      </c>
      <c r="E163">
        <v>0.17906212390609222</v>
      </c>
    </row>
    <row r="164" spans="1:5" x14ac:dyDescent="0.4">
      <c r="A164">
        <v>6849.9295758580392</v>
      </c>
      <c r="B164">
        <v>362928.32265345013</v>
      </c>
      <c r="C164">
        <v>27.526491348036501</v>
      </c>
      <c r="D164">
        <v>90.435799118521089</v>
      </c>
      <c r="E164">
        <v>0.17914626931425848</v>
      </c>
    </row>
    <row r="165" spans="1:5" x14ac:dyDescent="0.4">
      <c r="A165">
        <v>6840.2766125103362</v>
      </c>
      <c r="B165">
        <v>363100.90564244182</v>
      </c>
      <c r="C165">
        <v>27.499226939426865</v>
      </c>
      <c r="D165">
        <v>90.452910853368451</v>
      </c>
      <c r="E165">
        <v>0.17922639716091132</v>
      </c>
    </row>
    <row r="166" spans="1:5" x14ac:dyDescent="0.4">
      <c r="A166">
        <v>6831.9295956602591</v>
      </c>
      <c r="B166">
        <v>363254.89953949198</v>
      </c>
      <c r="C166">
        <v>27.473325849215719</v>
      </c>
      <c r="D166">
        <v>90.47099398558592</v>
      </c>
      <c r="E166">
        <v>0.17930246702562644</v>
      </c>
    </row>
    <row r="167" spans="1:5" x14ac:dyDescent="0.4">
      <c r="A167">
        <v>6824.8919902643383</v>
      </c>
      <c r="B167">
        <v>363390.24193520856</v>
      </c>
      <c r="C167">
        <v>27.448802118955641</v>
      </c>
      <c r="D167">
        <v>90.490035373111397</v>
      </c>
      <c r="E167">
        <v>0.17937443848797932</v>
      </c>
    </row>
    <row r="168" spans="1:5" x14ac:dyDescent="0.4">
      <c r="A168">
        <v>6819.1672612791044</v>
      </c>
      <c r="B168">
        <v>363506.87042019947</v>
      </c>
      <c r="C168">
        <v>27.425669790199208</v>
      </c>
      <c r="D168">
        <v>90.510021873882792</v>
      </c>
      <c r="E168">
        <v>0.1794422711275456</v>
      </c>
    </row>
    <row r="169" spans="1:5" x14ac:dyDescent="0.4">
      <c r="A169">
        <v>6814.7588736610778</v>
      </c>
      <c r="B169">
        <v>363604.72258507292</v>
      </c>
      <c r="C169">
        <v>27.403942904499019</v>
      </c>
      <c r="D169">
        <v>90.53094034583799</v>
      </c>
      <c r="E169">
        <v>0.1795059245239008</v>
      </c>
    </row>
    <row r="170" spans="1:5" x14ac:dyDescent="0.4">
      <c r="A170">
        <v>6811.6702923667808</v>
      </c>
      <c r="B170">
        <v>363683.73602043663</v>
      </c>
      <c r="C170">
        <v>27.383635503407621</v>
      </c>
      <c r="D170">
        <v>90.552777646915018</v>
      </c>
      <c r="E170">
        <v>0.17956535825662065</v>
      </c>
    </row>
    <row r="171" spans="1:5" x14ac:dyDescent="0.4">
      <c r="A171">
        <v>6809.9049823527448</v>
      </c>
      <c r="B171">
        <v>363743.84831689904</v>
      </c>
      <c r="C171">
        <v>27.364761628477588</v>
      </c>
      <c r="D171">
        <v>90.575520635051646</v>
      </c>
      <c r="E171">
        <v>0.17962053190528052</v>
      </c>
    </row>
    <row r="172" spans="1:5" x14ac:dyDescent="0.4">
      <c r="A172">
        <v>6809.4664085754875</v>
      </c>
      <c r="B172">
        <v>363784.99706506782</v>
      </c>
      <c r="C172">
        <v>27.347335321261497</v>
      </c>
      <c r="D172">
        <v>90.599156168185857</v>
      </c>
      <c r="E172">
        <v>0.17967140504945625</v>
      </c>
    </row>
    <row r="173" spans="1:5" x14ac:dyDescent="0.4">
      <c r="A173">
        <v>6810.3580359915441</v>
      </c>
      <c r="B173">
        <v>363807.11985555128</v>
      </c>
      <c r="C173">
        <v>27.331370623311919</v>
      </c>
      <c r="D173">
        <v>90.623671104255465</v>
      </c>
      <c r="E173">
        <v>0.17971793726872329</v>
      </c>
    </row>
    <row r="174" spans="1:5" x14ac:dyDescent="0.4">
      <c r="A174">
        <v>6812.583329557433</v>
      </c>
      <c r="B174">
        <v>363810.15427895717</v>
      </c>
      <c r="C174">
        <v>27.316881576181434</v>
      </c>
      <c r="D174">
        <v>90.649052301198509</v>
      </c>
      <c r="E174">
        <v>0.17976008814265723</v>
      </c>
    </row>
    <row r="175" spans="1:5" x14ac:dyDescent="0.4">
      <c r="A175">
        <v>6816.1457542296794</v>
      </c>
      <c r="B175">
        <v>363794.03792589385</v>
      </c>
      <c r="C175">
        <v>27.303882221422619</v>
      </c>
      <c r="D175">
        <v>90.675286616952818</v>
      </c>
      <c r="E175">
        <v>0.1797978172508338</v>
      </c>
    </row>
    <row r="176" spans="1:5" x14ac:dyDescent="0.4">
      <c r="A176">
        <v>6821.0487749648091</v>
      </c>
      <c r="B176">
        <v>363758.708386969</v>
      </c>
      <c r="C176">
        <v>27.292386600588014</v>
      </c>
      <c r="D176">
        <v>90.702360909456345</v>
      </c>
      <c r="E176">
        <v>0.17983108417282848</v>
      </c>
    </row>
    <row r="177" spans="1:5" x14ac:dyDescent="0.4">
      <c r="A177">
        <v>6827.2958567193537</v>
      </c>
      <c r="B177">
        <v>363704.10325279058</v>
      </c>
      <c r="C177">
        <v>27.282408755230215</v>
      </c>
      <c r="D177">
        <v>90.730262036646891</v>
      </c>
      <c r="E177">
        <v>0.17985984848821679</v>
      </c>
    </row>
    <row r="178" spans="1:5" x14ac:dyDescent="0.4">
      <c r="A178">
        <v>6834.8904644498316</v>
      </c>
      <c r="B178">
        <v>363630.16011396697</v>
      </c>
      <c r="C178">
        <v>27.273962726901804</v>
      </c>
      <c r="D178">
        <v>90.758976856462539</v>
      </c>
      <c r="E178">
        <v>0.17988406977657451</v>
      </c>
    </row>
    <row r="179" spans="1:5" x14ac:dyDescent="0.4">
      <c r="A179">
        <v>6843.8360631127662</v>
      </c>
      <c r="B179">
        <v>363536.81656110607</v>
      </c>
      <c r="C179">
        <v>27.267062557155363</v>
      </c>
      <c r="D179">
        <v>90.788492226841086</v>
      </c>
      <c r="E179">
        <v>0.17990370761747698</v>
      </c>
    </row>
    <row r="180" spans="1:5" x14ac:dyDescent="0.4">
      <c r="A180">
        <v>6854.1361176646897</v>
      </c>
      <c r="B180">
        <v>363424.01018481603</v>
      </c>
      <c r="C180">
        <v>27.261722287543432</v>
      </c>
      <c r="D180">
        <v>90.81879500572046</v>
      </c>
      <c r="E180">
        <v>0.17991872159050007</v>
      </c>
    </row>
    <row r="181" spans="1:5" x14ac:dyDescent="0.4">
      <c r="A181">
        <v>6865.7940930621207</v>
      </c>
      <c r="B181">
        <v>363291.67857570446</v>
      </c>
      <c r="C181">
        <v>27.257955959618574</v>
      </c>
      <c r="D181">
        <v>90.849872051038517</v>
      </c>
      <c r="E181">
        <v>0.17992907127521923</v>
      </c>
    </row>
  </sheetData>
  <phoneticPr fontId="1" type="noConversion"/>
  <pageMargins left="0.7" right="0.7" top="0.75" bottom="0.75" header="0.3" footer="0.3"/>
  <pageSetup paperSize="9" orientation="portrait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5E0AAB0-56DB-4805-A770-E1B1202DED66}">
  <dimension ref="A1:J181"/>
  <sheetViews>
    <sheetView topLeftCell="C1" workbookViewId="0">
      <selection activeCell="I12" sqref="I12"/>
    </sheetView>
  </sheetViews>
  <sheetFormatPr defaultRowHeight="13.9" x14ac:dyDescent="0.4"/>
  <cols>
    <col min="2" max="2" width="20.33203125" customWidth="1"/>
  </cols>
  <sheetData>
    <row r="1" spans="1:10" x14ac:dyDescent="0.4">
      <c r="A1" s="3" t="s">
        <v>0</v>
      </c>
      <c r="B1" s="3" t="s">
        <v>57</v>
      </c>
      <c r="C1" s="3" t="s">
        <v>1</v>
      </c>
      <c r="D1" s="16" t="s">
        <v>3</v>
      </c>
      <c r="E1" s="16" t="s">
        <v>4</v>
      </c>
      <c r="F1" s="3" t="s">
        <v>2</v>
      </c>
    </row>
    <row r="2" spans="1:10" x14ac:dyDescent="0.4">
      <c r="A2" s="1">
        <v>0</v>
      </c>
      <c r="B2" s="1">
        <f>-5803.495+(0.066*C2)</f>
        <v>-5803.4949999999999</v>
      </c>
      <c r="C2" s="1">
        <v>0</v>
      </c>
      <c r="D2" s="17">
        <v>0.56873851607706005</v>
      </c>
      <c r="E2" s="17">
        <v>20.11693249</v>
      </c>
      <c r="F2" s="1">
        <v>0.115194</v>
      </c>
      <c r="H2" s="19" t="s">
        <v>58</v>
      </c>
      <c r="I2" s="19"/>
      <c r="J2" s="19"/>
    </row>
    <row r="3" spans="1:10" x14ac:dyDescent="0.4">
      <c r="A3" s="1">
        <v>0</v>
      </c>
      <c r="B3" s="1">
        <f t="shared" ref="B3:B66" si="0">-5803.495+(0.066*C3)</f>
        <v>-5803.4949999999999</v>
      </c>
      <c r="C3" s="1">
        <v>0</v>
      </c>
      <c r="D3" s="17">
        <v>7.4188772730553501</v>
      </c>
      <c r="E3" s="17">
        <v>36.679020719999997</v>
      </c>
      <c r="F3" s="1">
        <v>6.9106000000000001E-2</v>
      </c>
    </row>
    <row r="4" spans="1:10" x14ac:dyDescent="0.4">
      <c r="A4" s="1">
        <v>200.6208</v>
      </c>
      <c r="B4" s="1">
        <f t="shared" si="0"/>
        <v>8657.7914000000019</v>
      </c>
      <c r="C4" s="1">
        <v>219110.39999999999</v>
      </c>
      <c r="D4" s="17">
        <v>23.25</v>
      </c>
      <c r="E4" s="17">
        <v>63.525007969999997</v>
      </c>
      <c r="F4" s="1">
        <v>0.110371</v>
      </c>
    </row>
    <row r="5" spans="1:10" x14ac:dyDescent="0.4">
      <c r="A5" s="1">
        <v>0</v>
      </c>
      <c r="B5" s="1">
        <f t="shared" si="0"/>
        <v>-5803.4949999999999</v>
      </c>
      <c r="C5" s="1">
        <v>0</v>
      </c>
      <c r="D5" s="17">
        <v>24.725009287350101</v>
      </c>
      <c r="E5" s="17">
        <v>118.75</v>
      </c>
      <c r="F5" s="1">
        <v>0.11367099999999999</v>
      </c>
    </row>
    <row r="6" spans="1:10" x14ac:dyDescent="0.4">
      <c r="A6" s="1">
        <v>0</v>
      </c>
      <c r="B6" s="1">
        <f t="shared" si="0"/>
        <v>-5803.4949999999999</v>
      </c>
      <c r="C6" s="1">
        <v>0</v>
      </c>
      <c r="D6" s="17">
        <v>18.628528764716101</v>
      </c>
      <c r="E6" s="17">
        <v>183.4249878</v>
      </c>
      <c r="F6" s="1">
        <v>0.129079</v>
      </c>
    </row>
    <row r="7" spans="1:10" x14ac:dyDescent="0.4">
      <c r="A7" s="1">
        <v>0</v>
      </c>
      <c r="B7" s="1">
        <f t="shared" si="0"/>
        <v>-5803.4949999999999</v>
      </c>
      <c r="C7" s="1">
        <v>0</v>
      </c>
      <c r="D7" s="17">
        <v>62.125</v>
      </c>
      <c r="E7" s="17">
        <v>148.6707447</v>
      </c>
      <c r="F7" s="1">
        <v>0.15548400000000001</v>
      </c>
    </row>
    <row r="8" spans="1:10" x14ac:dyDescent="0.4">
      <c r="A8" s="1">
        <v>71297.193599999999</v>
      </c>
      <c r="B8" s="1">
        <f t="shared" si="0"/>
        <v>69445.375400000004</v>
      </c>
      <c r="C8" s="1">
        <v>1140134.3999999999</v>
      </c>
      <c r="D8" s="17">
        <v>48.297942139862101</v>
      </c>
      <c r="E8" s="17">
        <v>156.5</v>
      </c>
      <c r="F8" s="1">
        <v>0.21052799999999999</v>
      </c>
    </row>
    <row r="9" spans="1:10" x14ac:dyDescent="0.4">
      <c r="A9" s="1">
        <v>0</v>
      </c>
      <c r="B9" s="1">
        <f t="shared" si="0"/>
        <v>-5518.375</v>
      </c>
      <c r="C9" s="1">
        <v>4320</v>
      </c>
      <c r="D9" s="17">
        <v>41.6196015769345</v>
      </c>
      <c r="E9" s="17">
        <v>139.2321014</v>
      </c>
      <c r="F9" s="1">
        <v>0.239595</v>
      </c>
    </row>
    <row r="10" spans="1:10" x14ac:dyDescent="0.4">
      <c r="A10" s="1">
        <v>0</v>
      </c>
      <c r="B10" s="1">
        <f t="shared" si="0"/>
        <v>-5803.4949999999999</v>
      </c>
      <c r="C10" s="1">
        <v>0</v>
      </c>
      <c r="D10" s="17">
        <v>36.327449972757499</v>
      </c>
      <c r="E10" s="17">
        <v>94.327346800000001</v>
      </c>
      <c r="F10" s="1">
        <v>0.213389</v>
      </c>
    </row>
    <row r="11" spans="1:10" x14ac:dyDescent="0.4">
      <c r="A11" s="1">
        <v>0</v>
      </c>
      <c r="B11" s="1">
        <f t="shared" si="0"/>
        <v>-5803.4949999999999</v>
      </c>
      <c r="C11" s="1">
        <v>0</v>
      </c>
      <c r="D11" s="17">
        <v>56.399848875994202</v>
      </c>
      <c r="E11" s="17">
        <v>57</v>
      </c>
      <c r="F11" s="1">
        <v>0.15875900000000001</v>
      </c>
    </row>
    <row r="12" spans="1:10" x14ac:dyDescent="0.4">
      <c r="A12" s="1">
        <v>0</v>
      </c>
      <c r="B12" s="1">
        <f t="shared" si="0"/>
        <v>-5803.4949999999999</v>
      </c>
      <c r="C12" s="1">
        <v>0</v>
      </c>
      <c r="D12" s="17">
        <v>0.595550656318664</v>
      </c>
      <c r="E12" s="17">
        <v>32.562822279999999</v>
      </c>
      <c r="F12" s="1">
        <v>0.12956500000000001</v>
      </c>
    </row>
    <row r="13" spans="1:10" x14ac:dyDescent="0.4">
      <c r="A13" s="1">
        <v>0</v>
      </c>
      <c r="B13" s="1">
        <f t="shared" si="0"/>
        <v>-5803.4949999999999</v>
      </c>
      <c r="C13" s="1">
        <v>0</v>
      </c>
      <c r="D13" s="17">
        <v>2.9486205577850302</v>
      </c>
      <c r="E13" s="17">
        <v>19.024999619999999</v>
      </c>
      <c r="F13" s="1">
        <v>0.113175</v>
      </c>
    </row>
    <row r="14" spans="1:10" x14ac:dyDescent="0.4">
      <c r="A14" s="1">
        <v>0</v>
      </c>
      <c r="B14" s="1">
        <f t="shared" si="0"/>
        <v>-5803.4949999999999</v>
      </c>
      <c r="C14" s="1">
        <v>0</v>
      </c>
      <c r="D14" s="17">
        <v>4.5167910120210797</v>
      </c>
      <c r="E14" s="17">
        <v>13.896107673645</v>
      </c>
      <c r="F14" s="1">
        <v>4.6917E-2</v>
      </c>
    </row>
    <row r="15" spans="1:10" x14ac:dyDescent="0.4">
      <c r="A15" s="1">
        <v>0</v>
      </c>
      <c r="B15" s="1">
        <f t="shared" si="0"/>
        <v>-5803.4949999999999</v>
      </c>
      <c r="C15" s="1">
        <v>0</v>
      </c>
      <c r="D15" s="17">
        <v>0.92556804418563798</v>
      </c>
      <c r="E15" s="17">
        <v>29.274999618530199</v>
      </c>
      <c r="F15" s="2">
        <v>0.1075</v>
      </c>
    </row>
    <row r="16" spans="1:10" x14ac:dyDescent="0.4">
      <c r="A16" s="1">
        <v>280.28160000000003</v>
      </c>
      <c r="B16" s="1">
        <f t="shared" si="0"/>
        <v>17707.500200000002</v>
      </c>
      <c r="C16" s="1">
        <v>356227.2</v>
      </c>
      <c r="D16" s="17">
        <v>10.849999427795399</v>
      </c>
      <c r="E16" s="17">
        <v>76.550129948062093</v>
      </c>
      <c r="F16" s="1">
        <v>0.111001</v>
      </c>
    </row>
    <row r="17" spans="1:6" x14ac:dyDescent="0.4">
      <c r="A17" s="1">
        <v>0</v>
      </c>
      <c r="B17" s="1">
        <f t="shared" si="0"/>
        <v>-5598.2085999999999</v>
      </c>
      <c r="C17" s="1">
        <v>3110.4</v>
      </c>
      <c r="D17" s="17">
        <v>24.4626717619843</v>
      </c>
      <c r="E17" s="17">
        <v>118.300003051757</v>
      </c>
      <c r="F17" s="1">
        <v>0.116815</v>
      </c>
    </row>
    <row r="18" spans="1:6" x14ac:dyDescent="0.4">
      <c r="A18" s="1">
        <v>0</v>
      </c>
      <c r="B18" s="1">
        <f t="shared" si="0"/>
        <v>-5803.4949999999999</v>
      </c>
      <c r="C18" s="1">
        <v>0</v>
      </c>
      <c r="D18" s="17">
        <v>4.5430322369450096</v>
      </c>
      <c r="E18" s="17">
        <v>179.67500305175699</v>
      </c>
      <c r="F18" s="1">
        <v>0.137545</v>
      </c>
    </row>
    <row r="19" spans="1:6" x14ac:dyDescent="0.4">
      <c r="A19" s="1">
        <v>0</v>
      </c>
      <c r="B19" s="1">
        <f t="shared" si="0"/>
        <v>-5803.4949999999999</v>
      </c>
      <c r="C19" s="1">
        <v>0</v>
      </c>
      <c r="D19" s="17">
        <v>60.879356065450999</v>
      </c>
      <c r="E19" s="17">
        <v>157.57499694824199</v>
      </c>
      <c r="F19" s="1">
        <v>0.15323300000000001</v>
      </c>
    </row>
    <row r="20" spans="1:6" x14ac:dyDescent="0.4">
      <c r="A20" s="1">
        <v>284120.95679999999</v>
      </c>
      <c r="B20" s="1">
        <f t="shared" si="0"/>
        <v>154428.24260000003</v>
      </c>
      <c r="C20" s="1">
        <v>2427753.6</v>
      </c>
      <c r="D20" s="17">
        <v>69.345095574385297</v>
      </c>
      <c r="E20" s="17">
        <v>164.75</v>
      </c>
      <c r="F20" s="1">
        <v>0.187832</v>
      </c>
    </row>
    <row r="21" spans="1:6" x14ac:dyDescent="0.4">
      <c r="A21" s="1">
        <v>32088.527999999998</v>
      </c>
      <c r="B21" s="1">
        <f t="shared" si="0"/>
        <v>53866.418599999997</v>
      </c>
      <c r="C21" s="1">
        <v>904089.59999999998</v>
      </c>
      <c r="D21" s="17">
        <v>98.649993896484304</v>
      </c>
      <c r="E21" s="17">
        <v>119.775001525878</v>
      </c>
      <c r="F21" s="1">
        <v>0.234572</v>
      </c>
    </row>
    <row r="22" spans="1:6" x14ac:dyDescent="0.4">
      <c r="A22" s="1">
        <v>0</v>
      </c>
      <c r="B22" s="1">
        <f t="shared" si="0"/>
        <v>-5803.4949999999999</v>
      </c>
      <c r="C22" s="1">
        <v>0</v>
      </c>
      <c r="D22" s="17">
        <v>80.4429916242497</v>
      </c>
      <c r="E22" s="17">
        <v>88.595684463870995</v>
      </c>
      <c r="F22" s="1">
        <v>0.207427</v>
      </c>
    </row>
    <row r="23" spans="1:6" x14ac:dyDescent="0.4">
      <c r="A23" s="1">
        <v>0</v>
      </c>
      <c r="B23" s="1">
        <f t="shared" si="0"/>
        <v>-5803.4949999999999</v>
      </c>
      <c r="C23" s="1">
        <v>0</v>
      </c>
      <c r="D23" s="17">
        <v>21.1378479003906</v>
      </c>
      <c r="E23" s="17">
        <v>60.150139524473097</v>
      </c>
      <c r="F23" s="1">
        <v>0.158747</v>
      </c>
    </row>
    <row r="24" spans="1:6" x14ac:dyDescent="0.4">
      <c r="A24" s="1">
        <v>0</v>
      </c>
      <c r="B24" s="1">
        <f t="shared" si="0"/>
        <v>-5803.4949999999999</v>
      </c>
      <c r="C24" s="1">
        <v>0</v>
      </c>
      <c r="D24" s="17">
        <v>7.6250300727711897</v>
      </c>
      <c r="E24" s="17">
        <v>33.875178486439502</v>
      </c>
      <c r="F24" s="1">
        <v>0.136269</v>
      </c>
    </row>
    <row r="25" spans="1:6" x14ac:dyDescent="0.4">
      <c r="A25" s="1">
        <v>0</v>
      </c>
      <c r="B25" s="1">
        <f t="shared" si="0"/>
        <v>-5803.4949999999999</v>
      </c>
      <c r="C25" s="1">
        <v>0</v>
      </c>
      <c r="D25" s="17">
        <v>1.3160026851148301</v>
      </c>
      <c r="E25" s="17">
        <v>24.373923845757499</v>
      </c>
      <c r="F25" s="1">
        <v>0.10860300000000001</v>
      </c>
    </row>
    <row r="26" spans="1:6" x14ac:dyDescent="0.4">
      <c r="A26" s="1">
        <v>0</v>
      </c>
      <c r="B26" s="1">
        <f t="shared" si="0"/>
        <v>-5803.4949999999999</v>
      </c>
      <c r="C26" s="1">
        <v>0</v>
      </c>
      <c r="D26" s="17">
        <v>0.10000000149011599</v>
      </c>
      <c r="E26" s="17">
        <v>22.4591120434944</v>
      </c>
      <c r="F26" s="1">
        <v>0.109454</v>
      </c>
    </row>
    <row r="27" spans="1:6" x14ac:dyDescent="0.4">
      <c r="A27" s="1">
        <v>0</v>
      </c>
      <c r="B27" s="1">
        <f t="shared" si="0"/>
        <v>-5803.4949999999999</v>
      </c>
      <c r="C27" s="1">
        <v>0</v>
      </c>
      <c r="D27" s="17">
        <v>0.70278082986565005</v>
      </c>
      <c r="E27" s="17">
        <v>37.705501697507302</v>
      </c>
      <c r="F27" s="1">
        <v>0.112119</v>
      </c>
    </row>
    <row r="28" spans="1:6" x14ac:dyDescent="0.4">
      <c r="A28" s="1">
        <v>575.85599999999999</v>
      </c>
      <c r="B28" s="1">
        <f t="shared" si="0"/>
        <v>43636.313000000002</v>
      </c>
      <c r="C28" s="1">
        <v>749088</v>
      </c>
      <c r="D28" s="17">
        <v>8.0142827616297296</v>
      </c>
      <c r="E28" s="17">
        <v>73.141371097086406</v>
      </c>
      <c r="F28" s="1">
        <v>0.11365500000000001</v>
      </c>
    </row>
    <row r="29" spans="1:6" x14ac:dyDescent="0.4">
      <c r="A29" s="1">
        <v>0</v>
      </c>
      <c r="B29" s="1">
        <f t="shared" si="0"/>
        <v>-5792.0901999999996</v>
      </c>
      <c r="C29" s="1">
        <v>172.8</v>
      </c>
      <c r="D29" s="17">
        <v>20.591925595496999</v>
      </c>
      <c r="E29" s="17">
        <v>125.375</v>
      </c>
      <c r="F29" s="1">
        <v>0.11977699999999999</v>
      </c>
    </row>
    <row r="30" spans="1:6" x14ac:dyDescent="0.4">
      <c r="A30" s="1">
        <v>0</v>
      </c>
      <c r="B30" s="1">
        <f t="shared" si="0"/>
        <v>-5803.4949999999999</v>
      </c>
      <c r="C30" s="1">
        <v>0</v>
      </c>
      <c r="D30" s="17">
        <v>33.501373330868901</v>
      </c>
      <c r="E30" s="17">
        <v>164.05000305175699</v>
      </c>
      <c r="F30" s="2">
        <v>0.14052999999999999</v>
      </c>
    </row>
    <row r="31" spans="1:6" x14ac:dyDescent="0.4">
      <c r="A31" s="1">
        <v>0</v>
      </c>
      <c r="B31" s="1">
        <f t="shared" si="0"/>
        <v>-5803.4949999999999</v>
      </c>
      <c r="C31" s="1">
        <v>0</v>
      </c>
      <c r="D31" s="17">
        <v>11.0468435287475</v>
      </c>
      <c r="E31" s="17">
        <v>193.94999694824199</v>
      </c>
      <c r="F31" s="1">
        <v>0.16642799999999999</v>
      </c>
    </row>
    <row r="32" spans="1:6" x14ac:dyDescent="0.4">
      <c r="A32" s="1">
        <v>0</v>
      </c>
      <c r="B32" s="1">
        <f t="shared" si="0"/>
        <v>-5803.4949999999999</v>
      </c>
      <c r="C32" s="1">
        <v>0</v>
      </c>
      <c r="D32" s="17">
        <v>70.150001525878906</v>
      </c>
      <c r="E32" s="17">
        <v>170.75006630956699</v>
      </c>
      <c r="F32" s="1">
        <v>0.19442200000000001</v>
      </c>
    </row>
    <row r="33" spans="1:6" x14ac:dyDescent="0.4">
      <c r="A33" s="1">
        <v>88192.8</v>
      </c>
      <c r="B33" s="1">
        <f t="shared" si="0"/>
        <v>70927.999400000001</v>
      </c>
      <c r="C33" s="1">
        <v>1162598.3999999999</v>
      </c>
      <c r="D33" s="17">
        <v>58.725002288818303</v>
      </c>
      <c r="E33" s="17">
        <v>131.125</v>
      </c>
      <c r="F33" s="1">
        <v>0.246587</v>
      </c>
    </row>
    <row r="34" spans="1:6" x14ac:dyDescent="0.4">
      <c r="A34" s="1">
        <v>0</v>
      </c>
      <c r="B34" s="1">
        <f t="shared" si="0"/>
        <v>-5803.4949999999999</v>
      </c>
      <c r="C34" s="1">
        <v>0</v>
      </c>
      <c r="D34" s="17">
        <v>52.25</v>
      </c>
      <c r="E34" s="17">
        <v>89.974998474120994</v>
      </c>
      <c r="F34" s="1">
        <v>0.20522099999999999</v>
      </c>
    </row>
    <row r="35" spans="1:6" x14ac:dyDescent="0.4">
      <c r="A35" s="1">
        <v>0</v>
      </c>
      <c r="B35" s="1">
        <f t="shared" si="0"/>
        <v>-5803.4949999999999</v>
      </c>
      <c r="C35" s="1">
        <v>0</v>
      </c>
      <c r="D35" s="17">
        <v>6.7736673587579999</v>
      </c>
      <c r="E35" s="17">
        <v>74.125</v>
      </c>
      <c r="F35" s="1">
        <v>0.144875</v>
      </c>
    </row>
    <row r="36" spans="1:6" x14ac:dyDescent="0.4">
      <c r="A36" s="1">
        <v>0</v>
      </c>
      <c r="B36" s="1">
        <f t="shared" si="0"/>
        <v>-5803.4949999999999</v>
      </c>
      <c r="C36" s="1">
        <v>0</v>
      </c>
      <c r="D36" s="17">
        <v>6.5772896683856299</v>
      </c>
      <c r="E36" s="17">
        <v>28.459516788675501</v>
      </c>
      <c r="F36" s="1">
        <v>0.110086</v>
      </c>
    </row>
    <row r="37" spans="1:6" x14ac:dyDescent="0.4">
      <c r="A37" s="1">
        <v>0</v>
      </c>
      <c r="B37" s="1">
        <f t="shared" si="0"/>
        <v>-5803.4949999999999</v>
      </c>
      <c r="C37" s="1">
        <v>0</v>
      </c>
      <c r="D37" s="17">
        <v>0.17569520746641201</v>
      </c>
      <c r="E37" s="17">
        <v>18.4656037598346</v>
      </c>
      <c r="F37" s="1">
        <v>0.111668</v>
      </c>
    </row>
    <row r="38" spans="1:6" x14ac:dyDescent="0.4">
      <c r="A38" s="1">
        <v>0</v>
      </c>
      <c r="B38" s="1">
        <f t="shared" si="0"/>
        <v>-5803.4949999999999</v>
      </c>
      <c r="C38" s="1">
        <v>0</v>
      </c>
      <c r="D38" s="17">
        <v>0.75322007450262496</v>
      </c>
      <c r="E38" s="17">
        <v>20.850126183380802</v>
      </c>
      <c r="F38" s="1">
        <v>0.11505600000000001</v>
      </c>
    </row>
    <row r="39" spans="1:6" x14ac:dyDescent="0.4">
      <c r="A39" s="1">
        <v>0</v>
      </c>
      <c r="B39" s="1">
        <f t="shared" si="0"/>
        <v>-5803.4949999999999</v>
      </c>
      <c r="C39" s="1">
        <v>0</v>
      </c>
      <c r="D39" s="17">
        <v>0.48384123895305198</v>
      </c>
      <c r="E39" s="17">
        <v>37.815596225768303</v>
      </c>
      <c r="F39" s="1">
        <v>0.107917</v>
      </c>
    </row>
    <row r="40" spans="1:6" x14ac:dyDescent="0.4">
      <c r="A40" s="1">
        <v>397.44</v>
      </c>
      <c r="B40" s="1">
        <f t="shared" si="0"/>
        <v>28547.762599999998</v>
      </c>
      <c r="C40" s="1">
        <v>520473.59999999998</v>
      </c>
      <c r="D40" s="17">
        <v>17.699908527090201</v>
      </c>
      <c r="E40" s="17">
        <v>62.650111680162098</v>
      </c>
      <c r="F40" s="1">
        <v>0.113939</v>
      </c>
    </row>
    <row r="41" spans="1:6" x14ac:dyDescent="0.4">
      <c r="A41" s="1">
        <v>0</v>
      </c>
      <c r="B41" s="1">
        <f t="shared" si="0"/>
        <v>-5757.8757999999998</v>
      </c>
      <c r="C41" s="1">
        <v>691.2</v>
      </c>
      <c r="D41" s="17">
        <v>19.755621974008001</v>
      </c>
      <c r="E41" s="17">
        <v>103.650001525878</v>
      </c>
      <c r="F41" s="2">
        <v>0.11279</v>
      </c>
    </row>
    <row r="42" spans="1:6" x14ac:dyDescent="0.4">
      <c r="A42" s="1">
        <v>0</v>
      </c>
      <c r="B42" s="1">
        <f t="shared" si="0"/>
        <v>-5803.4949999999999</v>
      </c>
      <c r="C42" s="1">
        <v>0</v>
      </c>
      <c r="D42" s="17">
        <v>61.910083033908997</v>
      </c>
      <c r="E42" s="17">
        <v>151.02499389648401</v>
      </c>
      <c r="F42" s="2">
        <v>0.12706000000000001</v>
      </c>
    </row>
    <row r="43" spans="1:6" x14ac:dyDescent="0.4">
      <c r="A43" s="1">
        <v>0</v>
      </c>
      <c r="B43" s="1">
        <f t="shared" si="0"/>
        <v>-5803.4949999999999</v>
      </c>
      <c r="C43" s="1">
        <v>0</v>
      </c>
      <c r="D43" s="17">
        <v>11.223821582744</v>
      </c>
      <c r="E43" s="17">
        <v>177.55000305175699</v>
      </c>
      <c r="F43" s="1">
        <v>0.17230699999999999</v>
      </c>
    </row>
    <row r="44" spans="1:6" x14ac:dyDescent="0.4">
      <c r="A44" s="1">
        <v>0</v>
      </c>
      <c r="B44" s="1">
        <f t="shared" si="0"/>
        <v>-5803.4949999999999</v>
      </c>
      <c r="C44" s="1">
        <v>0</v>
      </c>
      <c r="D44" s="17">
        <v>35.118886382896001</v>
      </c>
      <c r="E44" s="17">
        <v>181.457427978515</v>
      </c>
      <c r="F44" s="1">
        <v>0.189969</v>
      </c>
    </row>
    <row r="45" spans="1:6" x14ac:dyDescent="0.4">
      <c r="A45" s="1">
        <v>0</v>
      </c>
      <c r="B45" s="1">
        <f t="shared" si="0"/>
        <v>-5803.4949999999999</v>
      </c>
      <c r="C45" s="1">
        <v>0</v>
      </c>
      <c r="D45" s="17">
        <v>67.900001525878906</v>
      </c>
      <c r="E45" s="17">
        <v>129.15010754718099</v>
      </c>
      <c r="F45" s="1">
        <v>0.220916</v>
      </c>
    </row>
    <row r="46" spans="1:6" x14ac:dyDescent="0.4">
      <c r="A46" s="1">
        <v>0</v>
      </c>
      <c r="B46" s="1">
        <f t="shared" si="0"/>
        <v>-5803.4949999999999</v>
      </c>
      <c r="C46" s="1">
        <v>0</v>
      </c>
      <c r="D46" s="17">
        <v>90.536498209840005</v>
      </c>
      <c r="E46" s="17">
        <v>84.5</v>
      </c>
      <c r="F46" s="1">
        <v>0.21629200000000001</v>
      </c>
    </row>
    <row r="47" spans="1:6" x14ac:dyDescent="0.4">
      <c r="A47" s="1">
        <v>0</v>
      </c>
      <c r="B47" s="1">
        <f t="shared" si="0"/>
        <v>-5803.4949999999999</v>
      </c>
      <c r="C47" s="1">
        <v>0</v>
      </c>
      <c r="D47" s="17">
        <v>47.181484222412102</v>
      </c>
      <c r="E47" s="17">
        <v>56.234197091331097</v>
      </c>
      <c r="F47" s="2">
        <v>0.16556000000000001</v>
      </c>
    </row>
    <row r="48" spans="1:6" x14ac:dyDescent="0.4">
      <c r="A48" s="1">
        <v>0</v>
      </c>
      <c r="B48" s="1">
        <f t="shared" si="0"/>
        <v>-5803.4949999999999</v>
      </c>
      <c r="C48" s="1">
        <v>0</v>
      </c>
      <c r="D48" s="17">
        <v>0.32682896614296097</v>
      </c>
      <c r="E48" s="17">
        <v>37.467064741066402</v>
      </c>
      <c r="F48" s="1">
        <v>0.122032</v>
      </c>
    </row>
    <row r="49" spans="1:6" x14ac:dyDescent="0.4">
      <c r="A49" s="1">
        <v>0</v>
      </c>
      <c r="B49" s="1">
        <f t="shared" si="0"/>
        <v>-5803.4949999999999</v>
      </c>
      <c r="C49" s="1">
        <v>0</v>
      </c>
      <c r="D49" s="17">
        <v>0.22875612974166801</v>
      </c>
      <c r="E49" s="17">
        <v>27.580691601384299</v>
      </c>
      <c r="F49" s="1">
        <v>0.11690399999999999</v>
      </c>
    </row>
    <row r="50" spans="1:6" x14ac:dyDescent="0.4">
      <c r="A50" s="1">
        <v>0</v>
      </c>
      <c r="B50" s="1">
        <f t="shared" si="0"/>
        <v>-5803.4949999999999</v>
      </c>
      <c r="C50" s="1">
        <v>0</v>
      </c>
      <c r="D50" s="17">
        <v>0.72437547012815295</v>
      </c>
      <c r="E50" s="17">
        <v>16.549999237060501</v>
      </c>
      <c r="F50" s="1">
        <v>0.108323</v>
      </c>
    </row>
    <row r="51" spans="1:6" x14ac:dyDescent="0.4">
      <c r="A51" s="1">
        <v>0</v>
      </c>
      <c r="B51" s="1">
        <f t="shared" si="0"/>
        <v>-5803.4949999999999</v>
      </c>
      <c r="C51" s="1">
        <v>0</v>
      </c>
      <c r="D51" s="17">
        <v>15.689731092501701</v>
      </c>
      <c r="E51" s="17">
        <v>32</v>
      </c>
      <c r="F51" s="1">
        <v>0.112497</v>
      </c>
    </row>
    <row r="52" spans="1:6" x14ac:dyDescent="0.4">
      <c r="A52" s="1">
        <v>348.01920000000001</v>
      </c>
      <c r="B52" s="1">
        <f t="shared" si="0"/>
        <v>26494.8986</v>
      </c>
      <c r="C52" s="1">
        <v>489369.59999999998</v>
      </c>
      <c r="D52" s="17">
        <v>0</v>
      </c>
      <c r="E52" s="17">
        <v>71.649821968564595</v>
      </c>
      <c r="F52" s="1">
        <v>0.110443</v>
      </c>
    </row>
    <row r="53" spans="1:6" x14ac:dyDescent="0.4">
      <c r="A53" s="1">
        <v>0</v>
      </c>
      <c r="B53" s="1">
        <f t="shared" si="0"/>
        <v>-5757.8757999999998</v>
      </c>
      <c r="C53" s="1">
        <v>691.2</v>
      </c>
      <c r="D53" s="17">
        <v>11.434105462323799</v>
      </c>
      <c r="E53" s="17">
        <v>122.175003051757</v>
      </c>
      <c r="F53" s="1">
        <v>0.112764</v>
      </c>
    </row>
    <row r="54" spans="1:6" x14ac:dyDescent="0.4">
      <c r="A54" s="1">
        <v>0</v>
      </c>
      <c r="B54" s="1">
        <f t="shared" si="0"/>
        <v>-5803.4949999999999</v>
      </c>
      <c r="C54" s="1">
        <v>0</v>
      </c>
      <c r="D54" s="17">
        <v>14.336544527798599</v>
      </c>
      <c r="E54" s="17">
        <v>160.55000305175699</v>
      </c>
      <c r="F54" s="1">
        <v>0.12692100000000001</v>
      </c>
    </row>
    <row r="55" spans="1:6" x14ac:dyDescent="0.4">
      <c r="A55" s="1">
        <v>0</v>
      </c>
      <c r="B55" s="1">
        <f t="shared" si="0"/>
        <v>-5803.4949999999999</v>
      </c>
      <c r="C55" s="1">
        <v>0</v>
      </c>
      <c r="D55" s="17">
        <v>26.5</v>
      </c>
      <c r="E55" s="17">
        <v>178.037423638321</v>
      </c>
      <c r="F55" s="1">
        <v>0.152619</v>
      </c>
    </row>
    <row r="56" spans="1:6" x14ac:dyDescent="0.4">
      <c r="A56" s="1">
        <v>0</v>
      </c>
      <c r="B56" s="1">
        <f t="shared" si="0"/>
        <v>-5803.4949999999999</v>
      </c>
      <c r="C56" s="1">
        <v>0</v>
      </c>
      <c r="D56" s="17">
        <v>34.3228340148925</v>
      </c>
      <c r="E56" s="17">
        <v>165.125</v>
      </c>
      <c r="F56" s="1">
        <v>0.15729899999999999</v>
      </c>
    </row>
    <row r="57" spans="1:6" x14ac:dyDescent="0.4">
      <c r="A57" s="1">
        <v>0</v>
      </c>
      <c r="B57" s="1">
        <f t="shared" si="0"/>
        <v>-5803.4949999999999</v>
      </c>
      <c r="C57" s="1">
        <v>0</v>
      </c>
      <c r="D57" s="17">
        <v>69.731628575020196</v>
      </c>
      <c r="E57" s="17">
        <v>135.46246624188899</v>
      </c>
      <c r="F57" s="1">
        <v>0.171852</v>
      </c>
    </row>
    <row r="58" spans="1:6" x14ac:dyDescent="0.4">
      <c r="A58" s="1">
        <v>0</v>
      </c>
      <c r="B58" s="1">
        <f t="shared" si="0"/>
        <v>-5803.4949999999999</v>
      </c>
      <c r="C58" s="1">
        <v>0</v>
      </c>
      <c r="D58" s="17">
        <v>16.525015895792102</v>
      </c>
      <c r="E58" s="17">
        <v>88.390839468144193</v>
      </c>
      <c r="F58" s="1">
        <v>0.17421500000000001</v>
      </c>
    </row>
    <row r="59" spans="1:6" x14ac:dyDescent="0.4">
      <c r="A59" s="1">
        <v>0</v>
      </c>
      <c r="B59" s="1">
        <f t="shared" si="0"/>
        <v>-5803.4949999999999</v>
      </c>
      <c r="C59" s="1">
        <v>0</v>
      </c>
      <c r="D59" s="17">
        <v>24.1096895265424</v>
      </c>
      <c r="E59" s="17">
        <v>55.068675334787699</v>
      </c>
      <c r="F59" s="1">
        <v>0.13681199999999999</v>
      </c>
    </row>
    <row r="60" spans="1:6" x14ac:dyDescent="0.4">
      <c r="A60" s="1">
        <v>0</v>
      </c>
      <c r="B60" s="1">
        <f t="shared" si="0"/>
        <v>-5803.4949999999999</v>
      </c>
      <c r="C60" s="1">
        <v>0</v>
      </c>
      <c r="D60" s="17">
        <v>44.508377075195298</v>
      </c>
      <c r="E60" s="17">
        <v>24.759224476953399</v>
      </c>
      <c r="F60" s="2">
        <v>0.12358</v>
      </c>
    </row>
    <row r="61" spans="1:6" x14ac:dyDescent="0.4">
      <c r="A61" s="1">
        <v>0</v>
      </c>
      <c r="B61" s="1">
        <f t="shared" si="0"/>
        <v>-5803.4949999999999</v>
      </c>
      <c r="C61" s="1">
        <v>0</v>
      </c>
      <c r="D61" s="17">
        <v>0.67303057387413501</v>
      </c>
      <c r="E61" s="17">
        <v>14.904836654663001</v>
      </c>
      <c r="F61" s="1">
        <v>0.11606900000000001</v>
      </c>
    </row>
    <row r="62" spans="1:6" x14ac:dyDescent="0.4">
      <c r="A62" s="1">
        <v>0</v>
      </c>
      <c r="B62" s="1">
        <f t="shared" si="0"/>
        <v>-5803.4949999999999</v>
      </c>
      <c r="C62" s="1">
        <v>0</v>
      </c>
      <c r="D62" s="17">
        <v>0.35139041493282502</v>
      </c>
      <c r="E62" s="17">
        <v>18.078443527221602</v>
      </c>
      <c r="F62" s="1">
        <v>0.11013100000000001</v>
      </c>
    </row>
    <row r="63" spans="1:6" x14ac:dyDescent="0.4">
      <c r="A63" s="1">
        <v>0</v>
      </c>
      <c r="B63" s="1">
        <f t="shared" si="0"/>
        <v>-5803.4949999999999</v>
      </c>
      <c r="C63" s="1">
        <v>0</v>
      </c>
      <c r="D63" s="17">
        <v>0.105417128628694</v>
      </c>
      <c r="E63" s="17">
        <v>31.873353958129801</v>
      </c>
      <c r="F63" s="1">
        <v>0.108213</v>
      </c>
    </row>
    <row r="64" spans="1:6" x14ac:dyDescent="0.4">
      <c r="A64" s="1">
        <v>163.55520000000001</v>
      </c>
      <c r="B64" s="1">
        <f t="shared" si="0"/>
        <v>27116.460200000005</v>
      </c>
      <c r="C64" s="1">
        <v>498787.2</v>
      </c>
      <c r="D64" s="17">
        <v>18.998957975972299</v>
      </c>
      <c r="E64" s="17">
        <v>58.014129339203201</v>
      </c>
      <c r="F64" s="1">
        <v>0.108404</v>
      </c>
    </row>
    <row r="65" spans="1:6" x14ac:dyDescent="0.4">
      <c r="A65" s="1">
        <v>0</v>
      </c>
      <c r="B65" s="1">
        <f t="shared" si="0"/>
        <v>-5717.9589999999998</v>
      </c>
      <c r="C65" s="1">
        <v>1296</v>
      </c>
      <c r="D65" s="17">
        <v>6.7614769092046698</v>
      </c>
      <c r="E65" s="17">
        <v>125.046007994413</v>
      </c>
      <c r="F65" s="1">
        <v>0.111439</v>
      </c>
    </row>
    <row r="66" spans="1:6" x14ac:dyDescent="0.4">
      <c r="A66" s="1">
        <v>0</v>
      </c>
      <c r="B66" s="1">
        <f t="shared" si="0"/>
        <v>-5803.4949999999999</v>
      </c>
      <c r="C66" s="1">
        <v>0</v>
      </c>
      <c r="D66" s="17">
        <v>27.725000381469702</v>
      </c>
      <c r="E66" s="17">
        <v>156.24156041895901</v>
      </c>
      <c r="F66" s="1">
        <v>0.14851300000000001</v>
      </c>
    </row>
    <row r="67" spans="1:6" x14ac:dyDescent="0.4">
      <c r="A67" s="1">
        <v>0</v>
      </c>
      <c r="B67" s="1">
        <f t="shared" ref="B67:B130" si="1">-5803.495+(0.066*C67)</f>
        <v>-5803.4949999999999</v>
      </c>
      <c r="C67" s="1">
        <v>0</v>
      </c>
      <c r="D67" s="17">
        <v>70.450004577636705</v>
      </c>
      <c r="E67" s="17">
        <v>153.419020461879</v>
      </c>
      <c r="F67" s="1">
        <v>0.186254</v>
      </c>
    </row>
    <row r="68" spans="1:6" x14ac:dyDescent="0.4">
      <c r="A68" s="1">
        <v>621955.67039999994</v>
      </c>
      <c r="B68" s="1">
        <f t="shared" si="1"/>
        <v>533883.04579999996</v>
      </c>
      <c r="C68" s="1">
        <v>8177068.7999999998</v>
      </c>
      <c r="D68" s="17">
        <v>133.735767238742</v>
      </c>
      <c r="E68" s="17">
        <v>151.125</v>
      </c>
      <c r="F68" s="1">
        <v>0.260266</v>
      </c>
    </row>
    <row r="69" spans="1:6" x14ac:dyDescent="0.4">
      <c r="A69" s="1">
        <v>964.13760000000002</v>
      </c>
      <c r="B69" s="1">
        <f t="shared" si="1"/>
        <v>16344.6266</v>
      </c>
      <c r="C69" s="1">
        <v>335577.59999999998</v>
      </c>
      <c r="D69" s="17">
        <v>83.491796635526001</v>
      </c>
      <c r="E69" s="17">
        <v>127.82464778193</v>
      </c>
      <c r="F69" s="1">
        <v>0.29997200000000002</v>
      </c>
    </row>
    <row r="70" spans="1:6" x14ac:dyDescent="0.4">
      <c r="A70" s="1">
        <v>0</v>
      </c>
      <c r="B70" s="1">
        <f t="shared" si="1"/>
        <v>-5067.8854000000001</v>
      </c>
      <c r="C70" s="1">
        <v>11145.6</v>
      </c>
      <c r="D70" s="17">
        <v>59.625</v>
      </c>
      <c r="E70" s="17">
        <v>80.75</v>
      </c>
      <c r="F70" s="1">
        <v>0.23577899999999999</v>
      </c>
    </row>
    <row r="71" spans="1:6" x14ac:dyDescent="0.4">
      <c r="A71" s="1">
        <v>0</v>
      </c>
      <c r="B71" s="1">
        <f t="shared" si="1"/>
        <v>-5803.4949999999999</v>
      </c>
      <c r="C71" s="1">
        <v>0</v>
      </c>
      <c r="D71" s="17">
        <v>31.1523714940848</v>
      </c>
      <c r="E71" s="17">
        <v>56.349980839181697</v>
      </c>
      <c r="F71" s="1">
        <v>0.17127400000000001</v>
      </c>
    </row>
    <row r="72" spans="1:6" x14ac:dyDescent="0.4">
      <c r="A72" s="1">
        <v>0</v>
      </c>
      <c r="B72" s="1">
        <f t="shared" si="1"/>
        <v>-5803.4949999999999</v>
      </c>
      <c r="C72" s="1">
        <v>0</v>
      </c>
      <c r="D72" s="17">
        <v>22.350675101398998</v>
      </c>
      <c r="E72" s="17">
        <v>25.588632758830801</v>
      </c>
      <c r="F72" s="1">
        <v>0.118918</v>
      </c>
    </row>
    <row r="73" spans="1:6" x14ac:dyDescent="0.4">
      <c r="A73" s="1">
        <v>0</v>
      </c>
      <c r="B73" s="1">
        <f t="shared" si="1"/>
        <v>-5803.4949999999999</v>
      </c>
      <c r="C73" s="1">
        <v>0</v>
      </c>
      <c r="D73" s="17">
        <v>4.3110581121103699</v>
      </c>
      <c r="E73" s="17">
        <v>16.374444842387501</v>
      </c>
      <c r="F73" s="1">
        <v>0.117258</v>
      </c>
    </row>
    <row r="74" spans="1:6" x14ac:dyDescent="0.4">
      <c r="A74" s="1">
        <v>0</v>
      </c>
      <c r="B74" s="1">
        <f t="shared" si="1"/>
        <v>-5803.4949999999999</v>
      </c>
      <c r="C74" s="1">
        <v>0</v>
      </c>
      <c r="D74" s="17">
        <v>1.82500004768371</v>
      </c>
      <c r="E74" s="17">
        <v>21.092392761522099</v>
      </c>
      <c r="F74" s="1">
        <v>0.12575900000000001</v>
      </c>
    </row>
    <row r="75" spans="1:6" x14ac:dyDescent="0.4">
      <c r="A75" s="1">
        <v>0</v>
      </c>
      <c r="B75" s="1">
        <f t="shared" si="1"/>
        <v>-5803.4949999999999</v>
      </c>
      <c r="C75" s="1">
        <v>0</v>
      </c>
      <c r="D75" s="17">
        <v>0</v>
      </c>
      <c r="E75" s="17">
        <v>38.375267028808501</v>
      </c>
      <c r="F75" s="1">
        <v>0.11849800000000001</v>
      </c>
    </row>
    <row r="76" spans="1:6" x14ac:dyDescent="0.4">
      <c r="A76" s="1">
        <v>475.2</v>
      </c>
      <c r="B76" s="1">
        <f t="shared" si="1"/>
        <v>34449.746599999999</v>
      </c>
      <c r="C76" s="1">
        <v>609897.6</v>
      </c>
      <c r="D76" s="17">
        <v>0.85160754046523501</v>
      </c>
      <c r="E76" s="17">
        <v>86.688110108538197</v>
      </c>
      <c r="F76" s="1">
        <v>0.12260500000000001</v>
      </c>
    </row>
    <row r="77" spans="1:6" x14ac:dyDescent="0.4">
      <c r="A77" s="1">
        <v>0</v>
      </c>
      <c r="B77" s="1">
        <f t="shared" si="1"/>
        <v>-5432.8389999999999</v>
      </c>
      <c r="C77" s="1">
        <v>5616</v>
      </c>
      <c r="D77" s="17">
        <v>2.6727150274382101</v>
      </c>
      <c r="E77" s="17">
        <v>131.75</v>
      </c>
      <c r="F77" s="1">
        <v>0.12836700000000001</v>
      </c>
    </row>
    <row r="78" spans="1:6" x14ac:dyDescent="0.4">
      <c r="A78" s="1">
        <v>0</v>
      </c>
      <c r="B78" s="1">
        <f t="shared" si="1"/>
        <v>-5803.4949999999999</v>
      </c>
      <c r="C78" s="1">
        <v>0</v>
      </c>
      <c r="D78" s="17">
        <v>22.175229632730801</v>
      </c>
      <c r="E78" s="17">
        <v>174.14999389648401</v>
      </c>
      <c r="F78" s="1">
        <v>0.15889200000000001</v>
      </c>
    </row>
    <row r="79" spans="1:6" x14ac:dyDescent="0.4">
      <c r="A79" s="1">
        <v>40608</v>
      </c>
      <c r="B79" s="1">
        <f t="shared" si="1"/>
        <v>19173.017000000003</v>
      </c>
      <c r="C79" s="1">
        <v>378432</v>
      </c>
      <c r="D79" s="17">
        <v>59.069030683783403</v>
      </c>
      <c r="E79" s="17">
        <v>170.02499389648401</v>
      </c>
      <c r="F79" s="1">
        <v>0.18465300000000001</v>
      </c>
    </row>
    <row r="80" spans="1:6" x14ac:dyDescent="0.4">
      <c r="A80" s="1">
        <v>123200.352</v>
      </c>
      <c r="B80" s="1">
        <f t="shared" si="1"/>
        <v>98174.06660000002</v>
      </c>
      <c r="C80" s="1">
        <v>1575417.6</v>
      </c>
      <c r="D80" s="17">
        <v>138.35290637397799</v>
      </c>
      <c r="E80" s="17">
        <v>146.92811343643399</v>
      </c>
      <c r="F80" s="1">
        <v>0.235626</v>
      </c>
    </row>
    <row r="81" spans="1:6" x14ac:dyDescent="0.4">
      <c r="A81" s="1">
        <v>0</v>
      </c>
      <c r="B81" s="1">
        <f t="shared" si="1"/>
        <v>-5803.4949999999999</v>
      </c>
      <c r="C81" s="1">
        <v>0</v>
      </c>
      <c r="D81" s="17">
        <v>65.625</v>
      </c>
      <c r="E81" s="17">
        <v>142.475006103515</v>
      </c>
      <c r="F81" s="1">
        <v>0.27407900000000002</v>
      </c>
    </row>
    <row r="82" spans="1:6" x14ac:dyDescent="0.4">
      <c r="A82" s="1">
        <v>0</v>
      </c>
      <c r="B82" s="1">
        <f t="shared" si="1"/>
        <v>-5803.4949999999999</v>
      </c>
      <c r="C82" s="1">
        <v>0</v>
      </c>
      <c r="D82" s="17">
        <v>71.437385559082003</v>
      </c>
      <c r="E82" s="17">
        <v>101.34999847412099</v>
      </c>
      <c r="F82" s="1">
        <v>0.24070900000000001</v>
      </c>
    </row>
    <row r="83" spans="1:6" x14ac:dyDescent="0.4">
      <c r="A83" s="1">
        <v>0</v>
      </c>
      <c r="B83" s="1">
        <f t="shared" si="1"/>
        <v>-5803.4949999999999</v>
      </c>
      <c r="C83" s="1">
        <v>0</v>
      </c>
      <c r="D83" s="17">
        <v>7.0469962802580497</v>
      </c>
      <c r="E83" s="17">
        <v>73.150001525878906</v>
      </c>
      <c r="F83" s="1">
        <v>0.178121</v>
      </c>
    </row>
    <row r="84" spans="1:6" x14ac:dyDescent="0.4">
      <c r="A84" s="1">
        <v>0</v>
      </c>
      <c r="B84" s="1">
        <f t="shared" si="1"/>
        <v>-5803.4949999999999</v>
      </c>
      <c r="C84" s="1">
        <v>0</v>
      </c>
      <c r="D84" s="17">
        <v>7.2047809395069002</v>
      </c>
      <c r="E84" s="17">
        <v>35.507717132568303</v>
      </c>
      <c r="F84" s="1">
        <v>0.15205099999999999</v>
      </c>
    </row>
    <row r="85" spans="1:6" x14ac:dyDescent="0.4">
      <c r="A85" s="1">
        <v>0</v>
      </c>
      <c r="B85" s="1">
        <f t="shared" si="1"/>
        <v>-5803.4949999999999</v>
      </c>
      <c r="C85" s="1">
        <v>0</v>
      </c>
      <c r="D85" s="17">
        <v>0.26742464297743201</v>
      </c>
      <c r="E85" s="17">
        <v>21.625</v>
      </c>
      <c r="F85" s="1">
        <v>0.13999400000000001</v>
      </c>
    </row>
    <row r="86" spans="1:6" x14ac:dyDescent="0.4">
      <c r="A86" s="1">
        <v>0</v>
      </c>
      <c r="B86" s="1">
        <f t="shared" si="1"/>
        <v>-5803.4949999999999</v>
      </c>
      <c r="C86" s="1">
        <v>0</v>
      </c>
      <c r="D86" s="17">
        <v>0</v>
      </c>
      <c r="E86" s="17">
        <v>28.965161296893001</v>
      </c>
      <c r="F86" s="1">
        <v>0.13103799999999999</v>
      </c>
    </row>
    <row r="87" spans="1:6" x14ac:dyDescent="0.4">
      <c r="A87" s="1">
        <v>0</v>
      </c>
      <c r="B87" s="1">
        <f t="shared" si="1"/>
        <v>-5803.4949999999999</v>
      </c>
      <c r="C87" s="1">
        <v>0</v>
      </c>
      <c r="D87" s="17">
        <v>5.9802799224853498</v>
      </c>
      <c r="E87" s="17">
        <v>31.085948680292798</v>
      </c>
      <c r="F87" s="1">
        <v>0.128274</v>
      </c>
    </row>
    <row r="88" spans="1:6" x14ac:dyDescent="0.4">
      <c r="A88" s="1">
        <v>596.33280000000002</v>
      </c>
      <c r="B88" s="1">
        <f t="shared" si="1"/>
        <v>33406.207399999999</v>
      </c>
      <c r="C88" s="1">
        <v>594086.40000000002</v>
      </c>
      <c r="D88" s="17">
        <v>0.70278082986565005</v>
      </c>
      <c r="E88" s="17">
        <v>86.349998474120994</v>
      </c>
      <c r="F88" s="1">
        <v>0.126441</v>
      </c>
    </row>
    <row r="89" spans="1:6" x14ac:dyDescent="0.4">
      <c r="A89" s="1">
        <v>0</v>
      </c>
      <c r="B89" s="1">
        <f t="shared" si="1"/>
        <v>-5136.3141999999998</v>
      </c>
      <c r="C89" s="1">
        <v>10108.799999999999</v>
      </c>
      <c r="D89" s="17">
        <v>25.746483515113699</v>
      </c>
      <c r="E89" s="17">
        <v>118.350006103515</v>
      </c>
      <c r="F89" s="1">
        <v>0.13563700000000001</v>
      </c>
    </row>
    <row r="90" spans="1:6" x14ac:dyDescent="0.4">
      <c r="A90" s="1">
        <v>0</v>
      </c>
      <c r="B90" s="1">
        <f t="shared" si="1"/>
        <v>-5803.4949999999999</v>
      </c>
      <c r="C90" s="1">
        <v>0</v>
      </c>
      <c r="D90" s="17">
        <v>34.774997711181598</v>
      </c>
      <c r="E90" s="17">
        <v>181.625</v>
      </c>
      <c r="F90" s="1">
        <v>0.14002100000000001</v>
      </c>
    </row>
    <row r="91" spans="1:6" x14ac:dyDescent="0.4">
      <c r="A91" s="1">
        <v>0</v>
      </c>
      <c r="B91" s="1">
        <f t="shared" si="1"/>
        <v>-5803.4949999999999</v>
      </c>
      <c r="C91" s="1">
        <v>0</v>
      </c>
      <c r="D91" s="17">
        <v>56.515574631944098</v>
      </c>
      <c r="E91" s="17">
        <v>160.84999084472599</v>
      </c>
      <c r="F91" s="1">
        <v>0.17763899999999999</v>
      </c>
    </row>
    <row r="92" spans="1:6" x14ac:dyDescent="0.4">
      <c r="A92" s="1">
        <v>96437.433600000004</v>
      </c>
      <c r="B92" s="1">
        <f t="shared" si="1"/>
        <v>92568.607400000008</v>
      </c>
      <c r="C92" s="1">
        <v>1490486.4</v>
      </c>
      <c r="D92" s="17">
        <v>94.316551208495994</v>
      </c>
      <c r="E92" s="17">
        <v>162.67428588867099</v>
      </c>
      <c r="F92" s="1">
        <v>0.20454600000000001</v>
      </c>
    </row>
    <row r="93" spans="1:6" x14ac:dyDescent="0.4">
      <c r="A93" s="1">
        <v>34488.2016</v>
      </c>
      <c r="B93" s="1">
        <f t="shared" si="1"/>
        <v>79914.981800000009</v>
      </c>
      <c r="C93" s="1">
        <v>1298764.8</v>
      </c>
      <c r="D93" s="17">
        <v>107.994726136453</v>
      </c>
      <c r="E93" s="17">
        <v>120.776222229003</v>
      </c>
      <c r="F93" s="1">
        <v>0.26711600000000002</v>
      </c>
    </row>
    <row r="94" spans="1:6" x14ac:dyDescent="0.4">
      <c r="A94" s="1">
        <v>0</v>
      </c>
      <c r="B94" s="1">
        <f t="shared" si="1"/>
        <v>-5803.4949999999999</v>
      </c>
      <c r="C94" s="1">
        <v>0</v>
      </c>
      <c r="D94" s="17">
        <v>81.375</v>
      </c>
      <c r="E94" s="17">
        <v>84.574996948242102</v>
      </c>
      <c r="F94" s="1">
        <v>0.23133699999999999</v>
      </c>
    </row>
    <row r="95" spans="1:6" x14ac:dyDescent="0.4">
      <c r="A95" s="1">
        <v>0</v>
      </c>
      <c r="B95" s="1">
        <f t="shared" si="1"/>
        <v>-5803.4949999999999</v>
      </c>
      <c r="C95" s="1">
        <v>0</v>
      </c>
      <c r="D95" s="17">
        <v>24.3067932128906</v>
      </c>
      <c r="E95" s="17">
        <v>65.325279093161001</v>
      </c>
      <c r="F95" s="1">
        <v>0.168382</v>
      </c>
    </row>
    <row r="96" spans="1:6" x14ac:dyDescent="0.4">
      <c r="A96" s="1">
        <v>0</v>
      </c>
      <c r="B96" s="1">
        <f t="shared" si="1"/>
        <v>-5803.4949999999999</v>
      </c>
      <c r="C96" s="1">
        <v>0</v>
      </c>
      <c r="D96" s="17">
        <v>5.0000000745057997E-2</v>
      </c>
      <c r="E96" s="17">
        <v>35.075000762939403</v>
      </c>
      <c r="F96" s="1">
        <v>0.141177</v>
      </c>
    </row>
    <row r="97" spans="1:6" x14ac:dyDescent="0.4">
      <c r="A97" s="1">
        <v>0</v>
      </c>
      <c r="B97" s="1">
        <f t="shared" si="1"/>
        <v>-5803.4949999999999</v>
      </c>
      <c r="C97" s="1">
        <v>0</v>
      </c>
      <c r="D97" s="17">
        <v>0.14055616814730201</v>
      </c>
      <c r="E97" s="17">
        <v>24.871424402565399</v>
      </c>
      <c r="F97" s="1">
        <v>0.129687</v>
      </c>
    </row>
    <row r="98" spans="1:6" x14ac:dyDescent="0.4">
      <c r="A98" s="1">
        <v>0</v>
      </c>
      <c r="B98" s="1">
        <f t="shared" si="1"/>
        <v>-5803.4949999999999</v>
      </c>
      <c r="C98" s="1">
        <v>0</v>
      </c>
      <c r="D98" s="17">
        <v>3.11034112411319</v>
      </c>
      <c r="E98" s="17">
        <v>24.600066674965799</v>
      </c>
      <c r="F98" s="1">
        <v>0.121535</v>
      </c>
    </row>
    <row r="99" spans="1:6" x14ac:dyDescent="0.4">
      <c r="A99" s="1">
        <v>0</v>
      </c>
      <c r="B99" s="1">
        <f t="shared" si="1"/>
        <v>-5803.4949999999999</v>
      </c>
      <c r="C99" s="1">
        <v>0</v>
      </c>
      <c r="D99" s="17">
        <v>7.6218370325590001</v>
      </c>
      <c r="E99" s="17">
        <v>34.236034467001701</v>
      </c>
      <c r="F99" s="1">
        <v>0.118079</v>
      </c>
    </row>
    <row r="100" spans="1:6" x14ac:dyDescent="0.4">
      <c r="A100" s="1">
        <v>3001.3631999999998</v>
      </c>
      <c r="B100" s="1">
        <f t="shared" si="1"/>
        <v>32910.098599999998</v>
      </c>
      <c r="C100" s="1">
        <v>586569.6</v>
      </c>
      <c r="D100" s="17">
        <v>3.5139042036825503E-2</v>
      </c>
      <c r="E100" s="17">
        <v>88.648918606546005</v>
      </c>
      <c r="F100" s="1">
        <v>0.118899</v>
      </c>
    </row>
    <row r="101" spans="1:6" x14ac:dyDescent="0.4">
      <c r="A101" s="1">
        <v>1114.7328</v>
      </c>
      <c r="B101" s="1">
        <f t="shared" si="1"/>
        <v>17285.5226</v>
      </c>
      <c r="C101" s="1">
        <v>349833.6</v>
      </c>
      <c r="D101" s="17">
        <v>18.464342117309499</v>
      </c>
      <c r="E101" s="17">
        <v>121.762399702468</v>
      </c>
      <c r="F101" s="1">
        <v>0.12579699999999999</v>
      </c>
    </row>
    <row r="102" spans="1:6" x14ac:dyDescent="0.4">
      <c r="A102" s="1">
        <v>0</v>
      </c>
      <c r="B102" s="1">
        <f t="shared" si="1"/>
        <v>-5803.4949999999999</v>
      </c>
      <c r="C102" s="1">
        <v>0</v>
      </c>
      <c r="D102" s="17">
        <v>6.8279770435775404</v>
      </c>
      <c r="E102" s="17">
        <v>177.17500305175699</v>
      </c>
      <c r="F102" s="1">
        <v>0.15826299999999999</v>
      </c>
    </row>
    <row r="103" spans="1:6" x14ac:dyDescent="0.4">
      <c r="A103" s="1">
        <v>0</v>
      </c>
      <c r="B103" s="1">
        <f t="shared" si="1"/>
        <v>-5803.4949999999999</v>
      </c>
      <c r="C103" s="1">
        <v>0</v>
      </c>
      <c r="D103" s="17">
        <v>40.417254180624802</v>
      </c>
      <c r="E103" s="17">
        <v>159.89999389648401</v>
      </c>
      <c r="F103" s="1">
        <v>0.182917</v>
      </c>
    </row>
    <row r="104" spans="1:6" x14ac:dyDescent="0.4">
      <c r="A104" s="1">
        <v>0</v>
      </c>
      <c r="B104" s="1">
        <f t="shared" si="1"/>
        <v>-5803.4949999999999</v>
      </c>
      <c r="C104" s="1">
        <v>0</v>
      </c>
      <c r="D104" s="17">
        <v>25.283697128295898</v>
      </c>
      <c r="E104" s="17">
        <v>173.64999389648401</v>
      </c>
      <c r="F104" s="2">
        <v>0.20247000000000001</v>
      </c>
    </row>
    <row r="105" spans="1:6" x14ac:dyDescent="0.4">
      <c r="A105" s="1">
        <v>0</v>
      </c>
      <c r="B105" s="1">
        <f t="shared" si="1"/>
        <v>-5803.4949999999999</v>
      </c>
      <c r="C105" s="1">
        <v>0</v>
      </c>
      <c r="D105" s="17">
        <v>11.7459416300164</v>
      </c>
      <c r="E105" s="17">
        <v>158.725006103515</v>
      </c>
      <c r="F105" s="2">
        <v>0.20054</v>
      </c>
    </row>
    <row r="106" spans="1:6" x14ac:dyDescent="0.4">
      <c r="A106" s="1">
        <v>0</v>
      </c>
      <c r="B106" s="1">
        <f t="shared" si="1"/>
        <v>-5803.4949999999999</v>
      </c>
      <c r="C106" s="1">
        <v>0</v>
      </c>
      <c r="D106" s="17">
        <v>107.72499847412099</v>
      </c>
      <c r="E106" s="17">
        <v>91.650001525878906</v>
      </c>
      <c r="F106" s="1">
        <v>0.197047</v>
      </c>
    </row>
    <row r="107" spans="1:6" x14ac:dyDescent="0.4">
      <c r="A107" s="1">
        <v>0</v>
      </c>
      <c r="B107" s="1">
        <f t="shared" si="1"/>
        <v>13060.044200000004</v>
      </c>
      <c r="C107" s="1">
        <v>285811.20000000001</v>
      </c>
      <c r="D107" s="17">
        <v>20.543771088704499</v>
      </c>
      <c r="E107" s="17">
        <v>74.029855393402997</v>
      </c>
      <c r="F107" s="1">
        <v>0.158494</v>
      </c>
    </row>
    <row r="108" spans="1:6" x14ac:dyDescent="0.4">
      <c r="A108" s="1">
        <v>0</v>
      </c>
      <c r="B108" s="1">
        <f t="shared" si="1"/>
        <v>8823.1610000000001</v>
      </c>
      <c r="C108" s="1">
        <v>221616</v>
      </c>
      <c r="D108" s="17">
        <v>31.490817483743399</v>
      </c>
      <c r="E108" s="17">
        <v>22.606979370117099</v>
      </c>
      <c r="F108" s="1">
        <v>0.136158</v>
      </c>
    </row>
    <row r="109" spans="1:6" x14ac:dyDescent="0.4">
      <c r="A109" s="1">
        <v>0</v>
      </c>
      <c r="B109" s="1">
        <f t="shared" si="1"/>
        <v>-2541.7221999999997</v>
      </c>
      <c r="C109" s="1">
        <v>49420.800000000003</v>
      </c>
      <c r="D109" s="17">
        <v>2.4494040558497199</v>
      </c>
      <c r="E109" s="17">
        <v>18.572819344065401</v>
      </c>
      <c r="F109" s="1">
        <v>0.121907</v>
      </c>
    </row>
    <row r="110" spans="1:6" x14ac:dyDescent="0.4">
      <c r="A110" s="1">
        <v>0</v>
      </c>
      <c r="B110" s="1">
        <f t="shared" si="1"/>
        <v>-5803.4949999999999</v>
      </c>
      <c r="C110" s="1">
        <v>0</v>
      </c>
      <c r="D110" s="17">
        <v>1.08668252783761</v>
      </c>
      <c r="E110" s="17">
        <v>20.7395839691162</v>
      </c>
      <c r="F110" s="2">
        <v>0.12074</v>
      </c>
    </row>
    <row r="111" spans="1:6" x14ac:dyDescent="0.4">
      <c r="A111" s="1">
        <v>0</v>
      </c>
      <c r="B111" s="1">
        <f t="shared" si="1"/>
        <v>-5803.4949999999999</v>
      </c>
      <c r="C111" s="1">
        <v>0</v>
      </c>
      <c r="D111" s="17">
        <v>5.3807151834582001</v>
      </c>
      <c r="E111" s="17">
        <v>35.282222747802699</v>
      </c>
      <c r="F111" s="1">
        <v>0.112307</v>
      </c>
    </row>
    <row r="112" spans="1:6" x14ac:dyDescent="0.4">
      <c r="A112" s="1">
        <v>2164.4928</v>
      </c>
      <c r="B112" s="1">
        <f t="shared" si="1"/>
        <v>38903.320999999996</v>
      </c>
      <c r="C112" s="1">
        <v>677376</v>
      </c>
      <c r="D112" s="17">
        <v>0.76113651730921605</v>
      </c>
      <c r="E112" s="17">
        <v>86.750053228589096</v>
      </c>
      <c r="F112" s="1">
        <v>0.11317199999999999</v>
      </c>
    </row>
    <row r="113" spans="1:6" x14ac:dyDescent="0.4">
      <c r="A113" s="1">
        <v>3.7151999999999998</v>
      </c>
      <c r="B113" s="1">
        <f t="shared" si="1"/>
        <v>-523.07260000000042</v>
      </c>
      <c r="C113" s="1">
        <v>80006.399999999994</v>
      </c>
      <c r="D113" s="17">
        <v>2.9610015682125401</v>
      </c>
      <c r="E113" s="17">
        <v>147.399154663085</v>
      </c>
      <c r="F113" s="1">
        <v>0.122599</v>
      </c>
    </row>
    <row r="114" spans="1:6" x14ac:dyDescent="0.4">
      <c r="A114" s="1">
        <v>0</v>
      </c>
      <c r="B114" s="1">
        <f t="shared" si="1"/>
        <v>-5803.4949999999999</v>
      </c>
      <c r="C114" s="1">
        <v>0</v>
      </c>
      <c r="D114" s="17">
        <v>27.856236148002299</v>
      </c>
      <c r="E114" s="17">
        <v>157.875</v>
      </c>
      <c r="F114" s="1">
        <v>0.149645</v>
      </c>
    </row>
    <row r="115" spans="1:6" x14ac:dyDescent="0.4">
      <c r="A115" s="1">
        <v>0</v>
      </c>
      <c r="B115" s="1">
        <f t="shared" si="1"/>
        <v>-5803.4949999999999</v>
      </c>
      <c r="C115" s="1">
        <v>0</v>
      </c>
      <c r="D115" s="17">
        <v>67.125</v>
      </c>
      <c r="E115" s="17">
        <v>175.82501220703099</v>
      </c>
      <c r="F115" s="1">
        <v>0.18502399999999999</v>
      </c>
    </row>
    <row r="116" spans="1:6" x14ac:dyDescent="0.4">
      <c r="A116" s="1">
        <v>1147.4784</v>
      </c>
      <c r="B116" s="1">
        <f t="shared" si="1"/>
        <v>15455.052200000002</v>
      </c>
      <c r="C116" s="1">
        <v>322099.20000000001</v>
      </c>
      <c r="D116" s="17">
        <v>87.781108277000101</v>
      </c>
      <c r="E116" s="17">
        <v>161.38667019845201</v>
      </c>
      <c r="F116" s="1">
        <v>0.23638100000000001</v>
      </c>
    </row>
    <row r="117" spans="1:6" x14ac:dyDescent="0.4">
      <c r="A117" s="1">
        <v>138035.23199999999</v>
      </c>
      <c r="B117" s="1">
        <f t="shared" si="1"/>
        <v>215694.82820000002</v>
      </c>
      <c r="C117" s="1">
        <v>3356035.2</v>
      </c>
      <c r="D117" s="17">
        <v>138.65939022619699</v>
      </c>
      <c r="E117" s="17">
        <v>137.460678100585</v>
      </c>
      <c r="F117" s="1">
        <v>0.27551599999999998</v>
      </c>
    </row>
    <row r="118" spans="1:6" x14ac:dyDescent="0.4">
      <c r="A118" s="1">
        <v>90.115200000000002</v>
      </c>
      <c r="B118" s="1">
        <f t="shared" si="1"/>
        <v>22018.514600000002</v>
      </c>
      <c r="C118" s="1">
        <v>421545.6</v>
      </c>
      <c r="D118" s="17">
        <v>38.619468619295397</v>
      </c>
      <c r="E118" s="17">
        <v>102.39686584472599</v>
      </c>
      <c r="F118" s="1">
        <v>0.245647</v>
      </c>
    </row>
    <row r="119" spans="1:6" x14ac:dyDescent="0.4">
      <c r="A119" s="1">
        <v>0</v>
      </c>
      <c r="B119" s="1">
        <f t="shared" si="1"/>
        <v>21060.511400000003</v>
      </c>
      <c r="C119" s="1">
        <v>407030.4</v>
      </c>
      <c r="D119" s="17">
        <v>49.5</v>
      </c>
      <c r="E119" s="17">
        <v>66.714288234122705</v>
      </c>
      <c r="F119" s="1">
        <v>0.18315899999999999</v>
      </c>
    </row>
    <row r="120" spans="1:6" x14ac:dyDescent="0.4">
      <c r="A120" s="1">
        <v>0</v>
      </c>
      <c r="B120" s="1">
        <f t="shared" si="1"/>
        <v>8053.3370000000004</v>
      </c>
      <c r="C120" s="1">
        <v>209952</v>
      </c>
      <c r="D120" s="17">
        <v>1.7503827615080101</v>
      </c>
      <c r="E120" s="17">
        <v>43.2364079984577</v>
      </c>
      <c r="F120" s="1">
        <v>0.14432200000000001</v>
      </c>
    </row>
    <row r="121" spans="1:6" x14ac:dyDescent="0.4">
      <c r="A121" s="1">
        <v>0</v>
      </c>
      <c r="B121" s="1">
        <f t="shared" si="1"/>
        <v>-5803.4949999999999</v>
      </c>
      <c r="C121" s="1">
        <v>0</v>
      </c>
      <c r="D121" s="17">
        <v>3.38081409178029</v>
      </c>
      <c r="E121" s="17">
        <v>25.198645960192</v>
      </c>
      <c r="F121" s="1">
        <v>0.13642399999999999</v>
      </c>
    </row>
    <row r="122" spans="1:6" x14ac:dyDescent="0.4">
      <c r="A122" s="1">
        <v>0</v>
      </c>
      <c r="B122" s="1">
        <f t="shared" si="1"/>
        <v>-5803.4949999999999</v>
      </c>
      <c r="C122" s="1">
        <v>0</v>
      </c>
      <c r="D122" s="17">
        <v>0.75154709815979004</v>
      </c>
      <c r="E122" s="17">
        <v>28.9015700861205</v>
      </c>
      <c r="F122" s="2">
        <v>0.12839</v>
      </c>
    </row>
    <row r="123" spans="1:6" x14ac:dyDescent="0.4">
      <c r="A123" s="1">
        <v>0</v>
      </c>
      <c r="B123" s="1">
        <f t="shared" si="1"/>
        <v>-5803.4949999999999</v>
      </c>
      <c r="C123" s="1">
        <v>0</v>
      </c>
      <c r="D123" s="17">
        <v>14.800621016478299</v>
      </c>
      <c r="E123" s="17">
        <v>36.986304745280201</v>
      </c>
      <c r="F123" s="1">
        <v>0.124903</v>
      </c>
    </row>
    <row r="124" spans="1:6" x14ac:dyDescent="0.4">
      <c r="A124" s="1">
        <v>3274.0416</v>
      </c>
      <c r="B124" s="1">
        <f t="shared" si="1"/>
        <v>40716.684199999996</v>
      </c>
      <c r="C124" s="1">
        <v>704851.2</v>
      </c>
      <c r="D124" s="17">
        <v>21.5750007629394</v>
      </c>
      <c r="E124" s="17">
        <v>63.174999237060497</v>
      </c>
      <c r="F124" s="1">
        <v>0.12696399999999999</v>
      </c>
    </row>
    <row r="125" spans="1:6" x14ac:dyDescent="0.4">
      <c r="A125" s="1">
        <v>0</v>
      </c>
      <c r="B125" s="1">
        <f t="shared" si="1"/>
        <v>-1977.1845999999996</v>
      </c>
      <c r="C125" s="1">
        <v>57974.400000000001</v>
      </c>
      <c r="D125" s="17">
        <v>4.7028807539114004</v>
      </c>
      <c r="E125" s="17">
        <v>128.48449707031199</v>
      </c>
      <c r="F125" s="1">
        <v>0.137572</v>
      </c>
    </row>
    <row r="126" spans="1:6" x14ac:dyDescent="0.4">
      <c r="A126" s="1">
        <v>0</v>
      </c>
      <c r="B126" s="1">
        <f t="shared" si="1"/>
        <v>-4389.2997999999998</v>
      </c>
      <c r="C126" s="1">
        <v>21427.200000000001</v>
      </c>
      <c r="D126" s="17">
        <v>23.1500373026144</v>
      </c>
      <c r="E126" s="17">
        <v>188.49626563244999</v>
      </c>
      <c r="F126" s="1">
        <v>0.160996</v>
      </c>
    </row>
    <row r="127" spans="1:6" x14ac:dyDescent="0.4">
      <c r="A127" s="1">
        <v>0</v>
      </c>
      <c r="B127" s="1">
        <f t="shared" si="1"/>
        <v>-5803.4949999999999</v>
      </c>
      <c r="C127" s="1">
        <v>0</v>
      </c>
      <c r="D127" s="17">
        <v>51.967746734619098</v>
      </c>
      <c r="E127" s="17">
        <v>172.62706312249301</v>
      </c>
      <c r="F127" s="1">
        <v>0.19503799999999999</v>
      </c>
    </row>
    <row r="128" spans="1:6" x14ac:dyDescent="0.4">
      <c r="A128" s="1">
        <v>1.1232</v>
      </c>
      <c r="B128" s="1">
        <f t="shared" si="1"/>
        <v>-2935.1878000000002</v>
      </c>
      <c r="C128" s="1">
        <v>43459.199999999997</v>
      </c>
      <c r="D128" s="17">
        <v>99.232368469238196</v>
      </c>
      <c r="E128" s="17">
        <v>182.5</v>
      </c>
      <c r="F128" s="1">
        <v>0.221716</v>
      </c>
    </row>
    <row r="129" spans="1:6" x14ac:dyDescent="0.4">
      <c r="A129" s="1">
        <v>221.87520000000001</v>
      </c>
      <c r="B129" s="1">
        <f t="shared" si="1"/>
        <v>3103.6537999999991</v>
      </c>
      <c r="C129" s="1">
        <v>134956.79999999999</v>
      </c>
      <c r="D129" s="17">
        <v>76.8010765303585</v>
      </c>
      <c r="E129" s="17">
        <v>143.27746510221399</v>
      </c>
      <c r="F129" s="1">
        <v>0.23818300000000001</v>
      </c>
    </row>
    <row r="130" spans="1:6" x14ac:dyDescent="0.4">
      <c r="A130" s="1">
        <v>0</v>
      </c>
      <c r="B130" s="1">
        <f t="shared" si="1"/>
        <v>685.83620000000064</v>
      </c>
      <c r="C130" s="1">
        <v>98323.199999999997</v>
      </c>
      <c r="D130" s="17">
        <v>32.368742715941501</v>
      </c>
      <c r="E130" s="17">
        <v>116.676704406738</v>
      </c>
      <c r="F130" s="1">
        <v>0.20769099999999999</v>
      </c>
    </row>
    <row r="131" spans="1:6" x14ac:dyDescent="0.4">
      <c r="A131" s="1">
        <v>0</v>
      </c>
      <c r="B131" s="1">
        <f t="shared" ref="B131:B181" si="2">-5803.495+(0.066*C131)</f>
        <v>-3454.1061999999997</v>
      </c>
      <c r="C131" s="1">
        <v>35596.800000000003</v>
      </c>
      <c r="D131" s="17">
        <v>36.121585385420403</v>
      </c>
      <c r="E131" s="17">
        <v>54.900001525878899</v>
      </c>
      <c r="F131" s="1">
        <v>0.166882</v>
      </c>
    </row>
    <row r="132" spans="1:6" x14ac:dyDescent="0.4">
      <c r="A132" s="1">
        <v>0</v>
      </c>
      <c r="B132" s="1">
        <f t="shared" si="2"/>
        <v>-5301.6837999999998</v>
      </c>
      <c r="C132" s="1">
        <v>7603.2</v>
      </c>
      <c r="D132" s="17">
        <v>0</v>
      </c>
      <c r="E132" s="17">
        <v>44.894686904700201</v>
      </c>
      <c r="F132" s="1">
        <v>0.133211</v>
      </c>
    </row>
    <row r="133" spans="1:6" x14ac:dyDescent="0.4">
      <c r="A133" s="1">
        <v>0</v>
      </c>
      <c r="B133" s="1">
        <f t="shared" si="2"/>
        <v>-5803.4949999999999</v>
      </c>
      <c r="C133" s="1">
        <v>0</v>
      </c>
      <c r="D133" s="17">
        <v>0.210834257257388</v>
      </c>
      <c r="E133" s="17">
        <v>28.974687294464101</v>
      </c>
      <c r="F133" s="1">
        <v>0.128167</v>
      </c>
    </row>
    <row r="134" spans="1:6" x14ac:dyDescent="0.4">
      <c r="A134" s="1">
        <v>0</v>
      </c>
      <c r="B134" s="1">
        <f t="shared" si="2"/>
        <v>-5803.4949999999999</v>
      </c>
      <c r="C134" s="1">
        <v>0</v>
      </c>
      <c r="D134" s="17">
        <v>2.08257072991473</v>
      </c>
      <c r="E134" s="17">
        <v>24.1348901322188</v>
      </c>
      <c r="F134" s="1">
        <v>0.117775</v>
      </c>
    </row>
    <row r="135" spans="1:6" x14ac:dyDescent="0.4">
      <c r="A135" s="1">
        <v>0</v>
      </c>
      <c r="B135" s="1">
        <f t="shared" si="2"/>
        <v>-5803.4949999999999</v>
      </c>
      <c r="C135" s="1">
        <v>0</v>
      </c>
      <c r="D135" s="17">
        <v>0</v>
      </c>
      <c r="E135" s="17">
        <v>41.346883418674601</v>
      </c>
      <c r="F135" s="1">
        <v>0.119246</v>
      </c>
    </row>
    <row r="136" spans="1:6" x14ac:dyDescent="0.4">
      <c r="A136" s="1">
        <v>1969.056</v>
      </c>
      <c r="B136" s="1">
        <f t="shared" si="2"/>
        <v>35835.429800000005</v>
      </c>
      <c r="C136" s="1">
        <v>630892.80000000005</v>
      </c>
      <c r="D136" s="17">
        <v>7.75</v>
      </c>
      <c r="E136" s="17">
        <v>98.2877937925239</v>
      </c>
      <c r="F136" s="1">
        <v>0.11468100000000001</v>
      </c>
    </row>
    <row r="137" spans="1:6" x14ac:dyDescent="0.4">
      <c r="A137" s="1">
        <v>0</v>
      </c>
      <c r="B137" s="1">
        <f t="shared" si="2"/>
        <v>-3003.6165999999998</v>
      </c>
      <c r="C137" s="1">
        <v>42422.400000000001</v>
      </c>
      <c r="D137" s="17">
        <v>25.770456872623299</v>
      </c>
      <c r="E137" s="17">
        <v>139.78790070909599</v>
      </c>
      <c r="F137" s="1">
        <v>0.12936500000000001</v>
      </c>
    </row>
    <row r="138" spans="1:6" x14ac:dyDescent="0.4">
      <c r="A138" s="1">
        <v>0</v>
      </c>
      <c r="B138" s="1">
        <f t="shared" si="2"/>
        <v>-5803.4949999999999</v>
      </c>
      <c r="C138" s="1">
        <v>0</v>
      </c>
      <c r="D138" s="17">
        <v>55.328299311177503</v>
      </c>
      <c r="E138" s="17">
        <v>174.19999694824199</v>
      </c>
      <c r="F138" s="1">
        <v>0.169101</v>
      </c>
    </row>
    <row r="139" spans="1:6" x14ac:dyDescent="0.4">
      <c r="A139" s="1">
        <v>0</v>
      </c>
      <c r="B139" s="1">
        <f t="shared" si="2"/>
        <v>-5803.4949999999999</v>
      </c>
      <c r="C139" s="1">
        <v>0</v>
      </c>
      <c r="D139" s="17">
        <v>5.0423268299135202</v>
      </c>
      <c r="E139" s="17">
        <v>191.77499389648401</v>
      </c>
      <c r="F139" s="1">
        <v>0.19186900000000001</v>
      </c>
    </row>
    <row r="140" spans="1:6" x14ac:dyDescent="0.4">
      <c r="A140" s="1">
        <v>34949.404799999997</v>
      </c>
      <c r="B140" s="1">
        <f t="shared" si="2"/>
        <v>139465.14500000002</v>
      </c>
      <c r="C140" s="1">
        <v>2201040</v>
      </c>
      <c r="D140" s="17">
        <v>47.904213630641998</v>
      </c>
      <c r="E140" s="17">
        <v>144.251461024349</v>
      </c>
      <c r="F140" s="1">
        <v>0.253807</v>
      </c>
    </row>
    <row r="141" spans="1:6" x14ac:dyDescent="0.4">
      <c r="A141" s="1">
        <v>1685.664</v>
      </c>
      <c r="B141" s="1">
        <f t="shared" si="2"/>
        <v>31136.6522</v>
      </c>
      <c r="C141" s="1">
        <v>559699.19999999995</v>
      </c>
      <c r="D141" s="17">
        <v>94.5</v>
      </c>
      <c r="E141" s="17">
        <v>135.80826605919501</v>
      </c>
      <c r="F141" s="1">
        <v>0.32296399999999997</v>
      </c>
    </row>
    <row r="142" spans="1:6" x14ac:dyDescent="0.4">
      <c r="A142" s="1">
        <v>247.10400000000001</v>
      </c>
      <c r="B142" s="1">
        <f t="shared" si="2"/>
        <v>35379.237800000003</v>
      </c>
      <c r="C142" s="1">
        <v>623980.80000000005</v>
      </c>
      <c r="D142" s="17">
        <v>47.904213630641998</v>
      </c>
      <c r="E142" s="17">
        <v>93.063942449454402</v>
      </c>
      <c r="F142" s="1">
        <v>0.255797</v>
      </c>
    </row>
    <row r="143" spans="1:6" x14ac:dyDescent="0.4">
      <c r="A143" s="1">
        <v>0</v>
      </c>
      <c r="B143" s="1">
        <f t="shared" si="2"/>
        <v>908.22980000000098</v>
      </c>
      <c r="C143" s="1">
        <v>101692.8</v>
      </c>
      <c r="D143" s="17">
        <v>16.274999618530199</v>
      </c>
      <c r="E143" s="17">
        <v>67.731620788574205</v>
      </c>
      <c r="F143" s="1">
        <v>0.17139099999999999</v>
      </c>
    </row>
    <row r="144" spans="1:6" x14ac:dyDescent="0.4">
      <c r="A144" s="1">
        <v>0</v>
      </c>
      <c r="B144" s="1">
        <f t="shared" si="2"/>
        <v>-5803.4949999999999</v>
      </c>
      <c r="C144" s="1">
        <v>0</v>
      </c>
      <c r="D144" s="17">
        <v>2.3776984214782702</v>
      </c>
      <c r="E144" s="17">
        <v>39.016686677442699</v>
      </c>
      <c r="F144" s="1">
        <v>0.15065100000000001</v>
      </c>
    </row>
    <row r="145" spans="1:6" x14ac:dyDescent="0.4">
      <c r="A145" s="1">
        <v>0</v>
      </c>
      <c r="B145" s="1">
        <f t="shared" si="2"/>
        <v>-5803.4949999999999</v>
      </c>
      <c r="C145" s="1">
        <v>0</v>
      </c>
      <c r="D145" s="17">
        <v>0.18864090436707101</v>
      </c>
      <c r="E145" s="17">
        <v>23.346846908588098</v>
      </c>
      <c r="F145" s="1">
        <v>0.13705700000000001</v>
      </c>
    </row>
    <row r="146" spans="1:6" x14ac:dyDescent="0.4">
      <c r="A146" s="1">
        <v>0</v>
      </c>
      <c r="B146" s="1">
        <f t="shared" si="2"/>
        <v>-5803.4949999999999</v>
      </c>
      <c r="C146" s="1">
        <v>0</v>
      </c>
      <c r="D146" s="17">
        <v>0</v>
      </c>
      <c r="E146" s="17">
        <v>26.315187454223601</v>
      </c>
      <c r="F146" s="1">
        <v>0.13422799999999999</v>
      </c>
    </row>
    <row r="147" spans="1:6" x14ac:dyDescent="0.4">
      <c r="A147" s="1">
        <v>0</v>
      </c>
      <c r="B147" s="1">
        <f t="shared" si="2"/>
        <v>-5803.4949999999999</v>
      </c>
      <c r="C147" s="1">
        <v>0</v>
      </c>
      <c r="D147" s="17">
        <v>4.34649081253042</v>
      </c>
      <c r="E147" s="17">
        <v>35.001794978124899</v>
      </c>
      <c r="F147" s="1">
        <v>0.12961700000000001</v>
      </c>
    </row>
    <row r="148" spans="1:6" x14ac:dyDescent="0.4">
      <c r="A148" s="1">
        <v>1760.3136</v>
      </c>
      <c r="B148" s="1">
        <f t="shared" si="2"/>
        <v>32248.620200000001</v>
      </c>
      <c r="C148" s="1">
        <v>576547.19999999995</v>
      </c>
      <c r="D148" s="17">
        <v>2.31183872309987</v>
      </c>
      <c r="E148" s="17">
        <v>82.825372478768898</v>
      </c>
      <c r="F148" s="1">
        <v>0.134739</v>
      </c>
    </row>
    <row r="149" spans="1:6" x14ac:dyDescent="0.4">
      <c r="A149" s="1">
        <v>0</v>
      </c>
      <c r="B149" s="1">
        <f t="shared" si="2"/>
        <v>-306.3813999999993</v>
      </c>
      <c r="C149" s="1">
        <v>83289.600000000006</v>
      </c>
      <c r="D149" s="17">
        <v>29.217198640085002</v>
      </c>
      <c r="E149" s="17">
        <v>127.812805097386</v>
      </c>
      <c r="F149" s="1">
        <v>0.14086699999999999</v>
      </c>
    </row>
    <row r="150" spans="1:6" x14ac:dyDescent="0.4">
      <c r="A150" s="1">
        <v>0</v>
      </c>
      <c r="B150" s="1">
        <f t="shared" si="2"/>
        <v>-5803.4949999999999</v>
      </c>
      <c r="C150" s="1">
        <v>0</v>
      </c>
      <c r="D150" s="17">
        <v>15.2160510123836</v>
      </c>
      <c r="E150" s="17">
        <v>177.89999389648401</v>
      </c>
      <c r="F150" s="1">
        <v>0.17394699999999999</v>
      </c>
    </row>
    <row r="151" spans="1:6" x14ac:dyDescent="0.4">
      <c r="A151" s="1">
        <v>99556.732799999998</v>
      </c>
      <c r="B151" s="1">
        <f t="shared" si="2"/>
        <v>110251.74980000002</v>
      </c>
      <c r="C151" s="1">
        <v>1758412.8</v>
      </c>
      <c r="D151" s="17">
        <v>65.449996948242102</v>
      </c>
      <c r="E151" s="17">
        <v>180.40430440091299</v>
      </c>
      <c r="F151" s="1">
        <v>0.220443</v>
      </c>
    </row>
    <row r="152" spans="1:6" x14ac:dyDescent="0.4">
      <c r="A152" s="1">
        <v>0</v>
      </c>
      <c r="B152" s="1">
        <f t="shared" si="2"/>
        <v>10351.404200000001</v>
      </c>
      <c r="C152" s="1">
        <v>244771.20000000001</v>
      </c>
      <c r="D152" s="17">
        <v>43.268267420308298</v>
      </c>
      <c r="E152" s="17">
        <v>161.07499694824199</v>
      </c>
      <c r="F152" s="1">
        <v>0.26564199999999999</v>
      </c>
    </row>
    <row r="153" spans="1:6" x14ac:dyDescent="0.4">
      <c r="A153" s="1">
        <v>0</v>
      </c>
      <c r="B153" s="1">
        <f t="shared" si="2"/>
        <v>1621.0298000000003</v>
      </c>
      <c r="C153" s="1">
        <v>112492.8</v>
      </c>
      <c r="D153" s="17">
        <v>101.107276916503</v>
      </c>
      <c r="E153" s="17">
        <v>139.55000305175699</v>
      </c>
      <c r="F153" s="1">
        <v>0.25831199999999999</v>
      </c>
    </row>
    <row r="154" spans="1:6" x14ac:dyDescent="0.4">
      <c r="A154" s="1">
        <v>0</v>
      </c>
      <c r="B154" s="1">
        <f t="shared" si="2"/>
        <v>-3328.6533999999997</v>
      </c>
      <c r="C154" s="1">
        <v>37497.599999999999</v>
      </c>
      <c r="D154" s="17">
        <v>80.564598083495994</v>
      </c>
      <c r="E154" s="17">
        <v>101.14055633544901</v>
      </c>
      <c r="F154" s="1">
        <v>0.247388</v>
      </c>
    </row>
    <row r="155" spans="1:6" x14ac:dyDescent="0.4">
      <c r="A155" s="1">
        <v>0</v>
      </c>
      <c r="B155" s="1">
        <f t="shared" si="2"/>
        <v>-5803.4949999999999</v>
      </c>
      <c r="C155" s="1">
        <v>0</v>
      </c>
      <c r="D155" s="17">
        <v>12.252479070850301</v>
      </c>
      <c r="E155" s="17">
        <v>72.599998474120994</v>
      </c>
      <c r="F155" s="1">
        <v>0.18877099999999999</v>
      </c>
    </row>
    <row r="156" spans="1:6" x14ac:dyDescent="0.4">
      <c r="A156" s="1">
        <v>0</v>
      </c>
      <c r="B156" s="1">
        <f t="shared" si="2"/>
        <v>-5803.4949999999999</v>
      </c>
      <c r="C156" s="1">
        <v>0</v>
      </c>
      <c r="D156" s="17">
        <v>22.625</v>
      </c>
      <c r="E156" s="17">
        <v>37.519451305986699</v>
      </c>
      <c r="F156" s="1">
        <v>0.15044399999999999</v>
      </c>
    </row>
    <row r="157" spans="1:6" x14ac:dyDescent="0.4">
      <c r="A157" s="1">
        <v>0</v>
      </c>
      <c r="B157" s="1">
        <f t="shared" si="2"/>
        <v>-5803.4949999999999</v>
      </c>
      <c r="C157" s="1">
        <v>0</v>
      </c>
      <c r="D157" s="17">
        <v>6.2750000953674299</v>
      </c>
      <c r="E157" s="17">
        <v>16.868038689017101</v>
      </c>
      <c r="F157" s="2">
        <v>0.10989</v>
      </c>
    </row>
    <row r="158" spans="1:6" x14ac:dyDescent="0.4">
      <c r="A158" s="1">
        <v>0</v>
      </c>
      <c r="B158" s="1">
        <f t="shared" si="2"/>
        <v>-5803.4949999999999</v>
      </c>
      <c r="C158" s="1">
        <v>0</v>
      </c>
      <c r="D158" s="17">
        <v>7.6094277388096296</v>
      </c>
      <c r="E158" s="17">
        <v>13.346619759084099</v>
      </c>
      <c r="F158" s="1">
        <v>7.9794000000000004E-2</v>
      </c>
    </row>
    <row r="159" spans="1:6" x14ac:dyDescent="0.4">
      <c r="A159" s="1">
        <v>0</v>
      </c>
      <c r="B159" s="1">
        <f t="shared" si="2"/>
        <v>-5803.4949999999999</v>
      </c>
      <c r="C159" s="1">
        <v>0</v>
      </c>
      <c r="D159" s="17">
        <v>0.66764178031222599</v>
      </c>
      <c r="E159" s="17">
        <v>39.148579748383298</v>
      </c>
      <c r="F159" s="1">
        <v>0.13295799999999999</v>
      </c>
    </row>
    <row r="160" spans="1:6" x14ac:dyDescent="0.4">
      <c r="A160" s="1">
        <v>2875.2192</v>
      </c>
      <c r="B160" s="1">
        <f t="shared" si="2"/>
        <v>44292.089</v>
      </c>
      <c r="C160" s="1">
        <v>759024</v>
      </c>
      <c r="D160" s="17">
        <v>5.9052708468889596</v>
      </c>
      <c r="E160" s="17">
        <v>85.9951139184314</v>
      </c>
      <c r="F160" s="1">
        <v>0.13295799999999999</v>
      </c>
    </row>
    <row r="161" spans="1:6" x14ac:dyDescent="0.4">
      <c r="A161" s="1">
        <v>0</v>
      </c>
      <c r="B161" s="1">
        <f t="shared" si="2"/>
        <v>-5803.4949999999999</v>
      </c>
      <c r="C161" s="1">
        <v>0</v>
      </c>
      <c r="D161" s="17">
        <v>1.2045375504115099</v>
      </c>
      <c r="E161" s="17">
        <v>133.22499084472599</v>
      </c>
      <c r="F161" s="1">
        <v>0.140013</v>
      </c>
    </row>
    <row r="162" spans="1:6" x14ac:dyDescent="0.4">
      <c r="A162" s="1">
        <v>0</v>
      </c>
      <c r="B162" s="1">
        <f t="shared" si="2"/>
        <v>-5803.4949999999999</v>
      </c>
      <c r="C162" s="1">
        <v>0</v>
      </c>
      <c r="D162" s="17">
        <v>16.892636236696401</v>
      </c>
      <c r="E162" s="17">
        <v>186.64550258199</v>
      </c>
      <c r="F162" s="1">
        <v>0.177616</v>
      </c>
    </row>
    <row r="163" spans="1:6" x14ac:dyDescent="0.4">
      <c r="A163" s="1">
        <v>0</v>
      </c>
      <c r="B163" s="1">
        <f t="shared" si="2"/>
        <v>-5803.4949999999999</v>
      </c>
      <c r="C163" s="1">
        <v>0</v>
      </c>
      <c r="D163" s="17">
        <v>34.950000762939403</v>
      </c>
      <c r="E163" s="17">
        <v>192.288872931653</v>
      </c>
      <c r="F163" s="1">
        <v>0.20045299999999999</v>
      </c>
    </row>
    <row r="164" spans="1:6" x14ac:dyDescent="0.4">
      <c r="A164" s="1">
        <v>7791.3792000000003</v>
      </c>
      <c r="B164" s="1">
        <f t="shared" si="2"/>
        <v>15934.053800000002</v>
      </c>
      <c r="C164" s="1">
        <v>329356.79999999999</v>
      </c>
      <c r="D164" s="17">
        <v>105.552291870117</v>
      </c>
      <c r="E164" s="17">
        <v>162.71943733851899</v>
      </c>
      <c r="F164" s="2">
        <v>0.27212999999999998</v>
      </c>
    </row>
    <row r="165" spans="1:6" x14ac:dyDescent="0.4">
      <c r="A165" s="1">
        <v>9359.7119999999995</v>
      </c>
      <c r="B165" s="1">
        <f t="shared" si="2"/>
        <v>42832.274599999997</v>
      </c>
      <c r="C165" s="1">
        <v>736905.6</v>
      </c>
      <c r="D165" s="17">
        <v>120.150001525878</v>
      </c>
      <c r="E165" s="17">
        <v>134.60540064362101</v>
      </c>
      <c r="F165" s="1">
        <v>0.277806</v>
      </c>
    </row>
    <row r="166" spans="1:6" x14ac:dyDescent="0.4">
      <c r="A166" s="1">
        <v>0</v>
      </c>
      <c r="B166" s="1">
        <f t="shared" si="2"/>
        <v>-2387.7574</v>
      </c>
      <c r="C166" s="1">
        <v>51753.599999999999</v>
      </c>
      <c r="D166" s="17">
        <v>35.264843299982601</v>
      </c>
      <c r="E166" s="17">
        <v>98.964456417900607</v>
      </c>
      <c r="F166" s="1">
        <v>0.24907599999999999</v>
      </c>
    </row>
    <row r="167" spans="1:6" x14ac:dyDescent="0.4">
      <c r="A167" s="1">
        <v>0</v>
      </c>
      <c r="B167" s="1">
        <f t="shared" si="2"/>
        <v>-5803.4949999999999</v>
      </c>
      <c r="C167" s="1">
        <v>0</v>
      </c>
      <c r="D167" s="17">
        <v>5.0460761019623002</v>
      </c>
      <c r="E167" s="17">
        <v>74.699597872582302</v>
      </c>
      <c r="F167" s="1">
        <v>0.172735</v>
      </c>
    </row>
    <row r="168" spans="1:6" x14ac:dyDescent="0.4">
      <c r="A168" s="1">
        <v>0</v>
      </c>
      <c r="B168" s="1">
        <f t="shared" si="2"/>
        <v>-5803.4949999999999</v>
      </c>
      <c r="C168" s="1">
        <v>0</v>
      </c>
      <c r="D168" s="17">
        <v>13.3530475523168</v>
      </c>
      <c r="E168" s="17">
        <v>38.499214939849601</v>
      </c>
      <c r="F168" s="1">
        <v>8.4766999999999995E-2</v>
      </c>
    </row>
    <row r="169" spans="1:6" x14ac:dyDescent="0.4">
      <c r="A169" s="1">
        <v>0</v>
      </c>
      <c r="B169" s="1">
        <f t="shared" si="2"/>
        <v>-5803.4949999999999</v>
      </c>
      <c r="C169" s="1">
        <v>0</v>
      </c>
      <c r="D169" s="17">
        <v>0.10000000149011599</v>
      </c>
      <c r="E169" s="17">
        <v>19.5302520917366</v>
      </c>
      <c r="F169" s="1">
        <v>9.2870999999999995E-2</v>
      </c>
    </row>
    <row r="170" spans="1:6" x14ac:dyDescent="0.4">
      <c r="A170" s="1">
        <v>0</v>
      </c>
      <c r="B170" s="1">
        <f t="shared" si="2"/>
        <v>-5803.4949999999999</v>
      </c>
      <c r="C170" s="1">
        <v>0</v>
      </c>
      <c r="D170" s="17">
        <v>0.27500000596046398</v>
      </c>
      <c r="E170" s="17">
        <v>33.103512747906002</v>
      </c>
      <c r="F170" s="1">
        <v>0.12547700000000001</v>
      </c>
    </row>
    <row r="171" spans="1:6" x14ac:dyDescent="0.4">
      <c r="A171" s="1">
        <v>0</v>
      </c>
      <c r="B171" s="1">
        <f t="shared" si="2"/>
        <v>-5803.4949999999999</v>
      </c>
      <c r="C171" s="1">
        <v>0</v>
      </c>
      <c r="D171" s="17">
        <v>5.3418965504977898</v>
      </c>
      <c r="E171" s="17">
        <v>53.158734680251001</v>
      </c>
      <c r="F171" s="1">
        <v>0.12901199999999999</v>
      </c>
    </row>
    <row r="172" spans="1:6" x14ac:dyDescent="0.4">
      <c r="A172" s="1">
        <v>1494.8063999999999</v>
      </c>
      <c r="B172" s="1">
        <f t="shared" si="2"/>
        <v>28998.252199999999</v>
      </c>
      <c r="C172" s="1">
        <v>527299.19999999995</v>
      </c>
      <c r="D172" s="17">
        <v>17.490124345692902</v>
      </c>
      <c r="E172" s="17">
        <v>79.527110159764604</v>
      </c>
      <c r="F172" s="1">
        <v>0.13352600000000001</v>
      </c>
    </row>
    <row r="173" spans="1:6" x14ac:dyDescent="0.4">
      <c r="A173" s="1">
        <v>0</v>
      </c>
      <c r="B173" s="1">
        <f t="shared" si="2"/>
        <v>-5803.4949999999999</v>
      </c>
      <c r="C173" s="1">
        <v>0</v>
      </c>
      <c r="D173" s="17">
        <v>22.648427773141901</v>
      </c>
      <c r="E173" s="17">
        <v>107.32113314596</v>
      </c>
      <c r="F173" s="2">
        <v>0.14382</v>
      </c>
    </row>
    <row r="174" spans="1:6" x14ac:dyDescent="0.4">
      <c r="A174" s="1">
        <v>0</v>
      </c>
      <c r="B174" s="1">
        <f t="shared" si="2"/>
        <v>-5803.4949999999999</v>
      </c>
      <c r="C174" s="1">
        <v>0</v>
      </c>
      <c r="D174" s="17">
        <v>28.718469586097001</v>
      </c>
      <c r="E174" s="17">
        <v>183.19999694824199</v>
      </c>
      <c r="F174" s="1">
        <v>0.17894399999999999</v>
      </c>
    </row>
    <row r="175" spans="1:6" x14ac:dyDescent="0.4">
      <c r="A175" s="1">
        <v>1045.5264</v>
      </c>
      <c r="B175" s="1">
        <f t="shared" si="2"/>
        <v>3457.2026000000014</v>
      </c>
      <c r="C175" s="1">
        <v>140313.60000000001</v>
      </c>
      <c r="D175" s="17">
        <v>64.030170009667899</v>
      </c>
      <c r="E175" s="17">
        <v>177.850006103515</v>
      </c>
      <c r="F175" s="1">
        <v>0.22364300000000001</v>
      </c>
    </row>
    <row r="176" spans="1:6" x14ac:dyDescent="0.4">
      <c r="A176" s="1">
        <v>339.72480000000002</v>
      </c>
      <c r="B176" s="1">
        <f t="shared" si="2"/>
        <v>4780.1593999999996</v>
      </c>
      <c r="C176" s="1">
        <v>160358.39999999999</v>
      </c>
      <c r="D176" s="17">
        <v>32</v>
      </c>
      <c r="E176" s="17">
        <v>182.27191391022501</v>
      </c>
      <c r="F176" s="1">
        <v>0.25012299999999998</v>
      </c>
    </row>
    <row r="177" spans="1:6" x14ac:dyDescent="0.4">
      <c r="A177" s="1">
        <v>92396.246400000004</v>
      </c>
      <c r="B177" s="1">
        <f t="shared" si="2"/>
        <v>134988.761</v>
      </c>
      <c r="C177" s="1">
        <v>2133216</v>
      </c>
      <c r="D177" s="17">
        <v>73.550003051757798</v>
      </c>
      <c r="E177" s="17">
        <v>140.654224218579</v>
      </c>
      <c r="F177" s="1">
        <v>0.26964500000000002</v>
      </c>
    </row>
    <row r="178" spans="1:6" x14ac:dyDescent="0.4">
      <c r="A178" s="1">
        <v>0</v>
      </c>
      <c r="B178" s="1">
        <f t="shared" si="2"/>
        <v>-5803.4949999999999</v>
      </c>
      <c r="C178" s="1">
        <v>0</v>
      </c>
      <c r="D178" s="17">
        <v>20.762241363525298</v>
      </c>
      <c r="E178" s="17">
        <v>109.97759618574899</v>
      </c>
      <c r="F178" s="1">
        <v>0.233069</v>
      </c>
    </row>
    <row r="179" spans="1:6" x14ac:dyDescent="0.4">
      <c r="A179" s="1">
        <v>0</v>
      </c>
      <c r="B179" s="1">
        <f t="shared" si="2"/>
        <v>-5803.4949999999999</v>
      </c>
      <c r="C179" s="1">
        <v>0</v>
      </c>
      <c r="D179" s="17">
        <v>8.4333536139657799</v>
      </c>
      <c r="E179" s="17">
        <v>65.625</v>
      </c>
      <c r="F179" s="1">
        <v>0.179592</v>
      </c>
    </row>
    <row r="180" spans="1:6" x14ac:dyDescent="0.4">
      <c r="A180" s="1">
        <v>0</v>
      </c>
      <c r="B180" s="1">
        <f t="shared" si="2"/>
        <v>-5803.4949999999999</v>
      </c>
      <c r="C180" s="1">
        <v>0</v>
      </c>
      <c r="D180" s="17">
        <v>10.8023552896806</v>
      </c>
      <c r="E180" s="17">
        <v>39.875</v>
      </c>
      <c r="F180" s="1">
        <v>0.146123</v>
      </c>
    </row>
    <row r="181" spans="1:6" x14ac:dyDescent="0.4">
      <c r="A181" s="1">
        <v>0</v>
      </c>
      <c r="B181" s="1">
        <f t="shared" si="2"/>
        <v>-5803.4949999999999</v>
      </c>
      <c r="C181" s="1">
        <v>0</v>
      </c>
      <c r="D181" s="17">
        <v>2.52184882722685</v>
      </c>
      <c r="E181" s="17">
        <v>24.027905224675798</v>
      </c>
      <c r="F181" s="1">
        <v>0.13941500000000001</v>
      </c>
    </row>
  </sheetData>
  <phoneticPr fontId="1" type="noConversion"/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211265-3B39-42AE-9947-45C711E7CE2D}">
  <dimension ref="A1:AO181"/>
  <sheetViews>
    <sheetView topLeftCell="AF1" workbookViewId="0">
      <selection activeCell="AG172" sqref="AG172:AO172"/>
    </sheetView>
  </sheetViews>
  <sheetFormatPr defaultRowHeight="13.9" x14ac:dyDescent="0.4"/>
  <cols>
    <col min="2" max="2" width="17.19921875" customWidth="1"/>
  </cols>
  <sheetData>
    <row r="1" spans="1:32" x14ac:dyDescent="0.4">
      <c r="A1" s="3" t="s">
        <v>0</v>
      </c>
      <c r="B1" s="3" t="s">
        <v>57</v>
      </c>
      <c r="C1" t="s">
        <v>52</v>
      </c>
      <c r="D1" t="s">
        <v>60</v>
      </c>
      <c r="E1" t="s">
        <v>61</v>
      </c>
      <c r="F1" t="s">
        <v>62</v>
      </c>
      <c r="G1" t="s">
        <v>63</v>
      </c>
      <c r="H1" t="s">
        <v>64</v>
      </c>
      <c r="I1" t="s">
        <v>53</v>
      </c>
      <c r="J1" t="s">
        <v>65</v>
      </c>
      <c r="K1" t="s">
        <v>66</v>
      </c>
      <c r="L1" t="s">
        <v>67</v>
      </c>
      <c r="M1" t="s">
        <v>68</v>
      </c>
      <c r="N1" t="s">
        <v>69</v>
      </c>
      <c r="O1" t="s">
        <v>54</v>
      </c>
      <c r="P1" t="s">
        <v>70</v>
      </c>
      <c r="Q1" t="s">
        <v>71</v>
      </c>
      <c r="R1" t="s">
        <v>72</v>
      </c>
      <c r="S1" t="s">
        <v>73</v>
      </c>
      <c r="T1" t="s">
        <v>74</v>
      </c>
      <c r="U1" t="s">
        <v>55</v>
      </c>
      <c r="V1" t="s">
        <v>75</v>
      </c>
      <c r="W1" t="s">
        <v>76</v>
      </c>
      <c r="X1" t="s">
        <v>77</v>
      </c>
      <c r="Y1" t="s">
        <v>78</v>
      </c>
      <c r="Z1" t="s">
        <v>79</v>
      </c>
      <c r="AA1" t="s">
        <v>56</v>
      </c>
      <c r="AB1" t="s">
        <v>80</v>
      </c>
      <c r="AC1" t="s">
        <v>81</v>
      </c>
      <c r="AD1" t="s">
        <v>82</v>
      </c>
      <c r="AE1" t="s">
        <v>83</v>
      </c>
      <c r="AF1" t="s">
        <v>84</v>
      </c>
    </row>
    <row r="2" spans="1:32" x14ac:dyDescent="0.4">
      <c r="A2" s="1">
        <v>0</v>
      </c>
      <c r="B2" s="1">
        <f>-22788.507+C2+D2+1.001*E2+F2+0.964*G2+1059.554*T2</f>
        <v>-944.92772558402066</v>
      </c>
      <c r="C2">
        <v>31121.880780345218</v>
      </c>
      <c r="D2">
        <v>-4646.6454696916153</v>
      </c>
      <c r="E2">
        <v>-17756.980189260914</v>
      </c>
      <c r="F2">
        <v>-31304.476900314541</v>
      </c>
      <c r="G2">
        <v>5022.5749175228484</v>
      </c>
      <c r="H2">
        <v>17563.646861399004</v>
      </c>
      <c r="I2">
        <v>256432.60503108753</v>
      </c>
      <c r="J2">
        <v>-289771.34825891937</v>
      </c>
      <c r="K2">
        <v>-103554.08510713387</v>
      </c>
      <c r="L2">
        <v>-168076.08099468111</v>
      </c>
      <c r="M2">
        <v>91785.034306406218</v>
      </c>
      <c r="N2">
        <v>213183.87502324063</v>
      </c>
      <c r="O2">
        <v>-26.683855234248242</v>
      </c>
      <c r="P2">
        <v>-17.157076940301405</v>
      </c>
      <c r="Q2">
        <v>-2.714824680997312</v>
      </c>
      <c r="R2">
        <v>10.547276504167428</v>
      </c>
      <c r="S2">
        <v>-0.80246712592841618</v>
      </c>
      <c r="T2">
        <v>37.37968599338501</v>
      </c>
      <c r="U2">
        <v>-14.759236493451658</v>
      </c>
      <c r="V2">
        <v>-78.128180069918429</v>
      </c>
      <c r="W2">
        <v>-10.228520540019449</v>
      </c>
      <c r="X2">
        <v>24.005848876253118</v>
      </c>
      <c r="Y2">
        <v>-1.1082048913306011</v>
      </c>
      <c r="Z2">
        <v>100.33522560846701</v>
      </c>
      <c r="AA2">
        <v>2.3386533176917634E-2</v>
      </c>
      <c r="AB2">
        <v>-2.8248575655154304E-2</v>
      </c>
      <c r="AC2">
        <v>-3.4345060350337277E-2</v>
      </c>
      <c r="AD2">
        <v>6.2730973849073153E-3</v>
      </c>
      <c r="AE2">
        <v>-9.8436811680399638E-4</v>
      </c>
      <c r="AF2">
        <v>0.14911237356047063</v>
      </c>
    </row>
    <row r="3" spans="1:32" x14ac:dyDescent="0.4">
      <c r="A3" s="1">
        <v>0</v>
      </c>
      <c r="B3" s="1">
        <f t="shared" ref="B3:B66" si="0">-22788.507+C3+D3+1.001*E3+F3+0.964*G3+1059.554*T3</f>
        <v>-926.0165492129745</v>
      </c>
      <c r="C3">
        <v>43717.848654113564</v>
      </c>
      <c r="D3">
        <v>-16368.41295805528</v>
      </c>
      <c r="E3">
        <v>-18305.916737162879</v>
      </c>
      <c r="F3">
        <v>-31641.509200615896</v>
      </c>
      <c r="G3">
        <v>5070.1198865418737</v>
      </c>
      <c r="H3">
        <v>17527.870355178617</v>
      </c>
      <c r="I3">
        <v>411585.33142267115</v>
      </c>
      <c r="J3">
        <v>-424154.28390096175</v>
      </c>
      <c r="K3">
        <v>-120831.14660960675</v>
      </c>
      <c r="L3">
        <v>-172019.2798447581</v>
      </c>
      <c r="M3">
        <v>91794.952937556169</v>
      </c>
      <c r="N3">
        <v>213624.42599509927</v>
      </c>
      <c r="O3">
        <v>-19.787159537077212</v>
      </c>
      <c r="P3">
        <v>-17.182275889653251</v>
      </c>
      <c r="Q3">
        <v>-2.507571987363411</v>
      </c>
      <c r="R3">
        <v>10.319654326478956</v>
      </c>
      <c r="S3">
        <v>-0.78967174400614226</v>
      </c>
      <c r="T3">
        <v>37.365902104676415</v>
      </c>
      <c r="U3">
        <v>3.8895102130243133</v>
      </c>
      <c r="V3">
        <v>-77.651658408938985</v>
      </c>
      <c r="W3">
        <v>-12.612689520707377</v>
      </c>
      <c r="X3">
        <v>23.868680473655012</v>
      </c>
      <c r="Y3">
        <v>-1.0922597034475814</v>
      </c>
      <c r="Z3">
        <v>100.27743766641461</v>
      </c>
      <c r="AA3">
        <v>-1.8253782451770669E-2</v>
      </c>
      <c r="AB3">
        <v>-2.831827001889101E-2</v>
      </c>
      <c r="AC3">
        <v>-3.9053238972792989E-2</v>
      </c>
      <c r="AD3">
        <v>6.6706837588219117E-3</v>
      </c>
      <c r="AE3">
        <v>-1.0987360492583087E-3</v>
      </c>
      <c r="AF3">
        <v>0.14915934373389106</v>
      </c>
    </row>
    <row r="4" spans="1:32" x14ac:dyDescent="0.4">
      <c r="A4" s="1">
        <v>200.6208</v>
      </c>
      <c r="B4" s="1">
        <f t="shared" si="0"/>
        <v>-699.63490922021447</v>
      </c>
      <c r="C4">
        <v>40797.82859549539</v>
      </c>
      <c r="D4">
        <v>-18912.892081141352</v>
      </c>
      <c r="E4">
        <v>-13022.635303602492</v>
      </c>
      <c r="F4">
        <v>-31246.749443797489</v>
      </c>
      <c r="G4">
        <v>5094.411601704749</v>
      </c>
      <c r="H4">
        <v>17490.657431341191</v>
      </c>
      <c r="I4">
        <v>607200.90747439838</v>
      </c>
      <c r="J4">
        <v>-429847.51187437773</v>
      </c>
      <c r="K4">
        <v>-87760.328229031569</v>
      </c>
      <c r="L4">
        <v>-175967.83420438124</v>
      </c>
      <c r="M4">
        <v>91400.36951037019</v>
      </c>
      <c r="N4">
        <v>214084.79732302198</v>
      </c>
      <c r="O4">
        <v>-8.0566653442043332</v>
      </c>
      <c r="P4">
        <v>-13.861212602477314</v>
      </c>
      <c r="Q4">
        <v>-0.3720115859736004</v>
      </c>
      <c r="R4">
        <v>8.9682124745373013</v>
      </c>
      <c r="S4">
        <v>-0.77925566931826751</v>
      </c>
      <c r="T4">
        <v>37.350932727436216</v>
      </c>
      <c r="U4">
        <v>6.5453721648244692</v>
      </c>
      <c r="V4">
        <v>-54.872548420328386</v>
      </c>
      <c r="W4">
        <v>-9.1652947203780659</v>
      </c>
      <c r="X4">
        <v>21.873944896334667</v>
      </c>
      <c r="Y4">
        <v>-1.0745772987009587</v>
      </c>
      <c r="Z4">
        <v>100.21811134824829</v>
      </c>
      <c r="AA4">
        <v>1.7848206164181705E-2</v>
      </c>
      <c r="AB4">
        <v>-2.9603711011508861E-2</v>
      </c>
      <c r="AC4">
        <v>-3.2909753987491776E-2</v>
      </c>
      <c r="AD4">
        <v>7.0526258533576257E-3</v>
      </c>
      <c r="AE4">
        <v>-1.2263938130669394E-3</v>
      </c>
      <c r="AF4">
        <v>0.14921002679452824</v>
      </c>
    </row>
    <row r="5" spans="1:32" x14ac:dyDescent="0.4">
      <c r="A5" s="1">
        <v>0</v>
      </c>
      <c r="B5" s="1">
        <f t="shared" si="0"/>
        <v>-868.95788589482254</v>
      </c>
      <c r="C5">
        <v>18946.752764624314</v>
      </c>
      <c r="D5">
        <v>-8161.2812611539139</v>
      </c>
      <c r="E5">
        <v>-3255.8242906431428</v>
      </c>
      <c r="F5">
        <v>-30075.774333094774</v>
      </c>
      <c r="G5">
        <v>5094.1020965440584</v>
      </c>
      <c r="H5">
        <v>17452.025023723458</v>
      </c>
      <c r="I5">
        <v>148702.48663203849</v>
      </c>
      <c r="J5">
        <v>-263024.13790082827</v>
      </c>
      <c r="K5">
        <v>-12161.85276658264</v>
      </c>
      <c r="L5">
        <v>-178665.43305329813</v>
      </c>
      <c r="M5">
        <v>90584.145686698728</v>
      </c>
      <c r="N5">
        <v>214564.79140197183</v>
      </c>
      <c r="O5">
        <v>-15.375902097121582</v>
      </c>
      <c r="P5">
        <v>-6.4496647886484757</v>
      </c>
      <c r="Q5">
        <v>3.2903611701939695</v>
      </c>
      <c r="R5">
        <v>6.6965295366140918</v>
      </c>
      <c r="S5">
        <v>-0.77109656234794244</v>
      </c>
      <c r="T5">
        <v>37.334782028660044</v>
      </c>
      <c r="U5">
        <v>21.702494722243227</v>
      </c>
      <c r="V5">
        <v>-19.848828585338371</v>
      </c>
      <c r="W5">
        <v>-0.49184464838411435</v>
      </c>
      <c r="X5">
        <v>18.285355741778211</v>
      </c>
      <c r="Y5">
        <v>-1.0544543310768404</v>
      </c>
      <c r="Z5">
        <v>100.15727710077789</v>
      </c>
      <c r="AA5">
        <v>9.3341317888225757E-3</v>
      </c>
      <c r="AB5">
        <v>-3.3856665225467521E-2</v>
      </c>
      <c r="AC5">
        <v>-1.7085825306805975E-2</v>
      </c>
      <c r="AD5">
        <v>7.3830875011316509E-3</v>
      </c>
      <c r="AE5">
        <v>-1.3681338634565499E-3</v>
      </c>
      <c r="AF5">
        <v>0.14926440510577582</v>
      </c>
    </row>
    <row r="6" spans="1:32" x14ac:dyDescent="0.4">
      <c r="A6" s="1">
        <v>0</v>
      </c>
      <c r="B6" s="1">
        <f t="shared" si="0"/>
        <v>-834.85182344156783</v>
      </c>
      <c r="C6">
        <v>-11865.160074166506</v>
      </c>
      <c r="D6">
        <v>9231.8386974390269</v>
      </c>
      <c r="E6">
        <v>8235.7896435736402</v>
      </c>
      <c r="F6">
        <v>-28082.469117028133</v>
      </c>
      <c r="G6">
        <v>5068.0107840197561</v>
      </c>
      <c r="H6">
        <v>17411.990066162216</v>
      </c>
      <c r="I6">
        <v>-220020.22007346686</v>
      </c>
      <c r="J6">
        <v>14718.732699807602</v>
      </c>
      <c r="K6">
        <v>79389.738910817745</v>
      </c>
      <c r="L6">
        <v>-178484.87648704884</v>
      </c>
      <c r="M6">
        <v>89332.414322978468</v>
      </c>
      <c r="N6">
        <v>215064.2106269119</v>
      </c>
      <c r="O6">
        <v>-31.820357463469993</v>
      </c>
      <c r="P6">
        <v>2.9382872778180484</v>
      </c>
      <c r="Q6">
        <v>7.1710263839248567</v>
      </c>
      <c r="R6">
        <v>3.7870853222120218</v>
      </c>
      <c r="S6">
        <v>-0.76496693111220537</v>
      </c>
      <c r="T6">
        <v>37.317454175343379</v>
      </c>
      <c r="U6">
        <v>49.744204951514106</v>
      </c>
      <c r="V6">
        <v>11.136521204863971</v>
      </c>
      <c r="W6">
        <v>10.003189809672561</v>
      </c>
      <c r="X6">
        <v>13.477161728616705</v>
      </c>
      <c r="Y6">
        <v>-1.031055265480461</v>
      </c>
      <c r="Z6">
        <v>100.0949653708131</v>
      </c>
      <c r="AA6">
        <v>2.1017711484231831E-3</v>
      </c>
      <c r="AB6">
        <v>-3.2299188323128371E-2</v>
      </c>
      <c r="AC6">
        <v>3.8576654422564798E-3</v>
      </c>
      <c r="AD6">
        <v>7.6207566633432703E-3</v>
      </c>
      <c r="AE6">
        <v>-1.5244659619219336E-3</v>
      </c>
      <c r="AF6">
        <v>0.14932246103102734</v>
      </c>
    </row>
    <row r="7" spans="1:32" x14ac:dyDescent="0.4">
      <c r="A7" s="1">
        <v>0</v>
      </c>
      <c r="B7" s="1">
        <f t="shared" si="0"/>
        <v>-800.91712807778094</v>
      </c>
      <c r="C7">
        <v>-37192.532018141064</v>
      </c>
      <c r="D7">
        <v>21551.076139840705</v>
      </c>
      <c r="E7">
        <v>18475.683060742784</v>
      </c>
      <c r="F7">
        <v>-25220.672230710283</v>
      </c>
      <c r="G7">
        <v>5015.8755557736768</v>
      </c>
      <c r="H7">
        <v>17370.569492494182</v>
      </c>
      <c r="I7">
        <v>-561553.79238666443</v>
      </c>
      <c r="J7">
        <v>275536.64954323909</v>
      </c>
      <c r="K7">
        <v>156577.76264256763</v>
      </c>
      <c r="L7">
        <v>-173787.7563058071</v>
      </c>
      <c r="M7">
        <v>87644.279113859549</v>
      </c>
      <c r="N7">
        <v>215582.85739280525</v>
      </c>
      <c r="O7">
        <v>5.3276905818702822</v>
      </c>
      <c r="P7">
        <v>9.9599435111824892</v>
      </c>
      <c r="Q7">
        <v>9.7730067598820654</v>
      </c>
      <c r="R7">
        <v>0.52590139151167836</v>
      </c>
      <c r="S7">
        <v>-0.76049557892829256</v>
      </c>
      <c r="T7">
        <v>37.298953334481773</v>
      </c>
      <c r="U7">
        <v>-3.9400128329632138</v>
      </c>
      <c r="V7">
        <v>27.447791890639778</v>
      </c>
      <c r="W7">
        <v>18.307052535394249</v>
      </c>
      <c r="X7">
        <v>7.8283117746211257</v>
      </c>
      <c r="Y7">
        <v>-1.0036052728556797</v>
      </c>
      <c r="Z7">
        <v>100.03120660516375</v>
      </c>
      <c r="AA7">
        <v>-8.5762663999273559E-3</v>
      </c>
      <c r="AB7">
        <v>-1.6044233506251771E-2</v>
      </c>
      <c r="AC7">
        <v>2.4692511929895078E-2</v>
      </c>
      <c r="AD7">
        <v>7.7225562489854861E-3</v>
      </c>
      <c r="AE7">
        <v>-1.6947452063775792E-3</v>
      </c>
      <c r="AF7">
        <v>0.14938417693367617</v>
      </c>
    </row>
    <row r="8" spans="1:32" x14ac:dyDescent="0.4">
      <c r="A8" s="1">
        <v>71297.193599999999</v>
      </c>
      <c r="B8" s="1">
        <f t="shared" si="0"/>
        <v>70527.032787875156</v>
      </c>
      <c r="C8">
        <v>31486.971989734964</v>
      </c>
      <c r="D8">
        <v>14490.276246629202</v>
      </c>
      <c r="E8">
        <v>24494.056495694364</v>
      </c>
      <c r="F8">
        <v>-21440.273729757864</v>
      </c>
      <c r="G8">
        <v>4938.3823611431908</v>
      </c>
      <c r="H8">
        <v>17327.78023655614</v>
      </c>
      <c r="I8">
        <v>501597.13428073685</v>
      </c>
      <c r="J8">
        <v>310607.74086567777</v>
      </c>
      <c r="K8">
        <v>189204.64533920627</v>
      </c>
      <c r="L8">
        <v>-162927.42317737796</v>
      </c>
      <c r="M8">
        <v>85531.768597142451</v>
      </c>
      <c r="N8">
        <v>216120.53409461459</v>
      </c>
      <c r="O8">
        <v>-3.8163465628430613</v>
      </c>
      <c r="P8">
        <v>8.7876728719438812</v>
      </c>
      <c r="Q8">
        <v>9.605194715585279</v>
      </c>
      <c r="R8">
        <v>-2.8006257127396159</v>
      </c>
      <c r="S8">
        <v>-0.75723684515509859</v>
      </c>
      <c r="T8">
        <v>37.279283673070715</v>
      </c>
      <c r="U8">
        <v>1.9144274912809907</v>
      </c>
      <c r="V8">
        <v>33.438759135190693</v>
      </c>
      <c r="W8">
        <v>20.430496426463211</v>
      </c>
      <c r="X8">
        <v>1.7218011445698729</v>
      </c>
      <c r="Y8">
        <v>-0.97151544814430224</v>
      </c>
      <c r="Z8">
        <v>99.966031250639531</v>
      </c>
      <c r="AA8">
        <v>2.3275251121518729E-3</v>
      </c>
      <c r="AB8">
        <v>1.278618578670926E-2</v>
      </c>
      <c r="AC8">
        <v>4.0184430824855788E-2</v>
      </c>
      <c r="AD8">
        <v>7.6575221808132645E-3</v>
      </c>
      <c r="AE8">
        <v>-1.8771990816460749E-3</v>
      </c>
      <c r="AF8">
        <v>0.1494495351771159</v>
      </c>
    </row>
    <row r="9" spans="1:32" x14ac:dyDescent="0.4">
      <c r="A9" s="1">
        <v>0</v>
      </c>
      <c r="B9" s="1">
        <f t="shared" si="0"/>
        <v>-744.92450303211081</v>
      </c>
      <c r="C9">
        <v>-22030.711638491361</v>
      </c>
      <c r="D9">
        <v>-7345.6822715691696</v>
      </c>
      <c r="E9">
        <v>23998.070141846398</v>
      </c>
      <c r="F9">
        <v>-16741.854135290978</v>
      </c>
      <c r="G9">
        <v>4836.5386713202715</v>
      </c>
      <c r="H9">
        <v>17283.63923218484</v>
      </c>
      <c r="I9">
        <v>-405299.38912321464</v>
      </c>
      <c r="J9">
        <v>98997.154455299955</v>
      </c>
      <c r="K9">
        <v>155671.99594628369</v>
      </c>
      <c r="L9">
        <v>-144737.9778011335</v>
      </c>
      <c r="M9">
        <v>83011.173395461607</v>
      </c>
      <c r="N9">
        <v>216677.04312730292</v>
      </c>
      <c r="O9">
        <v>2.6368372345702813</v>
      </c>
      <c r="P9">
        <v>2.7565222088942685</v>
      </c>
      <c r="Q9">
        <v>5.6570999880624022</v>
      </c>
      <c r="R9">
        <v>-5.9345629052668594</v>
      </c>
      <c r="S9">
        <v>-0.75474430743137333</v>
      </c>
      <c r="T9">
        <v>37.258449358105786</v>
      </c>
      <c r="U9">
        <v>0.21469488163517095</v>
      </c>
      <c r="V9">
        <v>30.835208675876295</v>
      </c>
      <c r="W9">
        <v>13.688982808318016</v>
      </c>
      <c r="X9">
        <v>-4.471955129662037</v>
      </c>
      <c r="Y9">
        <v>-0.93429959021779041</v>
      </c>
      <c r="Z9">
        <v>99.899469754050344</v>
      </c>
      <c r="AA9">
        <v>4.4448168778322261E-3</v>
      </c>
      <c r="AB9">
        <v>3.4268521835700914E-2</v>
      </c>
      <c r="AC9">
        <v>4.6022764299226887E-2</v>
      </c>
      <c r="AD9">
        <v>7.4100803990276706E-3</v>
      </c>
      <c r="AE9">
        <v>-2.0697015365276905E-3</v>
      </c>
      <c r="AF9">
        <v>0.14951851812474001</v>
      </c>
    </row>
    <row r="10" spans="1:32" x14ac:dyDescent="0.4">
      <c r="A10" s="1">
        <v>0</v>
      </c>
      <c r="B10" s="1">
        <f t="shared" si="0"/>
        <v>-725.02883214686881</v>
      </c>
      <c r="C10">
        <v>-9421.6042872674388</v>
      </c>
      <c r="D10">
        <v>-18428.858012486278</v>
      </c>
      <c r="E10">
        <v>17220.254018394688</v>
      </c>
      <c r="F10">
        <v>-11319.428581675649</v>
      </c>
      <c r="G10">
        <v>4711.4734498176549</v>
      </c>
      <c r="H10">
        <v>17238.163413217022</v>
      </c>
      <c r="I10">
        <v>-154728.00979677492</v>
      </c>
      <c r="J10">
        <v>-89337.48440664541</v>
      </c>
      <c r="K10">
        <v>66531.956410983563</v>
      </c>
      <c r="L10">
        <v>-119818.87291352764</v>
      </c>
      <c r="M10">
        <v>80100.223820131068</v>
      </c>
      <c r="N10">
        <v>217252.18688583336</v>
      </c>
      <c r="O10">
        <v>10.829434727266435</v>
      </c>
      <c r="P10">
        <v>-0.99995408554133403</v>
      </c>
      <c r="Q10">
        <v>-1.2647529644696154</v>
      </c>
      <c r="R10">
        <v>-8.7211429301234986</v>
      </c>
      <c r="S10">
        <v>-0.75258933095697955</v>
      </c>
      <c r="T10">
        <v>37.236454556582487</v>
      </c>
      <c r="U10">
        <v>-12.811905183709259</v>
      </c>
      <c r="V10">
        <v>18.426179551892542</v>
      </c>
      <c r="W10">
        <v>0.21577246644514148</v>
      </c>
      <c r="X10">
        <v>-10.442719012631558</v>
      </c>
      <c r="Y10">
        <v>-0.89153358420261952</v>
      </c>
      <c r="Z10">
        <v>99.831552562205744</v>
      </c>
      <c r="AA10">
        <v>-1.4750159532548185E-2</v>
      </c>
      <c r="AB10">
        <v>3.2306644697261473E-2</v>
      </c>
      <c r="AC10">
        <v>4.1532049925973202E-2</v>
      </c>
      <c r="AD10">
        <v>6.9793636716334682E-3</v>
      </c>
      <c r="AE10">
        <v>-2.2700069022619507E-3</v>
      </c>
      <c r="AF10">
        <v>0.149591108139942</v>
      </c>
    </row>
    <row r="11" spans="1:32" x14ac:dyDescent="0.4">
      <c r="A11" s="1">
        <v>0</v>
      </c>
      <c r="B11" s="1">
        <f t="shared" si="0"/>
        <v>-709.63818318011909</v>
      </c>
      <c r="C11">
        <v>-6951.540299495603</v>
      </c>
      <c r="D11">
        <v>-14433.414321757959</v>
      </c>
      <c r="E11">
        <v>5051.8965021238946</v>
      </c>
      <c r="F11">
        <v>-5422.6969967688792</v>
      </c>
      <c r="G11">
        <v>4564.3854024090833</v>
      </c>
      <c r="H11">
        <v>17191.369713489461</v>
      </c>
      <c r="I11">
        <v>15814.80213113947</v>
      </c>
      <c r="J11">
        <v>-161970.80869998728</v>
      </c>
      <c r="K11">
        <v>-59233.402391416843</v>
      </c>
      <c r="L11">
        <v>-89273.720492272434</v>
      </c>
      <c r="M11">
        <v>76817.361687367986</v>
      </c>
      <c r="N11">
        <v>217845.76776516906</v>
      </c>
      <c r="O11">
        <v>43.510235568254252</v>
      </c>
      <c r="P11">
        <v>-2.6604453129525876</v>
      </c>
      <c r="Q11">
        <v>-9.8777609247668181</v>
      </c>
      <c r="R11">
        <v>-11.035124319896996</v>
      </c>
      <c r="S11">
        <v>-0.7503595701400414</v>
      </c>
      <c r="T11">
        <v>37.213303435496393</v>
      </c>
      <c r="U11">
        <v>-11.985426058961691</v>
      </c>
      <c r="V11">
        <v>2.5496300259483435</v>
      </c>
      <c r="W11">
        <v>-16.585973779502908</v>
      </c>
      <c r="X11">
        <v>-15.897704531425083</v>
      </c>
      <c r="Y11">
        <v>-0.84283577797431519</v>
      </c>
      <c r="Z11">
        <v>99.762310121915647</v>
      </c>
      <c r="AA11">
        <v>-3.4135266848348091E-2</v>
      </c>
      <c r="AB11">
        <v>1.2289072532802247E-2</v>
      </c>
      <c r="AC11">
        <v>2.7045494198188354E-2</v>
      </c>
      <c r="AD11">
        <v>6.3682195023037087E-3</v>
      </c>
      <c r="AE11">
        <v>-2.4758069710615893E-3</v>
      </c>
      <c r="AF11">
        <v>0.14966728758611536</v>
      </c>
    </row>
    <row r="12" spans="1:32" x14ac:dyDescent="0.4">
      <c r="A12" s="1">
        <v>0</v>
      </c>
      <c r="B12" s="1">
        <f t="shared" si="0"/>
        <v>-697.54732995601807</v>
      </c>
      <c r="C12">
        <v>-11706.011418130884</v>
      </c>
      <c r="D12">
        <v>713.3120302660584</v>
      </c>
      <c r="E12">
        <v>-11242.021721288236</v>
      </c>
      <c r="F12">
        <v>694.85940683659214</v>
      </c>
      <c r="G12">
        <v>4396.5866354775717</v>
      </c>
      <c r="H12">
        <v>17143.275066838898</v>
      </c>
      <c r="I12">
        <v>71678.612573680381</v>
      </c>
      <c r="J12">
        <v>-110978.08621475421</v>
      </c>
      <c r="K12">
        <v>-198101.31159158854</v>
      </c>
      <c r="L12">
        <v>-54238.988837092809</v>
      </c>
      <c r="M12">
        <v>73182.185909482534</v>
      </c>
      <c r="N12">
        <v>218457.58816027263</v>
      </c>
      <c r="O12">
        <v>-1.8617014581245614</v>
      </c>
      <c r="P12">
        <v>-2.6159033140650885</v>
      </c>
      <c r="Q12">
        <v>-18.615114068030238</v>
      </c>
      <c r="R12">
        <v>-12.753056764292202</v>
      </c>
      <c r="S12">
        <v>-0.74767390101221309</v>
      </c>
      <c r="T12">
        <v>37.189000161842969</v>
      </c>
      <c r="U12">
        <v>-2.2229459421778186</v>
      </c>
      <c r="V12">
        <v>-11.01970517537457</v>
      </c>
      <c r="W12">
        <v>-32.553193789744469</v>
      </c>
      <c r="X12">
        <v>-20.545200962138328</v>
      </c>
      <c r="Y12">
        <v>-0.78790473055465782</v>
      </c>
      <c r="Z12">
        <v>99.691772879989827</v>
      </c>
      <c r="AA12">
        <v>-1.6027138613624675E-2</v>
      </c>
      <c r="AB12">
        <v>-1.1091209796857498E-2</v>
      </c>
      <c r="AC12">
        <v>4.0412329482099911E-3</v>
      </c>
      <c r="AD12">
        <v>5.5797899166271378E-3</v>
      </c>
      <c r="AE12">
        <v>-2.684713281008666E-3</v>
      </c>
      <c r="AF12">
        <v>0.14974703882665372</v>
      </c>
    </row>
    <row r="13" spans="1:32" x14ac:dyDescent="0.4">
      <c r="A13" s="1">
        <v>0</v>
      </c>
      <c r="B13" s="1">
        <f t="shared" si="0"/>
        <v>-685.76763479525107</v>
      </c>
      <c r="C13">
        <v>-17839.030457088378</v>
      </c>
      <c r="D13">
        <v>18366.658282323333</v>
      </c>
      <c r="E13">
        <v>-28610.504020002616</v>
      </c>
      <c r="F13">
        <v>6779.518186624915</v>
      </c>
      <c r="G13">
        <v>4209.4616010406244</v>
      </c>
      <c r="H13">
        <v>17093.896407102122</v>
      </c>
      <c r="I13">
        <v>22689.093207332047</v>
      </c>
      <c r="J13">
        <v>17964.808605814105</v>
      </c>
      <c r="K13">
        <v>-313097.75438665744</v>
      </c>
      <c r="L13">
        <v>-15858.549683597099</v>
      </c>
      <c r="M13">
        <v>69214.951791001367</v>
      </c>
      <c r="N13">
        <v>219087.45046610705</v>
      </c>
      <c r="O13">
        <v>5.7149667111650286</v>
      </c>
      <c r="P13">
        <v>-0.33421690853269392</v>
      </c>
      <c r="Q13">
        <v>-25.099133064719975</v>
      </c>
      <c r="R13">
        <v>-13.75237299189371</v>
      </c>
      <c r="S13">
        <v>-0.74417209085143554</v>
      </c>
      <c r="T13">
        <v>37.163548902617819</v>
      </c>
      <c r="U13">
        <v>6.0891843536153427</v>
      </c>
      <c r="V13">
        <v>-19.937079519612062</v>
      </c>
      <c r="W13">
        <v>-41.92679575434564</v>
      </c>
      <c r="X13">
        <v>-24.093790039983269</v>
      </c>
      <c r="Y13">
        <v>-0.72649070291242879</v>
      </c>
      <c r="Z13">
        <v>99.619971283238073</v>
      </c>
      <c r="AA13">
        <v>8.0537533739866978E-3</v>
      </c>
      <c r="AB13">
        <v>-2.4097921809738784E-2</v>
      </c>
      <c r="AC13">
        <v>-2.2335726257199776E-2</v>
      </c>
      <c r="AD13">
        <v>4.6188389031245943E-3</v>
      </c>
      <c r="AE13">
        <v>-2.8942884351232379E-3</v>
      </c>
      <c r="AF13">
        <v>0.14983034422495051</v>
      </c>
    </row>
    <row r="14" spans="1:32" x14ac:dyDescent="0.4">
      <c r="A14" s="1">
        <v>0</v>
      </c>
      <c r="B14" s="1">
        <f t="shared" si="0"/>
        <v>-668.46856643622596</v>
      </c>
      <c r="C14">
        <v>-16325.821047759997</v>
      </c>
      <c r="D14">
        <v>23855.213166662495</v>
      </c>
      <c r="E14">
        <v>-41158.556184379559</v>
      </c>
      <c r="F14">
        <v>12581.460201929796</v>
      </c>
      <c r="G14">
        <v>4004.4531954314007</v>
      </c>
      <c r="H14">
        <v>17043.250668115863</v>
      </c>
      <c r="I14">
        <v>-72107.361291432288</v>
      </c>
      <c r="J14">
        <v>123777.22402167511</v>
      </c>
      <c r="K14">
        <v>-361040.06855830428</v>
      </c>
      <c r="L14">
        <v>24698.558243019168</v>
      </c>
      <c r="M14">
        <v>64936.490507406677</v>
      </c>
      <c r="N14">
        <v>219735.15707763561</v>
      </c>
      <c r="O14">
        <v>7.0282474530460561</v>
      </c>
      <c r="P14">
        <v>1.8706780965361689</v>
      </c>
      <c r="Q14">
        <v>-26.860610214071542</v>
      </c>
      <c r="R14">
        <v>-13.918967556383464</v>
      </c>
      <c r="S14">
        <v>-0.73951059192255997</v>
      </c>
      <c r="T14">
        <v>37.136953824816423</v>
      </c>
      <c r="U14">
        <v>3.3687247754592216</v>
      </c>
      <c r="V14">
        <v>-22.000846628680375</v>
      </c>
      <c r="W14">
        <v>-40.099185841575633</v>
      </c>
      <c r="X14">
        <v>-26.261132045589335</v>
      </c>
      <c r="Y14">
        <v>-0.6583883644388635</v>
      </c>
      <c r="Z14">
        <v>99.546935778469987</v>
      </c>
      <c r="AA14">
        <v>-3.8483419974972795E-2</v>
      </c>
      <c r="AB14">
        <v>-2.1130003500345714E-2</v>
      </c>
      <c r="AC14">
        <v>-4.3785474838315352E-2</v>
      </c>
      <c r="AD14">
        <v>3.5007785248657389E-3</v>
      </c>
      <c r="AE14">
        <v>-3.1020663556310668E-3</v>
      </c>
      <c r="AF14">
        <v>0.14991718614439919</v>
      </c>
    </row>
    <row r="15" spans="1:32" x14ac:dyDescent="0.4">
      <c r="A15" s="1">
        <v>0</v>
      </c>
      <c r="B15" s="1">
        <f t="shared" si="0"/>
        <v>-640.13421634463884</v>
      </c>
      <c r="C15">
        <v>2230.707945199707</v>
      </c>
      <c r="D15">
        <v>2426.8596672116473</v>
      </c>
      <c r="E15">
        <v>-43304.712511444799</v>
      </c>
      <c r="F15">
        <v>17872.755405312921</v>
      </c>
      <c r="G15">
        <v>3783.0347100036379</v>
      </c>
      <c r="H15">
        <v>16991.354783716888</v>
      </c>
      <c r="I15">
        <v>-110809.87872441659</v>
      </c>
      <c r="J15">
        <v>73115.053253982871</v>
      </c>
      <c r="K15">
        <v>-309103.99653693638</v>
      </c>
      <c r="L15">
        <v>66030.404120311054</v>
      </c>
      <c r="M15">
        <v>60367.90749723796</v>
      </c>
      <c r="N15">
        <v>220400.51038982108</v>
      </c>
      <c r="O15">
        <v>-1.2541347099572806</v>
      </c>
      <c r="P15">
        <v>1.055610499296979</v>
      </c>
      <c r="Q15">
        <v>-22.037731732517361</v>
      </c>
      <c r="R15">
        <v>-13.214040081603468</v>
      </c>
      <c r="S15">
        <v>-0.73335502646754236</v>
      </c>
      <c r="T15">
        <v>37.109219095434312</v>
      </c>
      <c r="U15">
        <v>-2.853295648350517</v>
      </c>
      <c r="V15">
        <v>-15.206572006434348</v>
      </c>
      <c r="W15">
        <v>-24.672713377366289</v>
      </c>
      <c r="X15">
        <v>-26.881702332454807</v>
      </c>
      <c r="Y15">
        <v>-0.58341382935937247</v>
      </c>
      <c r="Z15">
        <v>99.472696812495528</v>
      </c>
      <c r="AA15">
        <v>1.2503733010495266E-2</v>
      </c>
      <c r="AB15">
        <v>-1.2323961229184638E-3</v>
      </c>
      <c r="AC15">
        <v>-5.2740324977679998E-2</v>
      </c>
      <c r="AD15">
        <v>2.2670098797941993E-3</v>
      </c>
      <c r="AE15">
        <v>-3.3055687380842136E-3</v>
      </c>
      <c r="AF15">
        <v>0.15000754694839322</v>
      </c>
    </row>
    <row r="16" spans="1:32" x14ac:dyDescent="0.4">
      <c r="A16" s="1">
        <v>280.28160000000003</v>
      </c>
      <c r="B16" s="1">
        <f t="shared" si="0"/>
        <v>-318.95475131403509</v>
      </c>
      <c r="C16">
        <v>24303.536384798615</v>
      </c>
      <c r="D16">
        <v>-33524.971700711911</v>
      </c>
      <c r="E16">
        <v>-33452.592548206165</v>
      </c>
      <c r="F16">
        <v>22469.332393659857</v>
      </c>
      <c r="G16">
        <v>3546.751382717659</v>
      </c>
      <c r="H16">
        <v>16938.225687741946</v>
      </c>
      <c r="I16">
        <v>292563.11171456648</v>
      </c>
      <c r="J16">
        <v>-149682.39408029243</v>
      </c>
      <c r="K16">
        <v>-169277.25240201611</v>
      </c>
      <c r="L16">
        <v>106009.52530350845</v>
      </c>
      <c r="M16">
        <v>55530.896666607267</v>
      </c>
      <c r="N16">
        <v>221083.31279762639</v>
      </c>
      <c r="O16">
        <v>0.56762270153541994</v>
      </c>
      <c r="P16">
        <v>-3.0077536130794709</v>
      </c>
      <c r="Q16">
        <v>-11.25216125828951</v>
      </c>
      <c r="R16">
        <v>-11.812663620620173</v>
      </c>
      <c r="S16">
        <v>-0.72539366321791476</v>
      </c>
      <c r="T16">
        <v>37.080348881467046</v>
      </c>
      <c r="U16">
        <v>4.4179971222245928</v>
      </c>
      <c r="V16">
        <v>-0.45841358628938211</v>
      </c>
      <c r="W16">
        <v>-0.17245104603322359</v>
      </c>
      <c r="X16">
        <v>-26.132856686369006</v>
      </c>
      <c r="Y16">
        <v>-0.50143068759517462</v>
      </c>
      <c r="Z16">
        <v>99.397284832124285</v>
      </c>
      <c r="AA16">
        <v>-3.8718070042933145E-3</v>
      </c>
      <c r="AB16">
        <v>1.4457350951644481E-2</v>
      </c>
      <c r="AC16">
        <v>-4.7176754173018108E-2</v>
      </c>
      <c r="AD16">
        <v>9.9309164134856495E-4</v>
      </c>
      <c r="AE16">
        <v>-3.5022904160078583E-3</v>
      </c>
      <c r="AF16">
        <v>0.15010140900032626</v>
      </c>
    </row>
    <row r="17" spans="1:32" x14ac:dyDescent="0.4">
      <c r="A17" s="1">
        <v>0</v>
      </c>
      <c r="B17" s="1">
        <f t="shared" si="0"/>
        <v>-548.21169325379014</v>
      </c>
      <c r="C17">
        <v>6948.9477042573944</v>
      </c>
      <c r="D17">
        <v>-39358.501960327041</v>
      </c>
      <c r="E17">
        <v>-13970.123438025206</v>
      </c>
      <c r="F17">
        <v>26198.630941881609</v>
      </c>
      <c r="G17">
        <v>3297.1664381854389</v>
      </c>
      <c r="H17">
        <v>16883.880314027807</v>
      </c>
      <c r="I17">
        <v>-174622.26011957962</v>
      </c>
      <c r="J17">
        <v>-252713.13136066502</v>
      </c>
      <c r="K17">
        <v>15879.022293013688</v>
      </c>
      <c r="L17">
        <v>142336.10345269594</v>
      </c>
      <c r="M17">
        <v>50447.299038520316</v>
      </c>
      <c r="N17">
        <v>221783.36669601465</v>
      </c>
      <c r="O17">
        <v>1.5688696598764527</v>
      </c>
      <c r="P17">
        <v>-6.3740568193916873</v>
      </c>
      <c r="Q17">
        <v>2.8774643736991812</v>
      </c>
      <c r="R17">
        <v>-9.9446323695821732</v>
      </c>
      <c r="S17">
        <v>-0.71532043252763344</v>
      </c>
      <c r="T17">
        <v>37.050347349910162</v>
      </c>
      <c r="U17">
        <v>2.4227994431762201</v>
      </c>
      <c r="V17">
        <v>15.887271962309253</v>
      </c>
      <c r="W17">
        <v>25.361375176289528</v>
      </c>
      <c r="X17">
        <v>-24.279859416192664</v>
      </c>
      <c r="Y17">
        <v>-0.41231439799150849</v>
      </c>
      <c r="Z17">
        <v>99.320730284166174</v>
      </c>
      <c r="AA17">
        <v>-1.1799531308829657E-2</v>
      </c>
      <c r="AB17">
        <v>1.1485546940242406E-2</v>
      </c>
      <c r="AC17">
        <v>-2.9140750463542288E-2</v>
      </c>
      <c r="AD17">
        <v>-2.3930032404239704E-4</v>
      </c>
      <c r="AE17">
        <v>-3.6897195074197531E-3</v>
      </c>
      <c r="AF17">
        <v>0.1501987546635917</v>
      </c>
    </row>
    <row r="18" spans="1:32" x14ac:dyDescent="0.4">
      <c r="A18" s="1">
        <v>0</v>
      </c>
      <c r="B18" s="1">
        <f t="shared" si="0"/>
        <v>-491.86974032183934</v>
      </c>
      <c r="C18">
        <v>-43771.543600751465</v>
      </c>
      <c r="D18">
        <v>-15383.054145709762</v>
      </c>
      <c r="E18">
        <v>10401.991427181321</v>
      </c>
      <c r="F18">
        <v>28888.427621849696</v>
      </c>
      <c r="G18">
        <v>3035.8431010189888</v>
      </c>
      <c r="H18">
        <v>16828.33559641122</v>
      </c>
      <c r="I18">
        <v>-483365.26730236167</v>
      </c>
      <c r="J18">
        <v>-161300.70480913355</v>
      </c>
      <c r="K18">
        <v>204314.66870673868</v>
      </c>
      <c r="L18">
        <v>172711.87328882521</v>
      </c>
      <c r="M18">
        <v>45138.955635982595</v>
      </c>
      <c r="N18">
        <v>222500.47447994872</v>
      </c>
      <c r="O18">
        <v>-34.735723514157328</v>
      </c>
      <c r="P18">
        <v>-6.8307941289819585</v>
      </c>
      <c r="Q18">
        <v>17.633614104001879</v>
      </c>
      <c r="R18">
        <v>-7.8404536269259246</v>
      </c>
      <c r="S18">
        <v>-0.70282926475081098</v>
      </c>
      <c r="T18">
        <v>37.019218667759155</v>
      </c>
      <c r="U18">
        <v>29.252803490077053</v>
      </c>
      <c r="V18">
        <v>27.1594957924158</v>
      </c>
      <c r="W18">
        <v>45.92469342529936</v>
      </c>
      <c r="X18">
        <v>-21.589112852072706</v>
      </c>
      <c r="Y18">
        <v>-0.31594041939339945</v>
      </c>
      <c r="Z18">
        <v>99.243063615430884</v>
      </c>
      <c r="AA18">
        <v>-2.5727423779136954E-3</v>
      </c>
      <c r="AB18">
        <v>-1.8000920403021218E-3</v>
      </c>
      <c r="AC18">
        <v>-3.1675315772614144E-3</v>
      </c>
      <c r="AD18">
        <v>-1.3488561757678272E-3</v>
      </c>
      <c r="AE18">
        <v>-3.8653441303380109E-3</v>
      </c>
      <c r="AF18">
        <v>0.15029956630158306</v>
      </c>
    </row>
    <row r="19" spans="1:32" x14ac:dyDescent="0.4">
      <c r="A19" s="1">
        <v>0</v>
      </c>
      <c r="B19" s="1">
        <f t="shared" si="0"/>
        <v>-436.13418603937316</v>
      </c>
      <c r="C19">
        <v>-108977.18774906961</v>
      </c>
      <c r="D19">
        <v>25265.316081341422</v>
      </c>
      <c r="E19">
        <v>33808.853292174492</v>
      </c>
      <c r="F19">
        <v>30367.065310994454</v>
      </c>
      <c r="G19">
        <v>2764.3445958302982</v>
      </c>
      <c r="H19">
        <v>16771.608468728933</v>
      </c>
      <c r="I19">
        <v>-934155.57968641212</v>
      </c>
      <c r="J19">
        <v>117886.01227195066</v>
      </c>
      <c r="K19">
        <v>358561.7231580955</v>
      </c>
      <c r="L19">
        <v>194845.69822997518</v>
      </c>
      <c r="M19">
        <v>39627.707481999125</v>
      </c>
      <c r="N19">
        <v>223234.4385443916</v>
      </c>
      <c r="O19">
        <v>3.0937899934869924</v>
      </c>
      <c r="P19">
        <v>-2.8230821349890962</v>
      </c>
      <c r="Q19">
        <v>30.039312692559214</v>
      </c>
      <c r="R19">
        <v>-5.730017397374354</v>
      </c>
      <c r="S19">
        <v>-0.6876140902413681</v>
      </c>
      <c r="T19">
        <v>36.986967002009607</v>
      </c>
      <c r="U19">
        <v>-7.6908125447847162</v>
      </c>
      <c r="V19">
        <v>27.169931910018214</v>
      </c>
      <c r="W19">
        <v>57.47041441389316</v>
      </c>
      <c r="X19">
        <v>-18.3266678929668</v>
      </c>
      <c r="Y19">
        <v>-0.21218421064610027</v>
      </c>
      <c r="Z19">
        <v>99.164315272728203</v>
      </c>
      <c r="AA19">
        <v>-4.4304008253849498E-3</v>
      </c>
      <c r="AB19">
        <v>-1.059670948241101E-2</v>
      </c>
      <c r="AC19">
        <v>2.4137920328354073E-2</v>
      </c>
      <c r="AD19">
        <v>-2.2549838954714183E-3</v>
      </c>
      <c r="AE19">
        <v>-4.0266524027806061E-3</v>
      </c>
      <c r="AF19">
        <v>0.15040382627769391</v>
      </c>
    </row>
    <row r="20" spans="1:32" x14ac:dyDescent="0.4">
      <c r="A20" s="1">
        <v>284120.95679999999</v>
      </c>
      <c r="B20" s="1">
        <f t="shared" si="0"/>
        <v>283733.92229842744</v>
      </c>
      <c r="C20">
        <v>123484.60716896699</v>
      </c>
      <c r="D20">
        <v>60677.329469036507</v>
      </c>
      <c r="E20">
        <v>50294.537032335778</v>
      </c>
      <c r="F20">
        <v>30466.401137738161</v>
      </c>
      <c r="G20">
        <v>2484.3661271048077</v>
      </c>
      <c r="H20">
        <v>16713.715864817732</v>
      </c>
      <c r="I20">
        <v>1050344.9478156837</v>
      </c>
      <c r="J20">
        <v>469956.65680907067</v>
      </c>
      <c r="K20">
        <v>443043.97634862206</v>
      </c>
      <c r="L20">
        <v>206486.47041301031</v>
      </c>
      <c r="M20">
        <v>33936.487329307129</v>
      </c>
      <c r="N20">
        <v>223985.06128430631</v>
      </c>
      <c r="O20">
        <v>-5.0776879291921642</v>
      </c>
      <c r="P20">
        <v>4.9359412736321806</v>
      </c>
      <c r="Q20">
        <v>37.04271507201257</v>
      </c>
      <c r="R20">
        <v>-3.8401157060978766</v>
      </c>
      <c r="S20">
        <v>-0.66935365562638793</v>
      </c>
      <c r="T20">
        <v>36.953596519656976</v>
      </c>
      <c r="U20">
        <v>7.8769408526799349</v>
      </c>
      <c r="V20">
        <v>16.136127866085506</v>
      </c>
      <c r="W20">
        <v>56.510379067618516</v>
      </c>
      <c r="X20">
        <v>-14.757031614073238</v>
      </c>
      <c r="Y20">
        <v>-0.10093187517861679</v>
      </c>
      <c r="Z20">
        <v>99.084515702867918</v>
      </c>
      <c r="AA20">
        <v>3.3562844489490374E-3</v>
      </c>
      <c r="AB20">
        <v>-4.7308040464621691E-3</v>
      </c>
      <c r="AC20">
        <v>4.5746138498060793E-2</v>
      </c>
      <c r="AD20">
        <v>-2.8799908159388658E-3</v>
      </c>
      <c r="AE20">
        <v>-4.1711450399265215E-3</v>
      </c>
      <c r="AF20">
        <v>0.15051151695531775</v>
      </c>
    </row>
    <row r="21" spans="1:32" x14ac:dyDescent="0.4">
      <c r="A21" s="1">
        <v>32088.527999999998</v>
      </c>
      <c r="B21" s="1">
        <f t="shared" si="0"/>
        <v>31738.517315919264</v>
      </c>
      <c r="C21">
        <v>-121265.18387231819</v>
      </c>
      <c r="D21">
        <v>50895.410219650112</v>
      </c>
      <c r="E21">
        <v>54505.376389676007</v>
      </c>
      <c r="F21">
        <v>29100.292510149418</v>
      </c>
      <c r="G21">
        <v>2197.9580343283051</v>
      </c>
      <c r="H21">
        <v>16654.674718514343</v>
      </c>
      <c r="I21">
        <v>-480081.12364670762</v>
      </c>
      <c r="J21">
        <v>498263.31479328941</v>
      </c>
      <c r="K21">
        <v>426908.45567151374</v>
      </c>
      <c r="L21">
        <v>206155.51261452257</v>
      </c>
      <c r="M21">
        <v>28091.295472726051</v>
      </c>
      <c r="N21">
        <v>224752.14509465583</v>
      </c>
      <c r="O21">
        <v>17.323475557936561</v>
      </c>
      <c r="P21">
        <v>11.532431984928449</v>
      </c>
      <c r="Q21">
        <v>35.877773298297171</v>
      </c>
      <c r="R21">
        <v>-2.355073576916046</v>
      </c>
      <c r="S21">
        <v>-0.64772475545870378</v>
      </c>
      <c r="T21">
        <v>36.919111387696873</v>
      </c>
      <c r="U21">
        <v>-10.251613920254993</v>
      </c>
      <c r="V21">
        <v>1.7283252688577804</v>
      </c>
      <c r="W21">
        <v>40.404300505251342</v>
      </c>
      <c r="X21">
        <v>-11.127559908278817</v>
      </c>
      <c r="Y21">
        <v>1.7854227642970955E-2</v>
      </c>
      <c r="Z21">
        <v>99.00369535265969</v>
      </c>
      <c r="AA21">
        <v>2.9082575981322512E-2</v>
      </c>
      <c r="AB21">
        <v>7.2190481968631461E-3</v>
      </c>
      <c r="AC21">
        <v>5.5103662948650198E-2</v>
      </c>
      <c r="AD21">
        <v>-3.1591296496850663E-3</v>
      </c>
      <c r="AE21">
        <v>-4.2967781749987943E-3</v>
      </c>
      <c r="AF21">
        <v>0.15062262069784799</v>
      </c>
    </row>
    <row r="22" spans="1:32" x14ac:dyDescent="0.4">
      <c r="A22" s="1">
        <v>0</v>
      </c>
      <c r="B22" s="1">
        <f t="shared" si="0"/>
        <v>-327.18880430085119</v>
      </c>
      <c r="C22">
        <v>-104089.00908729884</v>
      </c>
      <c r="D22">
        <v>14713.96058221883</v>
      </c>
      <c r="E22">
        <v>44380.927114563594</v>
      </c>
      <c r="F22">
        <v>26493.023892490364</v>
      </c>
      <c r="G22">
        <v>1906.5955343705173</v>
      </c>
      <c r="H22">
        <v>16594.50196365553</v>
      </c>
      <c r="I22">
        <v>-974772.3670006895</v>
      </c>
      <c r="J22">
        <v>228574.39443920905</v>
      </c>
      <c r="K22">
        <v>303253.55662351294</v>
      </c>
      <c r="L22">
        <v>195295.05547725613</v>
      </c>
      <c r="M22">
        <v>22113.868090308388</v>
      </c>
      <c r="N22">
        <v>225535.49237040302</v>
      </c>
      <c r="O22">
        <v>6.1715249476058212</v>
      </c>
      <c r="P22">
        <v>13.606686391879634</v>
      </c>
      <c r="Q22">
        <v>25.703017775573937</v>
      </c>
      <c r="R22">
        <v>-1.2991270448447194</v>
      </c>
      <c r="S22">
        <v>-0.6226262190897458</v>
      </c>
      <c r="T22">
        <v>36.88351577312477</v>
      </c>
      <c r="U22">
        <v>-6.4548689059884135</v>
      </c>
      <c r="V22">
        <v>-6.8810466520145255</v>
      </c>
      <c r="W22">
        <v>10.484761436158678</v>
      </c>
      <c r="X22">
        <v>-7.6191125357949083</v>
      </c>
      <c r="Y22">
        <v>0.14406645259671791</v>
      </c>
      <c r="Z22">
        <v>98.921884668913464</v>
      </c>
      <c r="AA22">
        <v>4.1995744791787585E-4</v>
      </c>
      <c r="AB22">
        <v>1.4669032105973506E-2</v>
      </c>
      <c r="AC22">
        <v>4.9080445125690368E-2</v>
      </c>
      <c r="AD22">
        <v>-3.0763775196901415E-3</v>
      </c>
      <c r="AE22">
        <v>-4.4031770285697658E-3</v>
      </c>
      <c r="AF22">
        <v>0.15073711986867816</v>
      </c>
    </row>
    <row r="23" spans="1:32" x14ac:dyDescent="0.4">
      <c r="A23" s="1">
        <v>0</v>
      </c>
      <c r="B23" s="1">
        <f t="shared" si="0"/>
        <v>-314.23762650295248</v>
      </c>
      <c r="C23">
        <v>-43375.292312716774</v>
      </c>
      <c r="D23">
        <v>-22037.800527856783</v>
      </c>
      <c r="E23">
        <v>24309.337132052409</v>
      </c>
      <c r="F23">
        <v>22959.029394015735</v>
      </c>
      <c r="G23">
        <v>1611.5117804273505</v>
      </c>
      <c r="H23">
        <v>16533.214534078066</v>
      </c>
      <c r="I23">
        <v>-338588.78668849735</v>
      </c>
      <c r="J23">
        <v>-193785.46342783142</v>
      </c>
      <c r="K23">
        <v>113819.12391783154</v>
      </c>
      <c r="L23">
        <v>176196.26552101658</v>
      </c>
      <c r="M23">
        <v>16023.955170969566</v>
      </c>
      <c r="N23">
        <v>226334.90550651099</v>
      </c>
      <c r="O23">
        <v>-32.296951617616557</v>
      </c>
      <c r="P23">
        <v>8.1197412901528878</v>
      </c>
      <c r="Q23">
        <v>9.7109571335894973</v>
      </c>
      <c r="R23">
        <v>-0.64868886587828956</v>
      </c>
      <c r="S23">
        <v>-0.59402388279315943</v>
      </c>
      <c r="T23">
        <v>36.846813842936221</v>
      </c>
      <c r="U23">
        <v>-1.7991130898775725</v>
      </c>
      <c r="V23">
        <v>-7.6234498248950215</v>
      </c>
      <c r="W23">
        <v>-25.153147963761239</v>
      </c>
      <c r="X23">
        <v>-4.3908281439102925</v>
      </c>
      <c r="Y23">
        <v>0.27756444847844364</v>
      </c>
      <c r="Z23">
        <v>98.839114098438785</v>
      </c>
      <c r="AA23">
        <v>-2.4750001541502066E-2</v>
      </c>
      <c r="AB23">
        <v>8.348218803215077E-3</v>
      </c>
      <c r="AC23">
        <v>3.1413070555974011E-2</v>
      </c>
      <c r="AD23">
        <v>-2.628755420730519E-3</v>
      </c>
      <c r="AE23">
        <v>-4.4905292281584575E-3</v>
      </c>
      <c r="AF23">
        <v>0.15085499683120196</v>
      </c>
    </row>
    <row r="24" spans="1:32" x14ac:dyDescent="0.4">
      <c r="A24" s="1">
        <v>0</v>
      </c>
      <c r="B24" s="1">
        <f t="shared" si="0"/>
        <v>-305.32189396068134</v>
      </c>
      <c r="C24">
        <v>7482.3453462404532</v>
      </c>
      <c r="D24">
        <v>-44264.627248656638</v>
      </c>
      <c r="E24">
        <v>181.35886243404138</v>
      </c>
      <c r="F24">
        <v>18816.193097919437</v>
      </c>
      <c r="G24">
        <v>1313.9005784440051</v>
      </c>
      <c r="H24">
        <v>16470.829363618705</v>
      </c>
      <c r="I24">
        <v>241541.70279417295</v>
      </c>
      <c r="J24">
        <v>-541459.89776554331</v>
      </c>
      <c r="K24">
        <v>-88255.858606627196</v>
      </c>
      <c r="L24">
        <v>151182.95590923008</v>
      </c>
      <c r="M24">
        <v>9840.9107708248775</v>
      </c>
      <c r="N24">
        <v>227150.18689794265</v>
      </c>
      <c r="O24">
        <v>-19.829027750816433</v>
      </c>
      <c r="P24">
        <v>-0.45726555952103498</v>
      </c>
      <c r="Q24">
        <v>-7.95775114368542</v>
      </c>
      <c r="R24">
        <v>-0.37805071313801875</v>
      </c>
      <c r="S24">
        <v>-0.56188452419467438</v>
      </c>
      <c r="T24">
        <v>36.809009764126763</v>
      </c>
      <c r="U24">
        <v>-2.3966959893251425</v>
      </c>
      <c r="V24">
        <v>-4.4289045652548893</v>
      </c>
      <c r="W24">
        <v>-56.872366213553562</v>
      </c>
      <c r="X24">
        <v>-1.6004802880379951</v>
      </c>
      <c r="Y24">
        <v>0.41821145456545139</v>
      </c>
      <c r="Z24">
        <v>98.75541408804564</v>
      </c>
      <c r="AA24">
        <v>-1.1527868161981671E-2</v>
      </c>
      <c r="AB24">
        <v>-4.2481736858299424E-3</v>
      </c>
      <c r="AC24">
        <v>7.441386132961374E-3</v>
      </c>
      <c r="AD24">
        <v>-1.8134687530943895E-3</v>
      </c>
      <c r="AE24">
        <v>-4.5591094808680177E-3</v>
      </c>
      <c r="AF24">
        <v>0.15097623394881263</v>
      </c>
    </row>
    <row r="25" spans="1:32" x14ac:dyDescent="0.4">
      <c r="A25" s="1">
        <v>0</v>
      </c>
      <c r="B25" s="1">
        <f t="shared" si="0"/>
        <v>-294.60827459835127</v>
      </c>
      <c r="C25">
        <v>33224.043727989578</v>
      </c>
      <c r="D25">
        <v>-42914.278471940743</v>
      </c>
      <c r="E25">
        <v>-22114.619632518548</v>
      </c>
      <c r="F25">
        <v>14382.547470098199</v>
      </c>
      <c r="G25">
        <v>1014.9435202573368</v>
      </c>
      <c r="H25">
        <v>16407.363386114179</v>
      </c>
      <c r="I25">
        <v>501572.15857734164</v>
      </c>
      <c r="J25">
        <v>-605856.2233297769</v>
      </c>
      <c r="K25">
        <v>-249860.82431314458</v>
      </c>
      <c r="L25">
        <v>122579.80971804628</v>
      </c>
      <c r="M25">
        <v>3583.9404078726366</v>
      </c>
      <c r="N25">
        <v>227981.13893966094</v>
      </c>
      <c r="O25">
        <v>-4.8095609969520536</v>
      </c>
      <c r="P25">
        <v>-6.4938470039763381</v>
      </c>
      <c r="Q25">
        <v>-23.163140254240609</v>
      </c>
      <c r="R25">
        <v>-0.46138455560185093</v>
      </c>
      <c r="S25">
        <v>-0.52617220780626184</v>
      </c>
      <c r="T25">
        <v>36.770107703691941</v>
      </c>
      <c r="U25">
        <v>3.0552068818699767</v>
      </c>
      <c r="V25">
        <v>-3.4684162192391268</v>
      </c>
      <c r="W25">
        <v>-75.043765643868582</v>
      </c>
      <c r="X25">
        <v>0.59420937311648792</v>
      </c>
      <c r="Y25">
        <v>0.56587436933506297</v>
      </c>
      <c r="Z25">
        <v>98.670815084543676</v>
      </c>
      <c r="AA25">
        <v>-8.3132573712703852E-3</v>
      </c>
      <c r="AB25">
        <v>-1.1454663812550421E-2</v>
      </c>
      <c r="AC25">
        <v>-1.7492870592978108E-2</v>
      </c>
      <c r="AD25">
        <v>-6.2780479432635928E-4</v>
      </c>
      <c r="AE25">
        <v>-4.6092170137784771E-3</v>
      </c>
      <c r="AF25">
        <v>0.15110081358490376</v>
      </c>
    </row>
    <row r="26" spans="1:32" x14ac:dyDescent="0.4">
      <c r="A26" s="1">
        <v>0</v>
      </c>
      <c r="B26" s="1">
        <f t="shared" si="0"/>
        <v>-276.99337767472025</v>
      </c>
      <c r="C26">
        <v>25497.219338470029</v>
      </c>
      <c r="D26">
        <v>-15111.85892299746</v>
      </c>
      <c r="E26">
        <v>-37419.723745824449</v>
      </c>
      <c r="F26">
        <v>9975.6957117013735</v>
      </c>
      <c r="G26">
        <v>715.83408324923403</v>
      </c>
      <c r="H26">
        <v>16342.833535401272</v>
      </c>
      <c r="I26">
        <v>267397.49732207344</v>
      </c>
      <c r="J26">
        <v>-257767.59892036102</v>
      </c>
      <c r="K26">
        <v>-328438.24252118589</v>
      </c>
      <c r="L26">
        <v>92708.491295331711</v>
      </c>
      <c r="M26">
        <v>-2727.7112024872622</v>
      </c>
      <c r="N26">
        <v>228827.56402662903</v>
      </c>
      <c r="O26">
        <v>3.5533021198956884</v>
      </c>
      <c r="P26">
        <v>-6.5338414283588024</v>
      </c>
      <c r="Q26">
        <v>-32.290529958359571</v>
      </c>
      <c r="R26">
        <v>-0.8721862632939742</v>
      </c>
      <c r="S26">
        <v>-0.48685629702049482</v>
      </c>
      <c r="T26">
        <v>36.730111828627273</v>
      </c>
      <c r="U26">
        <v>2.2142089401595602</v>
      </c>
      <c r="V26">
        <v>-8.5929408143629757</v>
      </c>
      <c r="W26">
        <v>-72.50275333227323</v>
      </c>
      <c r="X26">
        <v>2.0348385564041345</v>
      </c>
      <c r="Y26">
        <v>0.7204111588242057</v>
      </c>
      <c r="Z26">
        <v>98.585347534742695</v>
      </c>
      <c r="AA26">
        <v>5.8842150589496316E-3</v>
      </c>
      <c r="AB26">
        <v>-5.7561393673926384E-3</v>
      </c>
      <c r="AC26">
        <v>-3.8190561411849622E-2</v>
      </c>
      <c r="AD26">
        <v>9.2893430445547989E-4</v>
      </c>
      <c r="AE26">
        <v>-4.6411666870317669E-3</v>
      </c>
      <c r="AF26">
        <v>0.15122871810286892</v>
      </c>
    </row>
    <row r="27" spans="1:32" x14ac:dyDescent="0.4">
      <c r="A27" s="1">
        <v>0</v>
      </c>
      <c r="B27" s="1">
        <f t="shared" si="0"/>
        <v>-250.24938726962864</v>
      </c>
      <c r="C27">
        <v>1828.4371164459417</v>
      </c>
      <c r="D27">
        <v>19024.678727179558</v>
      </c>
      <c r="E27">
        <v>-43448.697625548099</v>
      </c>
      <c r="F27">
        <v>5900.5049566379184</v>
      </c>
      <c r="G27">
        <v>417.82007996793618</v>
      </c>
      <c r="H27">
        <v>16277.256745316747</v>
      </c>
      <c r="I27">
        <v>-269489.12503059342</v>
      </c>
      <c r="J27">
        <v>308223.20191752072</v>
      </c>
      <c r="K27">
        <v>-323145.99220012751</v>
      </c>
      <c r="L27">
        <v>63797.198232296294</v>
      </c>
      <c r="M27">
        <v>-9074.5474729057751</v>
      </c>
      <c r="N27">
        <v>229689.26455380968</v>
      </c>
      <c r="O27">
        <v>1.6980614842269524</v>
      </c>
      <c r="P27">
        <v>-1.8412700041618708</v>
      </c>
      <c r="Q27">
        <v>-33.820212770438658</v>
      </c>
      <c r="R27">
        <v>-1.5788942465060571</v>
      </c>
      <c r="S27">
        <v>-0.44392993918297208</v>
      </c>
      <c r="T27">
        <v>36.689026305928259</v>
      </c>
      <c r="U27">
        <v>-2.3819476991067134E-2</v>
      </c>
      <c r="V27">
        <v>-12.386945742636147</v>
      </c>
      <c r="W27">
        <v>-51.827005325679977</v>
      </c>
      <c r="X27">
        <v>2.5625892621780091</v>
      </c>
      <c r="Y27">
        <v>0.88164109518410783</v>
      </c>
      <c r="Z27">
        <v>98.499041885452371</v>
      </c>
      <c r="AA27">
        <v>5.8378897382224048E-3</v>
      </c>
      <c r="AB27">
        <v>6.7768387611498344E-3</v>
      </c>
      <c r="AC27">
        <v>-5.0046006103109691E-2</v>
      </c>
      <c r="AD27">
        <v>2.8456709978820806E-3</v>
      </c>
      <c r="AE27">
        <v>-4.6553232602462302E-3</v>
      </c>
      <c r="AF27">
        <v>0.15135992986610161</v>
      </c>
    </row>
    <row r="28" spans="1:32" x14ac:dyDescent="0.4">
      <c r="A28" s="1">
        <v>575.85599999999999</v>
      </c>
      <c r="B28" s="1">
        <f t="shared" si="0"/>
        <v>363.05123906109657</v>
      </c>
      <c r="C28">
        <v>-6178.9325532044268</v>
      </c>
      <c r="D28">
        <v>26607.74026817103</v>
      </c>
      <c r="E28">
        <v>-38571.748834531776</v>
      </c>
      <c r="F28">
        <v>2385.9753452010536</v>
      </c>
      <c r="G28">
        <v>122.17182466679515</v>
      </c>
      <c r="H28">
        <v>16210.649949697325</v>
      </c>
      <c r="I28">
        <v>198796.80893152629</v>
      </c>
      <c r="J28">
        <v>540758.64558183355</v>
      </c>
      <c r="K28">
        <v>-243151.07506593713</v>
      </c>
      <c r="L28">
        <v>37554.561461951329</v>
      </c>
      <c r="M28">
        <v>-15436.983825539704</v>
      </c>
      <c r="N28">
        <v>230566.04291616569</v>
      </c>
      <c r="O28">
        <v>-0.74234978484844305</v>
      </c>
      <c r="P28">
        <v>1.8198095539736254</v>
      </c>
      <c r="Q28">
        <v>-26.793112504967787</v>
      </c>
      <c r="R28">
        <v>-2.5195236847217681</v>
      </c>
      <c r="S28">
        <v>-0.39739612039637251</v>
      </c>
      <c r="T28">
        <v>36.646855302590474</v>
      </c>
      <c r="U28">
        <v>-1.1678514256224064</v>
      </c>
      <c r="V28">
        <v>-9.1305549944758759</v>
      </c>
      <c r="W28">
        <v>-18.111660232714215</v>
      </c>
      <c r="X28">
        <v>2.0901416010056892</v>
      </c>
      <c r="Y28">
        <v>1.0493675654106198</v>
      </c>
      <c r="Z28">
        <v>98.411928583482592</v>
      </c>
      <c r="AA28">
        <v>-2.4084827558054143E-3</v>
      </c>
      <c r="AB28">
        <v>1.2727031763049764E-2</v>
      </c>
      <c r="AC28">
        <v>-4.8571897931905764E-2</v>
      </c>
      <c r="AD28">
        <v>5.0659882462796551E-3</v>
      </c>
      <c r="AE28">
        <v>-4.6520705596135581E-3</v>
      </c>
      <c r="AF28">
        <v>0.15149443123799533</v>
      </c>
    </row>
    <row r="29" spans="1:32" x14ac:dyDescent="0.4">
      <c r="A29" s="1">
        <v>0</v>
      </c>
      <c r="B29" s="1">
        <f t="shared" si="0"/>
        <v>-164.68294260997936</v>
      </c>
      <c r="C29">
        <v>1902.5288339773006</v>
      </c>
      <c r="D29">
        <v>5381.3080741290496</v>
      </c>
      <c r="E29">
        <v>-22752.787127486452</v>
      </c>
      <c r="F29">
        <v>-504.27516625307362</v>
      </c>
      <c r="G29">
        <v>-169.80469674661981</v>
      </c>
      <c r="H29">
        <v>16143.030082379795</v>
      </c>
      <c r="I29">
        <v>-197172.38069713494</v>
      </c>
      <c r="J29">
        <v>78711.841622029897</v>
      </c>
      <c r="K29">
        <v>-105718.10193629014</v>
      </c>
      <c r="L29">
        <v>14689.075095257775</v>
      </c>
      <c r="M29">
        <v>-21795.335592523188</v>
      </c>
      <c r="N29">
        <v>231457.7015086606</v>
      </c>
      <c r="O29">
        <v>0.66284563110798134</v>
      </c>
      <c r="P29">
        <v>-1.0999153395761536</v>
      </c>
      <c r="Q29">
        <v>-11.653557161042487</v>
      </c>
      <c r="R29">
        <v>-3.5737771227641852</v>
      </c>
      <c r="S29">
        <v>-0.34727339783758993</v>
      </c>
      <c r="T29">
        <v>36.603602985609434</v>
      </c>
      <c r="U29">
        <v>1.9644855013855964</v>
      </c>
      <c r="V29">
        <v>1.3482706755072202</v>
      </c>
      <c r="W29">
        <v>21.741295135270818</v>
      </c>
      <c r="X29">
        <v>0.77354150243017261</v>
      </c>
      <c r="Y29">
        <v>1.2233691097630981</v>
      </c>
      <c r="Z29">
        <v>98.324038075643088</v>
      </c>
      <c r="AA29">
        <v>-1.9825195608408263E-3</v>
      </c>
      <c r="AB29">
        <v>-1.1279683766089472E-3</v>
      </c>
      <c r="AC29">
        <v>-3.1550904464647582E-2</v>
      </c>
      <c r="AD29">
        <v>7.4380065982984338E-3</v>
      </c>
      <c r="AE29">
        <v>-4.6318187781445863E-3</v>
      </c>
      <c r="AF29">
        <v>0.15163220458194349</v>
      </c>
    </row>
    <row r="30" spans="1:32" x14ac:dyDescent="0.4">
      <c r="A30" s="1">
        <v>0</v>
      </c>
      <c r="B30" s="1">
        <f t="shared" si="0"/>
        <v>-112.73211626781995</v>
      </c>
      <c r="C30">
        <v>8542.6449411261965</v>
      </c>
      <c r="D30">
        <v>-18632.079648449391</v>
      </c>
      <c r="E30">
        <v>-2780.1412718585452</v>
      </c>
      <c r="F30">
        <v>-2748.0435175679413</v>
      </c>
      <c r="G30">
        <v>-456.7945804512201</v>
      </c>
      <c r="H30">
        <v>16074.414077200901</v>
      </c>
      <c r="I30">
        <v>239498.81383536552</v>
      </c>
      <c r="J30">
        <v>-476746.65670317406</v>
      </c>
      <c r="K30">
        <v>37355.013699643474</v>
      </c>
      <c r="L30">
        <v>-4341.3204746082483</v>
      </c>
      <c r="M30">
        <v>-28129.89308348365</v>
      </c>
      <c r="N30">
        <v>232364.04272625694</v>
      </c>
      <c r="O30">
        <v>-1.4259416501685962</v>
      </c>
      <c r="P30">
        <v>-2.6008047155579734</v>
      </c>
      <c r="Q30">
        <v>5.8704049618903769</v>
      </c>
      <c r="R30">
        <v>-4.6079745658234001</v>
      </c>
      <c r="S30">
        <v>-0.29358422145216423</v>
      </c>
      <c r="T30">
        <v>36.559273521980657</v>
      </c>
      <c r="U30">
        <v>-2.2131695082359082</v>
      </c>
      <c r="V30">
        <v>13.11106925412537</v>
      </c>
      <c r="W30">
        <v>54.681885010401302</v>
      </c>
      <c r="X30">
        <v>-1.1686005700946089</v>
      </c>
      <c r="Y30">
        <v>1.4034180568172587</v>
      </c>
      <c r="Z30">
        <v>98.235400808743591</v>
      </c>
      <c r="AA30">
        <v>7.0296323010222064E-3</v>
      </c>
      <c r="AB30">
        <v>-1.7431470562477246E-2</v>
      </c>
      <c r="AC30">
        <v>-6.0335751245029637E-3</v>
      </c>
      <c r="AD30">
        <v>9.787165825173326E-3</v>
      </c>
      <c r="AE30">
        <v>-4.5949847005550548E-3</v>
      </c>
      <c r="AF30">
        <v>0.15177323226133971</v>
      </c>
    </row>
    <row r="31" spans="1:32" x14ac:dyDescent="0.4">
      <c r="A31" s="1">
        <v>0</v>
      </c>
      <c r="B31" s="1">
        <f t="shared" si="0"/>
        <v>-64.380904667406867</v>
      </c>
      <c r="C31">
        <v>-3959.5815586885642</v>
      </c>
      <c r="D31">
        <v>-20957.314920859149</v>
      </c>
      <c r="E31">
        <v>13977.421194881163</v>
      </c>
      <c r="F31">
        <v>-4327.8606607050078</v>
      </c>
      <c r="G31">
        <v>-737.4829226258571</v>
      </c>
      <c r="H31">
        <v>16004.818867997417</v>
      </c>
      <c r="I31">
        <v>112320.44138784693</v>
      </c>
      <c r="J31">
        <v>-428415.24372216238</v>
      </c>
      <c r="K31">
        <v>136347.64670641953</v>
      </c>
      <c r="L31">
        <v>-19116.766727973551</v>
      </c>
      <c r="M31">
        <v>-34420.94660804834</v>
      </c>
      <c r="N31">
        <v>233284.8689639178</v>
      </c>
      <c r="O31">
        <v>-41.59615641092288</v>
      </c>
      <c r="P31">
        <v>2.2559560140363599</v>
      </c>
      <c r="Q31">
        <v>19.601161681152753</v>
      </c>
      <c r="R31">
        <v>-5.4916377930327673</v>
      </c>
      <c r="S31">
        <v>-0.23635104118568506</v>
      </c>
      <c r="T31">
        <v>36.513871078699722</v>
      </c>
      <c r="U31">
        <v>10.023672010166271</v>
      </c>
      <c r="V31">
        <v>18.660011633491486</v>
      </c>
      <c r="W31">
        <v>69.05002994718474</v>
      </c>
      <c r="X31">
        <v>-3.5190506073430292</v>
      </c>
      <c r="Y31">
        <v>1.589286735148562</v>
      </c>
      <c r="Z31">
        <v>98.146047229593961</v>
      </c>
      <c r="AA31">
        <v>2.9811338509138263E-4</v>
      </c>
      <c r="AB31">
        <v>-1.2405111696703346E-2</v>
      </c>
      <c r="AC31">
        <v>1.9221678479316249E-2</v>
      </c>
      <c r="AD31">
        <v>1.1937808304278564E-2</v>
      </c>
      <c r="AE31">
        <v>-4.5419851115602594E-3</v>
      </c>
      <c r="AF31">
        <v>0.1519174966395774</v>
      </c>
    </row>
    <row r="32" spans="1:32" x14ac:dyDescent="0.4">
      <c r="A32" s="1">
        <v>0</v>
      </c>
      <c r="B32" s="1">
        <f t="shared" si="0"/>
        <v>-22.760240732721286</v>
      </c>
      <c r="C32">
        <v>-31329.265825254439</v>
      </c>
      <c r="D32">
        <v>-2810.6470642754875</v>
      </c>
      <c r="E32">
        <v>24448.822566287286</v>
      </c>
      <c r="F32">
        <v>-5232.6162459139987</v>
      </c>
      <c r="G32">
        <v>-1010.554819449424</v>
      </c>
      <c r="H32">
        <v>15934.261388606066</v>
      </c>
      <c r="I32">
        <v>-393935.99465838884</v>
      </c>
      <c r="J32">
        <v>50315.818860680301</v>
      </c>
      <c r="K32">
        <v>179314.80227544712</v>
      </c>
      <c r="L32">
        <v>-29265.822618499471</v>
      </c>
      <c r="M32">
        <v>-40648.786475844943</v>
      </c>
      <c r="N32">
        <v>234219.98261660585</v>
      </c>
      <c r="O32">
        <v>4.1628021067172432</v>
      </c>
      <c r="P32">
        <v>8.8421108071092327</v>
      </c>
      <c r="Q32">
        <v>26.951134258519293</v>
      </c>
      <c r="R32">
        <v>-6.0978491622453381</v>
      </c>
      <c r="S32">
        <v>-0.17559630698362128</v>
      </c>
      <c r="T32">
        <v>36.467399822762097</v>
      </c>
      <c r="U32">
        <v>1.3764446199720921</v>
      </c>
      <c r="V32">
        <v>10.508995619851014</v>
      </c>
      <c r="W32">
        <v>65.088097691055992</v>
      </c>
      <c r="X32">
        <v>-6.0602268796485061</v>
      </c>
      <c r="Y32">
        <v>1.7807474733326245</v>
      </c>
      <c r="Z32">
        <v>98.056007785003771</v>
      </c>
      <c r="AA32">
        <v>-1.3529441229402682E-2</v>
      </c>
      <c r="AB32">
        <v>8.6118300074344428E-3</v>
      </c>
      <c r="AC32">
        <v>3.8034090983348381E-2</v>
      </c>
      <c r="AD32">
        <v>1.3713776954445782E-2</v>
      </c>
      <c r="AE32">
        <v>-4.4732367958761066E-3</v>
      </c>
      <c r="AF32">
        <v>0.1520649800800502</v>
      </c>
    </row>
    <row r="33" spans="1:32" x14ac:dyDescent="0.4">
      <c r="A33" s="1">
        <v>88192.8</v>
      </c>
      <c r="B33" s="1">
        <f t="shared" si="0"/>
        <v>88202.9228524231</v>
      </c>
      <c r="C33">
        <v>37472.644294888778</v>
      </c>
      <c r="D33">
        <v>14948.480617310535</v>
      </c>
      <c r="E33">
        <v>26686.894946812892</v>
      </c>
      <c r="F33">
        <v>-5503.2830647750452</v>
      </c>
      <c r="G33">
        <v>-1274.6953671007996</v>
      </c>
      <c r="H33">
        <v>15862.758572863639</v>
      </c>
      <c r="I33">
        <v>453020.27807781048</v>
      </c>
      <c r="J33">
        <v>392502.02869728807</v>
      </c>
      <c r="K33">
        <v>163598.6637529679</v>
      </c>
      <c r="L33">
        <v>-34898.053610849645</v>
      </c>
      <c r="M33">
        <v>-46793.702996501786</v>
      </c>
      <c r="N33">
        <v>235169.18607928485</v>
      </c>
      <c r="O33">
        <v>-5.0215009170315863</v>
      </c>
      <c r="P33">
        <v>7.4219564260456385</v>
      </c>
      <c r="Q33">
        <v>26.349592675498123</v>
      </c>
      <c r="R33">
        <v>-6.3335673480656345</v>
      </c>
      <c r="S33">
        <v>-0.11134246879157672</v>
      </c>
      <c r="T33">
        <v>36.419863921163341</v>
      </c>
      <c r="U33">
        <v>-0.73552912814667226</v>
      </c>
      <c r="V33">
        <v>-5.7486785954805795</v>
      </c>
      <c r="W33">
        <v>46.24689332007096</v>
      </c>
      <c r="X33">
        <v>-8.5805711181716244</v>
      </c>
      <c r="Y33">
        <v>1.9775725999448781</v>
      </c>
      <c r="Z33">
        <v>97.965312921783038</v>
      </c>
      <c r="AA33">
        <v>1.3986360595316974E-2</v>
      </c>
      <c r="AB33">
        <v>2.4892256877885106E-2</v>
      </c>
      <c r="AC33">
        <v>4.4920734061178885E-2</v>
      </c>
      <c r="AD33">
        <v>1.4961140057685606E-2</v>
      </c>
      <c r="AE33">
        <v>-4.3891565382180309E-3</v>
      </c>
      <c r="AF33">
        <v>0.15221566494615146</v>
      </c>
    </row>
    <row r="34" spans="1:32" x14ac:dyDescent="0.4">
      <c r="A34" s="1">
        <v>0</v>
      </c>
      <c r="B34" s="1">
        <f t="shared" si="0"/>
        <v>33.472922809494776</v>
      </c>
      <c r="C34">
        <v>-37966.25624632011</v>
      </c>
      <c r="D34">
        <v>9086.1482889976414</v>
      </c>
      <c r="E34">
        <v>19960.247628041634</v>
      </c>
      <c r="F34">
        <v>-5341.9941986974554</v>
      </c>
      <c r="G34">
        <v>-1528.4728266285947</v>
      </c>
      <c r="H34">
        <v>15790.327354606887</v>
      </c>
      <c r="I34">
        <v>-470475.20327903773</v>
      </c>
      <c r="J34">
        <v>231164.9504040083</v>
      </c>
      <c r="K34">
        <v>93691.543932938672</v>
      </c>
      <c r="L34">
        <v>-37678.513252381308</v>
      </c>
      <c r="M34">
        <v>-52835.059552445018</v>
      </c>
      <c r="N34">
        <v>236132.28174691705</v>
      </c>
      <c r="O34">
        <v>5.0740207047832611</v>
      </c>
      <c r="P34">
        <v>-0.25746474908866734</v>
      </c>
      <c r="Q34">
        <v>17.3216642756936</v>
      </c>
      <c r="R34">
        <v>-6.2158389377157137</v>
      </c>
      <c r="S34">
        <v>-4.364883457148494E-2</v>
      </c>
      <c r="T34">
        <v>36.371267540899012</v>
      </c>
      <c r="U34">
        <v>0.23159353315524941</v>
      </c>
      <c r="V34">
        <v>-16.16128232659436</v>
      </c>
      <c r="W34">
        <v>16.755732091343695</v>
      </c>
      <c r="X34">
        <v>-10.904464055160364</v>
      </c>
      <c r="Y34">
        <v>2.1794261446354426</v>
      </c>
      <c r="Z34">
        <v>97.873993086741336</v>
      </c>
      <c r="AA34">
        <v>-1.2359320540996605E-2</v>
      </c>
      <c r="AB34">
        <v>1.7507992818601572E-2</v>
      </c>
      <c r="AC34">
        <v>3.6372786606083805E-2</v>
      </c>
      <c r="AD34">
        <v>1.5620082509742211E-2</v>
      </c>
      <c r="AE34">
        <v>-4.290074994705767E-3</v>
      </c>
      <c r="AF34">
        <v>0.15236953360127478</v>
      </c>
    </row>
    <row r="35" spans="1:32" x14ac:dyDescent="0.4">
      <c r="A35" s="1">
        <v>0</v>
      </c>
      <c r="B35" s="1">
        <f t="shared" si="0"/>
        <v>50.741383728396613</v>
      </c>
      <c r="C35">
        <v>-11721.953871874832</v>
      </c>
      <c r="D35">
        <v>-5026.9180028359533</v>
      </c>
      <c r="E35">
        <v>7802.6735032503348</v>
      </c>
      <c r="F35">
        <v>-5000.839679049488</v>
      </c>
      <c r="G35">
        <v>-1769.9466171626027</v>
      </c>
      <c r="H35">
        <v>15716.984667672541</v>
      </c>
      <c r="I35">
        <v>-41362.84120333544</v>
      </c>
      <c r="J35">
        <v>-94762.135072268793</v>
      </c>
      <c r="K35">
        <v>-2455.3653090780026</v>
      </c>
      <c r="L35">
        <v>-39780.559454050133</v>
      </c>
      <c r="M35">
        <v>-58748.170975733199</v>
      </c>
      <c r="N35">
        <v>237109.07201446558</v>
      </c>
      <c r="O35">
        <v>-20.241942861814799</v>
      </c>
      <c r="P35">
        <v>-6.8171593643142971</v>
      </c>
      <c r="Q35">
        <v>3.2832837934497401</v>
      </c>
      <c r="R35">
        <v>-5.7993931769395788</v>
      </c>
      <c r="S35">
        <v>2.726411941233664E-2</v>
      </c>
      <c r="T35">
        <v>36.3216148489646</v>
      </c>
      <c r="U35">
        <v>19.231472675419965</v>
      </c>
      <c r="V35">
        <v>-15.994305086793108</v>
      </c>
      <c r="W35">
        <v>-16.399663304100123</v>
      </c>
      <c r="X35">
        <v>-12.880078486838213</v>
      </c>
      <c r="Y35">
        <v>2.3854954756229745</v>
      </c>
      <c r="Z35">
        <v>97.782078726688496</v>
      </c>
      <c r="AA35">
        <v>-3.2948142044285297E-2</v>
      </c>
      <c r="AB35">
        <v>-3.2339178437744238E-3</v>
      </c>
      <c r="AC35">
        <v>1.7041996895765237E-2</v>
      </c>
      <c r="AD35">
        <v>1.5664441941424245E-2</v>
      </c>
      <c r="AE35">
        <v>-4.1759473579434658E-3</v>
      </c>
      <c r="AF35">
        <v>0.15252656840881368</v>
      </c>
    </row>
    <row r="36" spans="1:32" x14ac:dyDescent="0.4">
      <c r="A36" s="1">
        <v>0</v>
      </c>
      <c r="B36" s="1">
        <f t="shared" si="0"/>
        <v>66.427097982123087</v>
      </c>
      <c r="C36">
        <v>9990.2637722118525</v>
      </c>
      <c r="D36">
        <v>-13705.824862206196</v>
      </c>
      <c r="E36">
        <v>-5196.1226689325877</v>
      </c>
      <c r="F36">
        <v>-4734.1225948330375</v>
      </c>
      <c r="G36">
        <v>-1996.9410921374274</v>
      </c>
      <c r="H36">
        <v>15642.747445897396</v>
      </c>
      <c r="I36">
        <v>278774.21612613596</v>
      </c>
      <c r="J36">
        <v>-317835.45689736598</v>
      </c>
      <c r="K36">
        <v>-91125.5595702719</v>
      </c>
      <c r="L36">
        <v>-43406.109824929779</v>
      </c>
      <c r="M36">
        <v>-64506.449110461806</v>
      </c>
      <c r="N36">
        <v>238099.35927689349</v>
      </c>
      <c r="O36">
        <v>-4.1425755178882229</v>
      </c>
      <c r="P36">
        <v>-9.1268882855852809</v>
      </c>
      <c r="Q36">
        <v>-11.383724946063017</v>
      </c>
      <c r="R36">
        <v>-5.1415092625907146</v>
      </c>
      <c r="S36">
        <v>0.10107766815719543</v>
      </c>
      <c r="T36">
        <v>36.270910012355671</v>
      </c>
      <c r="U36">
        <v>-2.2590065634378105</v>
      </c>
      <c r="V36">
        <v>-9.6599221899094427</v>
      </c>
      <c r="W36">
        <v>-45.547166232814611</v>
      </c>
      <c r="X36">
        <v>-14.358679241422056</v>
      </c>
      <c r="Y36">
        <v>2.5946907278251388</v>
      </c>
      <c r="Z36">
        <v>97.689600288434278</v>
      </c>
      <c r="AA36">
        <v>-2.5793210034889782E-2</v>
      </c>
      <c r="AB36">
        <v>-2.1457631463955022E-2</v>
      </c>
      <c r="AC36">
        <v>-6.3748319725170704E-3</v>
      </c>
      <c r="AD36">
        <v>1.5071439253866885E-2</v>
      </c>
      <c r="AE36">
        <v>-4.0465175146666421E-3</v>
      </c>
      <c r="AF36">
        <v>0.15268675173216162</v>
      </c>
    </row>
    <row r="37" spans="1:32" x14ac:dyDescent="0.4">
      <c r="A37" s="1">
        <v>0</v>
      </c>
      <c r="B37" s="1">
        <f t="shared" si="0"/>
        <v>84.694120676926104</v>
      </c>
      <c r="C37">
        <v>17712.340522365164</v>
      </c>
      <c r="D37">
        <v>-11491.619115240414</v>
      </c>
      <c r="E37">
        <v>-14788.07269488983</v>
      </c>
      <c r="F37">
        <v>-4792.8110395612475</v>
      </c>
      <c r="G37">
        <v>-2207.4702957918489</v>
      </c>
      <c r="H37">
        <v>15567.632623118176</v>
      </c>
      <c r="I37">
        <v>334019.2363955371</v>
      </c>
      <c r="J37">
        <v>-311437.61648327636</v>
      </c>
      <c r="K37">
        <v>-140872.77727874083</v>
      </c>
      <c r="L37">
        <v>-50726.953203123398</v>
      </c>
      <c r="M37">
        <v>-70084.835359560355</v>
      </c>
      <c r="N37">
        <v>239102.94592916386</v>
      </c>
      <c r="O37">
        <v>-1.0848017945519068</v>
      </c>
      <c r="P37">
        <v>-8.2637764592416207</v>
      </c>
      <c r="Q37">
        <v>-22.573704314443013</v>
      </c>
      <c r="R37">
        <v>-4.2986074554169056</v>
      </c>
      <c r="S37">
        <v>0.17742803305210231</v>
      </c>
      <c r="T37">
        <v>36.219157198067755</v>
      </c>
      <c r="U37">
        <v>-0.46455256725071659</v>
      </c>
      <c r="V37">
        <v>-2.7283911524403823</v>
      </c>
      <c r="W37">
        <v>-63.555154063872521</v>
      </c>
      <c r="X37">
        <v>-15.188787235322962</v>
      </c>
      <c r="Y37">
        <v>2.8059005599326525</v>
      </c>
      <c r="Z37">
        <v>97.59658821878854</v>
      </c>
      <c r="AA37">
        <v>2.988055525612974E-3</v>
      </c>
      <c r="AB37">
        <v>-2.6595032411332452E-2</v>
      </c>
      <c r="AC37">
        <v>-2.7495503043920969E-2</v>
      </c>
      <c r="AD37">
        <v>1.3821904261427268E-2</v>
      </c>
      <c r="AE37">
        <v>-3.9014902664989692E-3</v>
      </c>
      <c r="AF37">
        <v>0.15285006593471215</v>
      </c>
    </row>
    <row r="38" spans="1:32" x14ac:dyDescent="0.4">
      <c r="A38" s="1">
        <v>0</v>
      </c>
      <c r="B38" s="1">
        <f t="shared" si="0"/>
        <v>107.78428501568851</v>
      </c>
      <c r="C38">
        <v>8579.4326341121323</v>
      </c>
      <c r="D38">
        <v>2379.0437733478402</v>
      </c>
      <c r="E38">
        <v>-18657.681017629831</v>
      </c>
      <c r="F38">
        <v>-5392.6167302668118</v>
      </c>
      <c r="G38">
        <v>-2399.8357927349953</v>
      </c>
      <c r="H38">
        <v>15491.657133171664</v>
      </c>
      <c r="I38">
        <v>76425.863321246288</v>
      </c>
      <c r="J38">
        <v>-42660.797888031622</v>
      </c>
      <c r="K38">
        <v>-134849.61320565036</v>
      </c>
      <c r="L38">
        <v>-63574.479106421873</v>
      </c>
      <c r="M38">
        <v>-75460.607487381902</v>
      </c>
      <c r="N38">
        <v>240119.63436623948</v>
      </c>
      <c r="O38">
        <v>1.368977582909364</v>
      </c>
      <c r="P38">
        <v>-5.8501528176310389</v>
      </c>
      <c r="Q38">
        <v>-27.861894680195423</v>
      </c>
      <c r="R38">
        <v>-3.3259825240293051</v>
      </c>
      <c r="S38">
        <v>0.25591194035268927</v>
      </c>
      <c r="T38">
        <v>36.166360573096341</v>
      </c>
      <c r="U38">
        <v>0.42163597764757116</v>
      </c>
      <c r="V38">
        <v>1.9529715417018814</v>
      </c>
      <c r="W38">
        <v>-66.81125018545805</v>
      </c>
      <c r="X38">
        <v>-15.234336134545597</v>
      </c>
      <c r="Y38">
        <v>3.0180320194741626</v>
      </c>
      <c r="Z38">
        <v>97.503072964560829</v>
      </c>
      <c r="AA38">
        <v>1.1141567731800075E-2</v>
      </c>
      <c r="AB38">
        <v>-1.541154143979136E-2</v>
      </c>
      <c r="AC38">
        <v>-4.1866084661525832E-2</v>
      </c>
      <c r="AD38">
        <v>1.191612594277789E-2</v>
      </c>
      <c r="AE38">
        <v>-3.7405609531194761E-3</v>
      </c>
      <c r="AF38">
        <v>0.1530164933798587</v>
      </c>
    </row>
    <row r="39" spans="1:32" x14ac:dyDescent="0.4">
      <c r="A39" s="1">
        <v>0</v>
      </c>
      <c r="B39" s="1">
        <f t="shared" si="0"/>
        <v>135.2852851617572</v>
      </c>
      <c r="C39">
        <v>-2757.8794008104705</v>
      </c>
      <c r="D39">
        <v>13667.130319797172</v>
      </c>
      <c r="E39">
        <v>-17156.464713532321</v>
      </c>
      <c r="F39">
        <v>-6594.9273679485004</v>
      </c>
      <c r="G39">
        <v>-2572.6967474004687</v>
      </c>
      <c r="H39">
        <v>15414.83790989459</v>
      </c>
      <c r="I39">
        <v>-231895.53045543819</v>
      </c>
      <c r="J39">
        <v>234764.60516054538</v>
      </c>
      <c r="K39">
        <v>-81103.332484354716</v>
      </c>
      <c r="L39">
        <v>-82300.947398180928</v>
      </c>
      <c r="M39">
        <v>-80614.021805655095</v>
      </c>
      <c r="N39">
        <v>241149.22698308353</v>
      </c>
      <c r="O39">
        <v>-3.2291921671686126</v>
      </c>
      <c r="P39">
        <v>-3.0441880802189325</v>
      </c>
      <c r="Q39">
        <v>-27.413963660215863</v>
      </c>
      <c r="R39">
        <v>-2.2774160909281687</v>
      </c>
      <c r="S39">
        <v>0.33607693304761455</v>
      </c>
      <c r="T39">
        <v>36.112524304437017</v>
      </c>
      <c r="U39">
        <v>1.7775256571949378</v>
      </c>
      <c r="V39">
        <v>7.5331690482625202</v>
      </c>
      <c r="W39">
        <v>-57.676809288282314</v>
      </c>
      <c r="X39">
        <v>-14.45738602911651</v>
      </c>
      <c r="Y39">
        <v>3.2300118651485406</v>
      </c>
      <c r="Z39">
        <v>97.409084972561118</v>
      </c>
      <c r="AA39">
        <v>-1.0735675478900793E-3</v>
      </c>
      <c r="AB39">
        <v>-1.9829575516687758E-3</v>
      </c>
      <c r="AC39">
        <v>-4.8080594039640351E-2</v>
      </c>
      <c r="AD39">
        <v>9.4315344927855069E-3</v>
      </c>
      <c r="AE39">
        <v>-3.5634317845812113E-3</v>
      </c>
      <c r="AF39">
        <v>0.15318601643099491</v>
      </c>
    </row>
    <row r="40" spans="1:32" x14ac:dyDescent="0.4">
      <c r="A40" s="1">
        <v>397.44</v>
      </c>
      <c r="B40" s="1">
        <f t="shared" si="0"/>
        <v>563.54417109936185</v>
      </c>
      <c r="C40">
        <v>-1855.7630687052683</v>
      </c>
      <c r="D40">
        <v>9295.7340133927864</v>
      </c>
      <c r="E40">
        <v>-11319.442607400078</v>
      </c>
      <c r="F40">
        <v>-8335.4885232590932</v>
      </c>
      <c r="G40">
        <v>-2724.7917011520858</v>
      </c>
      <c r="H40">
        <v>15337.191887123739</v>
      </c>
      <c r="I40">
        <v>204588.76892198579</v>
      </c>
      <c r="J40">
        <v>259521.84907175758</v>
      </c>
      <c r="K40">
        <v>5738.5839194280961</v>
      </c>
      <c r="L40">
        <v>-106041.12911948464</v>
      </c>
      <c r="M40">
        <v>-85525.998968345579</v>
      </c>
      <c r="N40">
        <v>242191.52617465876</v>
      </c>
      <c r="O40">
        <v>4.9373453765715221</v>
      </c>
      <c r="P40">
        <v>-0.50160696202126487</v>
      </c>
      <c r="Q40">
        <v>-21.992822000745161</v>
      </c>
      <c r="R40">
        <v>-1.2181200876785314</v>
      </c>
      <c r="S40">
        <v>0.41745964187838069</v>
      </c>
      <c r="T40">
        <v>36.057652559085255</v>
      </c>
      <c r="U40">
        <v>-2.5298028571226796</v>
      </c>
      <c r="V40">
        <v>17.136647048635254</v>
      </c>
      <c r="W40">
        <v>-39.743130475863389</v>
      </c>
      <c r="X40">
        <v>-12.969027939700162</v>
      </c>
      <c r="Y40">
        <v>3.4407712146139744</v>
      </c>
      <c r="Z40">
        <v>97.314654689599095</v>
      </c>
      <c r="AA40">
        <v>2.4672617439151947E-3</v>
      </c>
      <c r="AB40">
        <v>4.9171302988666092E-4</v>
      </c>
      <c r="AC40">
        <v>-4.5505626820833395E-2</v>
      </c>
      <c r="AD40">
        <v>6.4968419373015729E-3</v>
      </c>
      <c r="AE40">
        <v>-3.369807341784159E-3</v>
      </c>
      <c r="AF40">
        <v>0.15335861745151411</v>
      </c>
    </row>
    <row r="41" spans="1:32" x14ac:dyDescent="0.4">
      <c r="A41" s="1">
        <v>0</v>
      </c>
      <c r="B41" s="1">
        <f t="shared" si="0"/>
        <v>198.89826568669378</v>
      </c>
      <c r="C41">
        <v>4277.1906365564755</v>
      </c>
      <c r="D41">
        <v>-3726.8747464729813</v>
      </c>
      <c r="E41">
        <v>-2431.3606502088815</v>
      </c>
      <c r="F41">
        <v>-10522.832043216791</v>
      </c>
      <c r="G41">
        <v>-2854.8591953536816</v>
      </c>
      <c r="H41">
        <v>15258.73599869586</v>
      </c>
      <c r="I41">
        <v>-192707.46850049568</v>
      </c>
      <c r="J41">
        <v>64319.203822878168</v>
      </c>
      <c r="K41">
        <v>109662.47193535698</v>
      </c>
      <c r="L41">
        <v>-133651.88196424831</v>
      </c>
      <c r="M41">
        <v>-90177.459629419493</v>
      </c>
      <c r="N41">
        <v>243246.33433592838</v>
      </c>
      <c r="O41">
        <v>-6.4082968278686714</v>
      </c>
      <c r="P41">
        <v>2.5467929049783606</v>
      </c>
      <c r="Q41">
        <v>-12.667953935728432</v>
      </c>
      <c r="R41">
        <v>-0.21626636899634899</v>
      </c>
      <c r="S41">
        <v>0.49959669758646186</v>
      </c>
      <c r="T41">
        <v>36.001749504036631</v>
      </c>
      <c r="U41">
        <v>2.5539382824979655</v>
      </c>
      <c r="V41">
        <v>27.680376767298206</v>
      </c>
      <c r="W41">
        <v>-16.53686496729982</v>
      </c>
      <c r="X41">
        <v>-10.916502304631152</v>
      </c>
      <c r="Y41">
        <v>3.6492411855282683</v>
      </c>
      <c r="Z41">
        <v>97.21981256248452</v>
      </c>
      <c r="AA41">
        <v>-4.3087955336677678E-3</v>
      </c>
      <c r="AB41">
        <v>-2.1279658259653715E-3</v>
      </c>
      <c r="AC41">
        <v>-3.4397785634128458E-2</v>
      </c>
      <c r="AD41">
        <v>3.2496603945799548E-3</v>
      </c>
      <c r="AE41">
        <v>-3.1593922056283308E-3</v>
      </c>
      <c r="AF41">
        <v>0.15353427880480996</v>
      </c>
    </row>
    <row r="42" spans="1:32" x14ac:dyDescent="0.4">
      <c r="A42" s="1">
        <v>0</v>
      </c>
      <c r="B42" s="1">
        <f t="shared" si="0"/>
        <v>231.64952771931712</v>
      </c>
      <c r="C42">
        <v>6394.5730725322155</v>
      </c>
      <c r="D42">
        <v>-13095.666567412165</v>
      </c>
      <c r="E42">
        <v>7547.6711444722951</v>
      </c>
      <c r="F42">
        <v>-13064.427056671062</v>
      </c>
      <c r="G42">
        <v>-2961.6377713689908</v>
      </c>
      <c r="H42">
        <v>15179.487178447707</v>
      </c>
      <c r="I42">
        <v>-49356.439826108108</v>
      </c>
      <c r="J42">
        <v>-147749.46983468742</v>
      </c>
      <c r="K42">
        <v>211318.04856988962</v>
      </c>
      <c r="L42">
        <v>-163976.26832810621</v>
      </c>
      <c r="M42">
        <v>-94549.324442843121</v>
      </c>
      <c r="N42">
        <v>244313.45386185523</v>
      </c>
      <c r="O42">
        <v>18.946057148913471</v>
      </c>
      <c r="P42">
        <v>7.0530952283198234</v>
      </c>
      <c r="Q42">
        <v>-1.2759385316860699</v>
      </c>
      <c r="R42">
        <v>0.66002515116183202</v>
      </c>
      <c r="S42">
        <v>0.58202473091326112</v>
      </c>
      <c r="T42">
        <v>35.944819306286675</v>
      </c>
      <c r="U42">
        <v>19.79757614852079</v>
      </c>
      <c r="V42">
        <v>30.174740929161395</v>
      </c>
      <c r="W42">
        <v>8.5215755257940486</v>
      </c>
      <c r="X42">
        <v>-8.4478406405693054</v>
      </c>
      <c r="Y42">
        <v>3.85435289554988</v>
      </c>
      <c r="Z42">
        <v>97.124589038027196</v>
      </c>
      <c r="AA42">
        <v>-8.4683056722739906E-3</v>
      </c>
      <c r="AB42">
        <v>2.5976023408071833E-3</v>
      </c>
      <c r="AC42">
        <v>-1.7678081905368664E-2</v>
      </c>
      <c r="AD42">
        <v>-1.7230666042653822E-4</v>
      </c>
      <c r="AE42">
        <v>-2.9318909570138496E-3</v>
      </c>
      <c r="AF42">
        <v>0.15371298285427584</v>
      </c>
    </row>
    <row r="43" spans="1:32" x14ac:dyDescent="0.4">
      <c r="A43" s="1">
        <v>0</v>
      </c>
      <c r="B43" s="1">
        <f t="shared" si="0"/>
        <v>262.17996414997469</v>
      </c>
      <c r="C43">
        <v>3629.0616837687217</v>
      </c>
      <c r="D43">
        <v>-16314.506301211641</v>
      </c>
      <c r="E43">
        <v>16497.59092025998</v>
      </c>
      <c r="F43">
        <v>-15867.742692471267</v>
      </c>
      <c r="G43">
        <v>-3043.8659705618247</v>
      </c>
      <c r="H43">
        <v>15099.462360216032</v>
      </c>
      <c r="I43">
        <v>59025.829764538255</v>
      </c>
      <c r="J43">
        <v>-300766.5526677015</v>
      </c>
      <c r="K43">
        <v>290827.90042503615</v>
      </c>
      <c r="L43">
        <v>-195857.35060669295</v>
      </c>
      <c r="M43">
        <v>-98622.514062581991</v>
      </c>
      <c r="N43">
        <v>245392.68714740203</v>
      </c>
      <c r="O43">
        <v>-48.574306619873951</v>
      </c>
      <c r="P43">
        <v>11.668824469335068</v>
      </c>
      <c r="Q43">
        <v>10.235522669012493</v>
      </c>
      <c r="R43">
        <v>1.3426345588391246</v>
      </c>
      <c r="S43">
        <v>0.66428037260035921</v>
      </c>
      <c r="T43">
        <v>35.886866132830903</v>
      </c>
      <c r="U43">
        <v>31.689531635420547</v>
      </c>
      <c r="V43">
        <v>18.187959101837286</v>
      </c>
      <c r="W43">
        <v>32.29953475329939</v>
      </c>
      <c r="X43">
        <v>-5.7110744641734446</v>
      </c>
      <c r="Y43">
        <v>4.0550374623363439</v>
      </c>
      <c r="Z43">
        <v>97.029014563036881</v>
      </c>
      <c r="AA43">
        <v>1.0410802751578865E-2</v>
      </c>
      <c r="AB43">
        <v>1.3174194081019452E-2</v>
      </c>
      <c r="AC43">
        <v>1.1456551337021559E-3</v>
      </c>
      <c r="AD43">
        <v>-3.6313557527650957E-3</v>
      </c>
      <c r="AE43">
        <v>-2.6870081768406717E-3</v>
      </c>
      <c r="AF43">
        <v>0.15389471196330531</v>
      </c>
    </row>
    <row r="44" spans="1:32" x14ac:dyDescent="0.4">
      <c r="A44" s="1">
        <v>0</v>
      </c>
      <c r="B44" s="1">
        <f t="shared" si="0"/>
        <v>288.32185751134239</v>
      </c>
      <c r="C44">
        <v>-1718.2666484390043</v>
      </c>
      <c r="D44">
        <v>-13668.981818006572</v>
      </c>
      <c r="E44">
        <v>22308.612400736984</v>
      </c>
      <c r="F44">
        <v>-18839.760077832994</v>
      </c>
      <c r="G44">
        <v>-3100.282334296</v>
      </c>
      <c r="H44">
        <v>15018.678477837588</v>
      </c>
      <c r="I44">
        <v>120773.51192017106</v>
      </c>
      <c r="J44">
        <v>-365280.1132040142</v>
      </c>
      <c r="K44">
        <v>328545.35064276378</v>
      </c>
      <c r="L44">
        <v>-228144.63680385036</v>
      </c>
      <c r="M44">
        <v>-102377.94914260259</v>
      </c>
      <c r="N44">
        <v>246483.83658753231</v>
      </c>
      <c r="O44">
        <v>-39.044476845081057</v>
      </c>
      <c r="P44">
        <v>15.844246356463774</v>
      </c>
      <c r="Q44">
        <v>19.980485684124599</v>
      </c>
      <c r="R44">
        <v>1.7648367833346637</v>
      </c>
      <c r="S44">
        <v>0.74590025338918053</v>
      </c>
      <c r="T44">
        <v>35.827894150664839</v>
      </c>
      <c r="U44">
        <v>40.978313886211801</v>
      </c>
      <c r="V44">
        <v>-9.7466070520075743</v>
      </c>
      <c r="W44">
        <v>51.89717511607374</v>
      </c>
      <c r="X44">
        <v>-2.8547995596323443</v>
      </c>
      <c r="Y44">
        <v>4.2502260035460893</v>
      </c>
      <c r="Z44">
        <v>96.933119584323279</v>
      </c>
      <c r="AA44">
        <v>3.1020878048623659E-3</v>
      </c>
      <c r="AB44">
        <v>2.3576714578144517E-2</v>
      </c>
      <c r="AC44">
        <v>1.8627775140483374E-2</v>
      </c>
      <c r="AD44">
        <v>-6.992577572773228E-3</v>
      </c>
      <c r="AE44">
        <v>-2.4244484460090032E-3</v>
      </c>
      <c r="AF44">
        <v>0.15407944849529195</v>
      </c>
    </row>
    <row r="45" spans="1:32" x14ac:dyDescent="0.4">
      <c r="A45" s="1">
        <v>0</v>
      </c>
      <c r="B45" s="1">
        <f t="shared" si="0"/>
        <v>308.35459381483088</v>
      </c>
      <c r="C45">
        <v>-6891.3556815288193</v>
      </c>
      <c r="D45">
        <v>-6347.5092459455691</v>
      </c>
      <c r="E45">
        <v>23318.05278816144</v>
      </c>
      <c r="F45">
        <v>-21886.714921900897</v>
      </c>
      <c r="G45">
        <v>-3129.6254039353116</v>
      </c>
      <c r="H45">
        <v>14937.152465149156</v>
      </c>
      <c r="I45">
        <v>145489.35625091585</v>
      </c>
      <c r="J45">
        <v>-337009.35489363858</v>
      </c>
      <c r="K45">
        <v>309486.5196931354</v>
      </c>
      <c r="L45">
        <v>-259756.67529075011</v>
      </c>
      <c r="M45">
        <v>-105796.55033687112</v>
      </c>
      <c r="N45">
        <v>247586.70457720855</v>
      </c>
      <c r="O45">
        <v>-15.691594571502117</v>
      </c>
      <c r="P45">
        <v>18.728886128129634</v>
      </c>
      <c r="Q45">
        <v>26.387162412331097</v>
      </c>
      <c r="R45">
        <v>1.8812190261150079</v>
      </c>
      <c r="S45">
        <v>0.82642100402124186</v>
      </c>
      <c r="T45">
        <v>35.767907526784057</v>
      </c>
      <c r="U45">
        <v>10.659550530076501</v>
      </c>
      <c r="V45">
        <v>-47.765599333757336</v>
      </c>
      <c r="W45">
        <v>64.994257561606958</v>
      </c>
      <c r="X45">
        <v>-1.3885396278391582E-2</v>
      </c>
      <c r="Y45">
        <v>4.4388496368370625</v>
      </c>
      <c r="Z45">
        <v>96.836934548696206</v>
      </c>
      <c r="AA45">
        <v>1.7091532682996732E-2</v>
      </c>
      <c r="AB45">
        <v>2.9976106491497991E-2</v>
      </c>
      <c r="AC45">
        <v>3.1872779033031873E-2</v>
      </c>
      <c r="AD45">
        <v>-1.0147676675737091E-2</v>
      </c>
      <c r="AE45">
        <v>-2.1439163454186339E-3</v>
      </c>
      <c r="AF45">
        <v>0.15426717481362914</v>
      </c>
    </row>
    <row r="46" spans="1:32" x14ac:dyDescent="0.4">
      <c r="A46" s="1">
        <v>0</v>
      </c>
      <c r="B46" s="1">
        <f t="shared" si="0"/>
        <v>322.27275131858187</v>
      </c>
      <c r="C46">
        <v>-9176.4924614151787</v>
      </c>
      <c r="D46">
        <v>2793.4221388892124</v>
      </c>
      <c r="E46">
        <v>19578.421531562657</v>
      </c>
      <c r="F46">
        <v>-24919.618744180625</v>
      </c>
      <c r="G46">
        <v>-3130.6337208435307</v>
      </c>
      <c r="H46">
        <v>14854.901255987465</v>
      </c>
      <c r="I46">
        <v>148607.51452520283</v>
      </c>
      <c r="J46">
        <v>-234785.5633018497</v>
      </c>
      <c r="K46">
        <v>236133.89747305965</v>
      </c>
      <c r="L46">
        <v>-289797.70390845352</v>
      </c>
      <c r="M46">
        <v>-108859.23829935325</v>
      </c>
      <c r="N46">
        <v>248701.09351139399</v>
      </c>
      <c r="O46">
        <v>5.4155903759535748</v>
      </c>
      <c r="P46">
        <v>17.735191707038108</v>
      </c>
      <c r="Q46">
        <v>29.062672682779528</v>
      </c>
      <c r="R46">
        <v>1.7107537606467895</v>
      </c>
      <c r="S46">
        <v>0.90537925523796758</v>
      </c>
      <c r="T46">
        <v>35.706910428184038</v>
      </c>
      <c r="U46">
        <v>-1.9246134665651498</v>
      </c>
      <c r="V46">
        <v>-88.946329255763828</v>
      </c>
      <c r="W46">
        <v>71.269840501027232</v>
      </c>
      <c r="X46">
        <v>2.7407728384689864</v>
      </c>
      <c r="Y46">
        <v>4.6198394798673803</v>
      </c>
      <c r="Z46">
        <v>96.740489902965379</v>
      </c>
      <c r="AA46">
        <v>7.8561430433536396E-3</v>
      </c>
      <c r="AB46">
        <v>2.8851611079549283E-2</v>
      </c>
      <c r="AC46">
        <v>4.002468187529043E-2</v>
      </c>
      <c r="AD46">
        <v>-1.3053192823933957E-2</v>
      </c>
      <c r="AE46">
        <v>-1.845116455969853E-3</v>
      </c>
      <c r="AF46">
        <v>0.15445787328171048</v>
      </c>
    </row>
    <row r="47" spans="1:32" x14ac:dyDescent="0.4">
      <c r="A47" s="1">
        <v>0</v>
      </c>
      <c r="B47" s="1">
        <f t="shared" si="0"/>
        <v>330.7347359993073</v>
      </c>
      <c r="C47">
        <v>-6813.1191358879087</v>
      </c>
      <c r="D47">
        <v>11189.606864726358</v>
      </c>
      <c r="E47">
        <v>11806.05579855088</v>
      </c>
      <c r="F47">
        <v>-27852.43948519414</v>
      </c>
      <c r="G47">
        <v>-3102.0458263844903</v>
      </c>
      <c r="H47">
        <v>14771.941784189299</v>
      </c>
      <c r="I47">
        <v>140952.31564514703</v>
      </c>
      <c r="J47">
        <v>-79443.400447588167</v>
      </c>
      <c r="K47">
        <v>117651.27962858632</v>
      </c>
      <c r="L47">
        <v>-317440.06692718138</v>
      </c>
      <c r="M47">
        <v>-111546.93368401515</v>
      </c>
      <c r="N47">
        <v>249826.80578505134</v>
      </c>
      <c r="O47">
        <v>-29.629228494278678</v>
      </c>
      <c r="P47">
        <v>10.699361313880889</v>
      </c>
      <c r="Q47">
        <v>28.195751054970827</v>
      </c>
      <c r="R47">
        <v>1.2883816881978627</v>
      </c>
      <c r="S47">
        <v>0.98231163778084607</v>
      </c>
      <c r="T47">
        <v>35.644907021860348</v>
      </c>
      <c r="U47">
        <v>4.8254261128680351</v>
      </c>
      <c r="V47">
        <v>-126.77800975530522</v>
      </c>
      <c r="W47">
        <v>71.394154609147321</v>
      </c>
      <c r="X47">
        <v>5.3566833803853457</v>
      </c>
      <c r="Y47">
        <v>4.7921266502948896</v>
      </c>
      <c r="Z47">
        <v>96.643816093940714</v>
      </c>
      <c r="AA47">
        <v>-3.2912871051703832E-2</v>
      </c>
      <c r="AB47">
        <v>1.7911389963406781E-2</v>
      </c>
      <c r="AC47">
        <v>4.311998007355218E-2</v>
      </c>
      <c r="AD47">
        <v>-1.5682271889622131E-2</v>
      </c>
      <c r="AE47">
        <v>-1.5277533585625058E-3</v>
      </c>
      <c r="AF47">
        <v>0.15465152626292952</v>
      </c>
    </row>
    <row r="48" spans="1:32" x14ac:dyDescent="0.4">
      <c r="A48" s="1">
        <v>0</v>
      </c>
      <c r="B48" s="1">
        <f t="shared" si="0"/>
        <v>334.77080129661772</v>
      </c>
      <c r="C48">
        <v>-1483.086031383124</v>
      </c>
      <c r="D48">
        <v>19347.923500839555</v>
      </c>
      <c r="E48">
        <v>1089.0543524756586</v>
      </c>
      <c r="F48">
        <v>-30599.582543601537</v>
      </c>
      <c r="G48">
        <v>-3042.6003975985313</v>
      </c>
      <c r="H48">
        <v>14688.29111926798</v>
      </c>
      <c r="I48">
        <v>116439.42159505424</v>
      </c>
      <c r="J48">
        <v>121537.979655357</v>
      </c>
      <c r="K48">
        <v>-33238.167157912401</v>
      </c>
      <c r="L48">
        <v>-341862.32074081962</v>
      </c>
      <c r="M48">
        <v>-113840.55087847059</v>
      </c>
      <c r="N48">
        <v>250963.63752679137</v>
      </c>
      <c r="O48">
        <v>-61.050181210925501</v>
      </c>
      <c r="P48">
        <v>-0.40102536771993225</v>
      </c>
      <c r="Q48">
        <v>24.490276945388391</v>
      </c>
      <c r="R48">
        <v>0.64910234220012253</v>
      </c>
      <c r="S48">
        <v>1.05675457790975</v>
      </c>
      <c r="T48">
        <v>35.581901679290134</v>
      </c>
      <c r="U48">
        <v>15.969825124289065</v>
      </c>
      <c r="V48">
        <v>-154.43233373707935</v>
      </c>
      <c r="W48">
        <v>66.646028044845011</v>
      </c>
      <c r="X48">
        <v>7.7819594748020693</v>
      </c>
      <c r="Y48">
        <v>4.9546417785054757</v>
      </c>
      <c r="Z48">
        <v>96.546944055704131</v>
      </c>
      <c r="AA48">
        <v>-5.6308242789236865E-2</v>
      </c>
      <c r="AB48">
        <v>8.3288264880915382E-4</v>
      </c>
      <c r="AC48">
        <v>4.1859127625452221E-2</v>
      </c>
      <c r="AD48">
        <v>-1.8008351971607228E-2</v>
      </c>
      <c r="AE48">
        <v>-1.1915313553886309E-3</v>
      </c>
      <c r="AF48">
        <v>0.15484811584197136</v>
      </c>
    </row>
    <row r="49" spans="1:32" x14ac:dyDescent="0.4">
      <c r="A49" s="1">
        <v>0</v>
      </c>
      <c r="B49" s="1">
        <f t="shared" si="0"/>
        <v>335.52205816870264</v>
      </c>
      <c r="C49">
        <v>4274.5686795676656</v>
      </c>
      <c r="D49">
        <v>28521.924412442888</v>
      </c>
      <c r="E49">
        <v>-11373.969993158516</v>
      </c>
      <c r="F49">
        <v>-33075.45331806282</v>
      </c>
      <c r="G49">
        <v>-2951.0366542324082</v>
      </c>
      <c r="H49">
        <v>14603.966873443191</v>
      </c>
      <c r="I49">
        <v>65297.854990406217</v>
      </c>
      <c r="J49">
        <v>363537.10100112669</v>
      </c>
      <c r="K49">
        <v>-202982.31484317052</v>
      </c>
      <c r="L49">
        <v>-362243.02174325369</v>
      </c>
      <c r="M49">
        <v>-115720.97920492169</v>
      </c>
      <c r="N49">
        <v>252111.35979981301</v>
      </c>
      <c r="O49">
        <v>-42.516747566586311</v>
      </c>
      <c r="P49">
        <v>-12.508195951770297</v>
      </c>
      <c r="Q49">
        <v>18.779641118177757</v>
      </c>
      <c r="R49">
        <v>-0.1720847439145714</v>
      </c>
      <c r="S49">
        <v>1.1282436839579475</v>
      </c>
      <c r="T49">
        <v>35.517899589877146</v>
      </c>
      <c r="U49">
        <v>22.987986516541877</v>
      </c>
      <c r="V49">
        <v>-165.12534833911545</v>
      </c>
      <c r="W49">
        <v>58.197118839684826</v>
      </c>
      <c r="X49">
        <v>9.9647143670504104</v>
      </c>
      <c r="Y49">
        <v>5.1063135457954729</v>
      </c>
      <c r="Z49">
        <v>96.449906671427172</v>
      </c>
      <c r="AA49">
        <v>-3.71622050190204E-2</v>
      </c>
      <c r="AB49">
        <v>-1.7274351183374812E-2</v>
      </c>
      <c r="AC49">
        <v>3.7133958016209626E-2</v>
      </c>
      <c r="AD49">
        <v>-2.0004871168696134E-2</v>
      </c>
      <c r="AE49">
        <v>-8.361536338064024E-4</v>
      </c>
      <c r="AF49">
        <v>0.15504762298868813</v>
      </c>
    </row>
    <row r="50" spans="1:32" x14ac:dyDescent="0.4">
      <c r="A50" s="1">
        <v>0</v>
      </c>
      <c r="B50" s="1">
        <f t="shared" si="0"/>
        <v>334.14581966555852</v>
      </c>
      <c r="C50">
        <v>7739.5040679681788</v>
      </c>
      <c r="D50">
        <v>40130.348496595579</v>
      </c>
      <c r="E50">
        <v>-24368.288200227522</v>
      </c>
      <c r="F50">
        <v>-35194.45720723804</v>
      </c>
      <c r="G50">
        <v>-2826.0939517093975</v>
      </c>
      <c r="H50">
        <v>14518.986794611203</v>
      </c>
      <c r="I50">
        <v>-21994.556802061135</v>
      </c>
      <c r="J50">
        <v>641536.21487745363</v>
      </c>
      <c r="K50">
        <v>-377881.56742876774</v>
      </c>
      <c r="L50">
        <v>-377760.72632836952</v>
      </c>
      <c r="M50">
        <v>-117169.10171921845</v>
      </c>
      <c r="N50">
        <v>253269.73740096323</v>
      </c>
      <c r="O50">
        <v>-24.092088946274327</v>
      </c>
      <c r="P50">
        <v>-22.583531200717175</v>
      </c>
      <c r="Q50">
        <v>11.890955146550064</v>
      </c>
      <c r="R50">
        <v>-1.1401800367142374</v>
      </c>
      <c r="S50">
        <v>1.1963143597770056</v>
      </c>
      <c r="T50">
        <v>35.452906147506823</v>
      </c>
      <c r="U50">
        <v>10.074877248087224</v>
      </c>
      <c r="V50">
        <v>-154.08219192901106</v>
      </c>
      <c r="W50">
        <v>47.105445157779897</v>
      </c>
      <c r="X50">
        <v>11.853061302461951</v>
      </c>
      <c r="Y50">
        <v>5.2460701461889698</v>
      </c>
      <c r="Z50">
        <v>96.352737311553526</v>
      </c>
      <c r="AA50">
        <v>-2.2907595969455036E-2</v>
      </c>
      <c r="AB50">
        <v>-3.1753548028968369E-2</v>
      </c>
      <c r="AC50">
        <v>2.9840706286360909E-2</v>
      </c>
      <c r="AD50">
        <v>-2.1645267579694715E-2</v>
      </c>
      <c r="AE50">
        <v>-4.6132310246646546E-4</v>
      </c>
      <c r="AF50">
        <v>0.15525002839422369</v>
      </c>
    </row>
    <row r="51" spans="1:32" x14ac:dyDescent="0.4">
      <c r="A51" s="1">
        <v>0</v>
      </c>
      <c r="B51" s="1">
        <f t="shared" si="0"/>
        <v>331.82269844113034</v>
      </c>
      <c r="C51">
        <v>6086.9503917909897</v>
      </c>
      <c r="D51">
        <v>55675.590869016843</v>
      </c>
      <c r="E51">
        <v>-36658.398636236067</v>
      </c>
      <c r="F51">
        <v>-36870.97835157052</v>
      </c>
      <c r="G51">
        <v>-2666.5342155827911</v>
      </c>
      <c r="H51">
        <v>14433.369942581545</v>
      </c>
      <c r="I51">
        <v>-149484.52569577115</v>
      </c>
      <c r="J51">
        <v>944754.99822933553</v>
      </c>
      <c r="K51">
        <v>-543949.21529338951</v>
      </c>
      <c r="L51">
        <v>-387593.83547538921</v>
      </c>
      <c r="M51">
        <v>-118165.93353239755</v>
      </c>
      <c r="N51">
        <v>254438.51176761196</v>
      </c>
      <c r="O51">
        <v>4.3638679866031787</v>
      </c>
      <c r="P51">
        <v>-27.73767083870915</v>
      </c>
      <c r="Q51">
        <v>4.6362891920915033</v>
      </c>
      <c r="R51">
        <v>-2.2201916031263176</v>
      </c>
      <c r="S51">
        <v>1.2605067532834511</v>
      </c>
      <c r="T51">
        <v>35.386929602359032</v>
      </c>
      <c r="U51">
        <v>1.1214051971896355</v>
      </c>
      <c r="V51">
        <v>-118.49631219729794</v>
      </c>
      <c r="W51">
        <v>34.35148435350348</v>
      </c>
      <c r="X51">
        <v>13.39510074498885</v>
      </c>
      <c r="Y51">
        <v>5.3728534654274114</v>
      </c>
      <c r="Z51">
        <v>96.255468436188551</v>
      </c>
      <c r="AA51">
        <v>-2.406736853360836E-3</v>
      </c>
      <c r="AB51">
        <v>-3.8447276051024319E-2</v>
      </c>
      <c r="AC51">
        <v>2.0865422128091719E-2</v>
      </c>
      <c r="AD51">
        <v>-2.290297255476843E-2</v>
      </c>
      <c r="AE51">
        <v>-6.6740715161855979E-5</v>
      </c>
      <c r="AF51">
        <v>0.15545530404622371</v>
      </c>
    </row>
    <row r="52" spans="1:32" x14ac:dyDescent="0.4">
      <c r="A52" s="1">
        <v>348.01920000000001</v>
      </c>
      <c r="B52" s="1">
        <f t="shared" si="0"/>
        <v>677.7944878888884</v>
      </c>
      <c r="C52">
        <v>-1334.2687384362657</v>
      </c>
      <c r="D52">
        <v>74805.096429223835</v>
      </c>
      <c r="E52">
        <v>-46979.423605041884</v>
      </c>
      <c r="F52">
        <v>-38019.250039728868</v>
      </c>
      <c r="G52">
        <v>-2471.2755674619038</v>
      </c>
      <c r="H52">
        <v>14347.140721445081</v>
      </c>
      <c r="I52">
        <v>206719.05822905424</v>
      </c>
      <c r="J52">
        <v>1223436.1509551639</v>
      </c>
      <c r="K52">
        <v>-686789.79360231734</v>
      </c>
      <c r="L52">
        <v>-390919.56288770237</v>
      </c>
      <c r="M52">
        <v>-118693.58190079362</v>
      </c>
      <c r="N52">
        <v>255617.32920659523</v>
      </c>
      <c r="O52">
        <v>-4.9904855386719547</v>
      </c>
      <c r="P52">
        <v>-26.080140472561659</v>
      </c>
      <c r="Q52">
        <v>-2.1925856956954961</v>
      </c>
      <c r="R52">
        <v>-3.3771793738432785</v>
      </c>
      <c r="S52">
        <v>1.3204012430572973</v>
      </c>
      <c r="T52">
        <v>35.319989837715092</v>
      </c>
      <c r="U52">
        <v>-1.8980593680893072</v>
      </c>
      <c r="V52">
        <v>-63.460805073029093</v>
      </c>
      <c r="W52">
        <v>20.826015356409616</v>
      </c>
      <c r="X52">
        <v>14.538844511153902</v>
      </c>
      <c r="Y52">
        <v>5.4856977424997382</v>
      </c>
      <c r="Z52">
        <v>96.158128799619732</v>
      </c>
      <c r="AA52">
        <v>1.823504993637064E-3</v>
      </c>
      <c r="AB52">
        <v>-3.4723454293475751E-2</v>
      </c>
      <c r="AC52">
        <v>1.1083052237273048E-2</v>
      </c>
      <c r="AD52">
        <v>-2.3751351181901928E-2</v>
      </c>
      <c r="AE52">
        <v>3.4786174537823622E-4</v>
      </c>
      <c r="AF52">
        <v>0.15566338649908931</v>
      </c>
    </row>
    <row r="53" spans="1:32" x14ac:dyDescent="0.4">
      <c r="A53" s="1">
        <v>0</v>
      </c>
      <c r="B53" s="1">
        <f t="shared" si="0"/>
        <v>329.27379114271025</v>
      </c>
      <c r="C53">
        <v>-7762.4688560045279</v>
      </c>
      <c r="D53">
        <v>88343.019900938642</v>
      </c>
      <c r="E53">
        <v>-54048.132890888992</v>
      </c>
      <c r="F53">
        <v>-38552.757687209429</v>
      </c>
      <c r="G53">
        <v>-2239.985750625643</v>
      </c>
      <c r="H53">
        <v>14260.325283789954</v>
      </c>
      <c r="I53">
        <v>-313415.70940310165</v>
      </c>
      <c r="J53">
        <v>1354697.6539035547</v>
      </c>
      <c r="K53">
        <v>-791747.3041757606</v>
      </c>
      <c r="L53">
        <v>-386908.1883463281</v>
      </c>
      <c r="M53">
        <v>-118741.05702046602</v>
      </c>
      <c r="N53">
        <v>256805.80504210171</v>
      </c>
      <c r="O53">
        <v>5.6696757194550722</v>
      </c>
      <c r="P53">
        <v>-18.468580062755748</v>
      </c>
      <c r="Q53">
        <v>-7.8184718593529245</v>
      </c>
      <c r="R53">
        <v>-4.5763516313142896</v>
      </c>
      <c r="S53">
        <v>1.375722766011009</v>
      </c>
      <c r="T53">
        <v>35.252110530280682</v>
      </c>
      <c r="U53">
        <v>2.5519960989718884</v>
      </c>
      <c r="V53">
        <v>-4.6226372278084007</v>
      </c>
      <c r="W53">
        <v>7.3689553905841301</v>
      </c>
      <c r="X53">
        <v>15.232119274913954</v>
      </c>
      <c r="Y53">
        <v>5.5838235597167767</v>
      </c>
      <c r="Z53">
        <v>96.06074595537865</v>
      </c>
      <c r="AA53">
        <v>-1.1024032404753636E-3</v>
      </c>
      <c r="AB53">
        <v>-1.9989615223509963E-2</v>
      </c>
      <c r="AC53">
        <v>1.3628222094188955E-3</v>
      </c>
      <c r="AD53">
        <v>-2.4163213718692303E-2</v>
      </c>
      <c r="AE53">
        <v>7.8220915481860831E-4</v>
      </c>
      <c r="AF53">
        <v>0.15587420081844014</v>
      </c>
    </row>
    <row r="54" spans="1:32" x14ac:dyDescent="0.4">
      <c r="A54" s="1">
        <v>0</v>
      </c>
      <c r="B54" s="1">
        <f t="shared" si="0"/>
        <v>331.33557730598113</v>
      </c>
      <c r="C54">
        <v>-2544.6095687157926</v>
      </c>
      <c r="D54">
        <v>85634.801633429684</v>
      </c>
      <c r="E54">
        <v>-56905.822629056813</v>
      </c>
      <c r="F54">
        <v>-38383.005837942444</v>
      </c>
      <c r="G54">
        <v>-1974.3136768318363</v>
      </c>
      <c r="H54">
        <v>14172.950079117203</v>
      </c>
      <c r="I54">
        <v>-162542.04072647856</v>
      </c>
      <c r="J54">
        <v>1245178.1615903294</v>
      </c>
      <c r="K54">
        <v>-847612.31474241288</v>
      </c>
      <c r="L54">
        <v>-374710.85360734636</v>
      </c>
      <c r="M54">
        <v>-118316.50200917077</v>
      </c>
      <c r="N54">
        <v>258003.54949507932</v>
      </c>
      <c r="O54">
        <v>4.3986326192155492</v>
      </c>
      <c r="P54">
        <v>-9.2531714140379613</v>
      </c>
      <c r="Q54">
        <v>-11.63551163520893</v>
      </c>
      <c r="R54">
        <v>-5.7831755665267126</v>
      </c>
      <c r="S54">
        <v>1.4264545379262472</v>
      </c>
      <c r="T54">
        <v>35.183315986430408</v>
      </c>
      <c r="U54">
        <v>5.651071438823144</v>
      </c>
      <c r="V54">
        <v>43.133279071578016</v>
      </c>
      <c r="W54">
        <v>-5.2868981252560996</v>
      </c>
      <c r="X54">
        <v>15.42257386760326</v>
      </c>
      <c r="Y54">
        <v>5.666629536723903</v>
      </c>
      <c r="Z54">
        <v>95.963347262284756</v>
      </c>
      <c r="AA54">
        <v>4.954999334166718E-4</v>
      </c>
      <c r="AB54">
        <v>7.6131726126789801E-4</v>
      </c>
      <c r="AC54">
        <v>-7.5481452306678078E-3</v>
      </c>
      <c r="AD54">
        <v>-2.4109720344369055E-2</v>
      </c>
      <c r="AE54">
        <v>1.2343781628119943E-3</v>
      </c>
      <c r="AF54">
        <v>0.1560876702175403</v>
      </c>
    </row>
    <row r="55" spans="1:32" x14ac:dyDescent="0.4">
      <c r="A55" s="1">
        <v>0</v>
      </c>
      <c r="B55" s="1">
        <f t="shared" si="0"/>
        <v>335.75849919894972</v>
      </c>
      <c r="C55">
        <v>13994.771390273421</v>
      </c>
      <c r="D55">
        <v>66873.705418615602</v>
      </c>
      <c r="E55">
        <v>-55840.914719046959</v>
      </c>
      <c r="F55">
        <v>-37435.93022131957</v>
      </c>
      <c r="G55">
        <v>-1676.6734755214748</v>
      </c>
      <c r="H55">
        <v>14085.041606998977</v>
      </c>
      <c r="I55">
        <v>145074.78096336147</v>
      </c>
      <c r="J55">
        <v>923023.60215808765</v>
      </c>
      <c r="K55">
        <v>-856225.1471414452</v>
      </c>
      <c r="L55">
        <v>-353648.32278616785</v>
      </c>
      <c r="M55">
        <v>-117435.08512765809</v>
      </c>
      <c r="N55">
        <v>259210.1719338221</v>
      </c>
      <c r="O55">
        <v>11.629341338075454</v>
      </c>
      <c r="P55">
        <v>-1.0401425862137321</v>
      </c>
      <c r="Q55">
        <v>-13.711336211486893</v>
      </c>
      <c r="R55">
        <v>-6.964211672232552</v>
      </c>
      <c r="S55">
        <v>1.4727185138824268</v>
      </c>
      <c r="T55">
        <v>35.113630617975296</v>
      </c>
      <c r="U55">
        <v>6.2280864616330209</v>
      </c>
      <c r="V55">
        <v>71.949968979377189</v>
      </c>
      <c r="W55">
        <v>-16.813085720659402</v>
      </c>
      <c r="X55">
        <v>15.072712389561476</v>
      </c>
      <c r="Y55">
        <v>5.7337814818128976</v>
      </c>
      <c r="Z55">
        <v>95.865960046595831</v>
      </c>
      <c r="AA55">
        <v>1.1555648376522338E-2</v>
      </c>
      <c r="AB55">
        <v>2.2021456170640989E-2</v>
      </c>
      <c r="AC55">
        <v>-1.5395496166059581E-2</v>
      </c>
      <c r="AD55">
        <v>-2.3568152359298971E-2</v>
      </c>
      <c r="AE55">
        <v>1.7018263768175668E-3</v>
      </c>
      <c r="AF55">
        <v>0.15630371760137765</v>
      </c>
    </row>
    <row r="56" spans="1:32" x14ac:dyDescent="0.4">
      <c r="A56" s="1">
        <v>0</v>
      </c>
      <c r="B56" s="1">
        <f t="shared" si="0"/>
        <v>342.10744952802634</v>
      </c>
      <c r="C56">
        <v>39170.298773701608</v>
      </c>
      <c r="D56">
        <v>35280.453775398571</v>
      </c>
      <c r="E56">
        <v>-51384.938952325028</v>
      </c>
      <c r="F56">
        <v>-35712.678804920484</v>
      </c>
      <c r="G56">
        <v>-1349.7611588621367</v>
      </c>
      <c r="H56">
        <v>13996.626367007477</v>
      </c>
      <c r="I56">
        <v>555548.71318791644</v>
      </c>
      <c r="J56">
        <v>445894.19077485183</v>
      </c>
      <c r="K56">
        <v>-821851.28827386652</v>
      </c>
      <c r="L56">
        <v>-323902.50672857655</v>
      </c>
      <c r="M56">
        <v>-116114.39068694992</v>
      </c>
      <c r="N56">
        <v>260425.28172662473</v>
      </c>
      <c r="O56">
        <v>15.851925956600697</v>
      </c>
      <c r="P56">
        <v>4.2872446581993184</v>
      </c>
      <c r="Q56">
        <v>-14.283406217732201</v>
      </c>
      <c r="R56">
        <v>-8.0907140705617504</v>
      </c>
      <c r="S56">
        <v>1.5147048516600634</v>
      </c>
      <c r="T56">
        <v>35.043078836726373</v>
      </c>
      <c r="U56">
        <v>-2.5462924467905812</v>
      </c>
      <c r="V56">
        <v>78.93705338533222</v>
      </c>
      <c r="W56">
        <v>-27.029930673037949</v>
      </c>
      <c r="X56">
        <v>14.210401765044756</v>
      </c>
      <c r="Y56">
        <v>5.7851563348823873</v>
      </c>
      <c r="Z56">
        <v>95.768611634569169</v>
      </c>
      <c r="AA56">
        <v>4.3271487738078939E-3</v>
      </c>
      <c r="AB56">
        <v>3.8839859047592351E-2</v>
      </c>
      <c r="AC56">
        <v>-2.2023927243245173E-2</v>
      </c>
      <c r="AD56">
        <v>-2.2548145985148406E-2</v>
      </c>
      <c r="AE56">
        <v>2.1817995320531636E-3</v>
      </c>
      <c r="AF56">
        <v>0.15652226587494017</v>
      </c>
    </row>
    <row r="57" spans="1:32" x14ac:dyDescent="0.4">
      <c r="A57" s="1">
        <v>0</v>
      </c>
      <c r="B57" s="1">
        <f t="shared" si="0"/>
        <v>350.02229131230706</v>
      </c>
      <c r="C57">
        <v>69647.162260961035</v>
      </c>
      <c r="D57">
        <v>-5273.7531429362425</v>
      </c>
      <c r="E57">
        <v>-43996.436493835223</v>
      </c>
      <c r="F57">
        <v>-33288.375697041804</v>
      </c>
      <c r="G57">
        <v>-996.32778586263157</v>
      </c>
      <c r="H57">
        <v>13907.730858714865</v>
      </c>
      <c r="I57">
        <v>1015296.3351657009</v>
      </c>
      <c r="J57">
        <v>-128162.50426510759</v>
      </c>
      <c r="K57">
        <v>-747950.47406605119</v>
      </c>
      <c r="L57">
        <v>-286459.36512862588</v>
      </c>
      <c r="M57">
        <v>-114372.47994769778</v>
      </c>
      <c r="N57">
        <v>261648.48824178154</v>
      </c>
      <c r="O57">
        <v>50.914949588631551</v>
      </c>
      <c r="P57">
        <v>5.0170760922334789</v>
      </c>
      <c r="Q57">
        <v>-13.586564134486334</v>
      </c>
      <c r="R57">
        <v>-9.1381343261032004</v>
      </c>
      <c r="S57">
        <v>1.5526163002501292</v>
      </c>
      <c r="T57">
        <v>34.971685054494571</v>
      </c>
      <c r="U57">
        <v>-9.9626951718093988</v>
      </c>
      <c r="V57">
        <v>66.823698482615455</v>
      </c>
      <c r="W57">
        <v>-35.789465821261643</v>
      </c>
      <c r="X57">
        <v>12.898928387793305</v>
      </c>
      <c r="Y57">
        <v>5.820671012088809</v>
      </c>
      <c r="Z57">
        <v>95.671329352462465</v>
      </c>
      <c r="AA57">
        <v>1.3261286826995899E-2</v>
      </c>
      <c r="AB57">
        <v>4.7515139761700749E-2</v>
      </c>
      <c r="AC57">
        <v>-2.725071035200502E-2</v>
      </c>
      <c r="AD57">
        <v>-2.108845626699259E-2</v>
      </c>
      <c r="AE57">
        <v>2.6715020870851092E-3</v>
      </c>
      <c r="AF57">
        <v>0.15674323794321587</v>
      </c>
    </row>
    <row r="58" spans="1:32" x14ac:dyDescent="0.4">
      <c r="A58" s="1">
        <v>0</v>
      </c>
      <c r="B58" s="1">
        <f t="shared" si="0"/>
        <v>359.15759627970692</v>
      </c>
      <c r="C58">
        <v>102172.61424743677</v>
      </c>
      <c r="D58">
        <v>-50999.777899096429</v>
      </c>
      <c r="E58">
        <v>-34119.23979990065</v>
      </c>
      <c r="F58">
        <v>-30252.85371460122</v>
      </c>
      <c r="G58">
        <v>-619.12441553177996</v>
      </c>
      <c r="H58">
        <v>13818.381581693313</v>
      </c>
      <c r="I58">
        <v>1475544.9800506623</v>
      </c>
      <c r="J58">
        <v>-745909.66860295145</v>
      </c>
      <c r="K58">
        <v>-637825.47108364466</v>
      </c>
      <c r="L58">
        <v>-242461.8270410994</v>
      </c>
      <c r="M58">
        <v>-112227.41417055405</v>
      </c>
      <c r="N58">
        <v>262879.40084758727</v>
      </c>
      <c r="O58">
        <v>1.7319160282103101</v>
      </c>
      <c r="P58">
        <v>0.24454702158391317</v>
      </c>
      <c r="Q58">
        <v>-11.8548448437361</v>
      </c>
      <c r="R58">
        <v>-10.082731602000512</v>
      </c>
      <c r="S58">
        <v>1.5866556086435253</v>
      </c>
      <c r="T58">
        <v>34.899473683090967</v>
      </c>
      <c r="U58">
        <v>-22.065417688908287</v>
      </c>
      <c r="V58">
        <v>40.784019553583576</v>
      </c>
      <c r="W58">
        <v>-42.948808259363325</v>
      </c>
      <c r="X58">
        <v>11.206662906710745</v>
      </c>
      <c r="Y58">
        <v>5.8402424295882014</v>
      </c>
      <c r="Z58">
        <v>95.574140526533284</v>
      </c>
      <c r="AA58">
        <v>1.8634499335386478E-2</v>
      </c>
      <c r="AB58">
        <v>4.5566761084968259E-2</v>
      </c>
      <c r="AC58">
        <v>-3.0887512475006002E-2</v>
      </c>
      <c r="AD58">
        <v>-1.9233443157020833E-2</v>
      </c>
      <c r="AE58">
        <v>3.1681385004794504E-3</v>
      </c>
      <c r="AF58">
        <v>0.15696655671119267</v>
      </c>
    </row>
    <row r="59" spans="1:32" x14ac:dyDescent="0.4">
      <c r="A59" s="1">
        <v>0</v>
      </c>
      <c r="B59" s="1">
        <f t="shared" si="0"/>
        <v>369.16793615802453</v>
      </c>
      <c r="C59">
        <v>133802.10199917434</v>
      </c>
      <c r="D59">
        <v>-98416.677926450284</v>
      </c>
      <c r="E59">
        <v>-22197.181326844144</v>
      </c>
      <c r="F59">
        <v>-26695.945674516533</v>
      </c>
      <c r="G59">
        <v>-220.9021068783768</v>
      </c>
      <c r="H59">
        <v>13728.605035515</v>
      </c>
      <c r="I59">
        <v>1894461.2622918971</v>
      </c>
      <c r="J59">
        <v>-1361049.76917499</v>
      </c>
      <c r="K59">
        <v>-494779.0458922917</v>
      </c>
      <c r="L59">
        <v>-193052.82152078158</v>
      </c>
      <c r="M59">
        <v>-109697.2546161701</v>
      </c>
      <c r="N59">
        <v>264117.62891233631</v>
      </c>
      <c r="O59">
        <v>16.588935734284977</v>
      </c>
      <c r="P59">
        <v>-8.6996925790347284</v>
      </c>
      <c r="Q59">
        <v>-9.3222832274683718</v>
      </c>
      <c r="R59">
        <v>-10.900765061397234</v>
      </c>
      <c r="S59">
        <v>1.6170255258311954</v>
      </c>
      <c r="T59">
        <v>34.826469134326558</v>
      </c>
      <c r="U59">
        <v>-16.338411646867446</v>
      </c>
      <c r="V59">
        <v>9.2493261057544398</v>
      </c>
      <c r="W59">
        <v>-48.365075081376304</v>
      </c>
      <c r="X59">
        <v>9.2019759707003956</v>
      </c>
      <c r="Y59">
        <v>5.8437875035375555</v>
      </c>
      <c r="Z59">
        <v>95.477072483039052</v>
      </c>
      <c r="AA59">
        <v>-7.7375540338617968E-3</v>
      </c>
      <c r="AB59">
        <v>3.3461962921537962E-2</v>
      </c>
      <c r="AC59">
        <v>-3.2746000594915843E-2</v>
      </c>
      <c r="AD59">
        <v>-1.7027466607421569E-2</v>
      </c>
      <c r="AE59">
        <v>3.6689132308026784E-3</v>
      </c>
      <c r="AF59">
        <v>0.15719214508385856</v>
      </c>
    </row>
    <row r="60" spans="1:32" x14ac:dyDescent="0.4">
      <c r="A60" s="1">
        <v>0</v>
      </c>
      <c r="B60" s="1">
        <f t="shared" si="0"/>
        <v>379.70788267505122</v>
      </c>
      <c r="C60">
        <v>160996.66493420672</v>
      </c>
      <c r="D60">
        <v>-143449.1028103533</v>
      </c>
      <c r="E60">
        <v>-8674.0935309888046</v>
      </c>
      <c r="F60">
        <v>-22707.484393705476</v>
      </c>
      <c r="G60">
        <v>195.58808108875746</v>
      </c>
      <c r="H60">
        <v>13638.427719752101</v>
      </c>
      <c r="I60">
        <v>2226336.0936769815</v>
      </c>
      <c r="J60">
        <v>-1923409.570256013</v>
      </c>
      <c r="K60">
        <v>-322113.96505763801</v>
      </c>
      <c r="L60">
        <v>-139375.27762245564</v>
      </c>
      <c r="M60">
        <v>-106800.06254519752</v>
      </c>
      <c r="N60">
        <v>265362.78180432261</v>
      </c>
      <c r="O60">
        <v>45.419294782813111</v>
      </c>
      <c r="P60">
        <v>-19.516134293327255</v>
      </c>
      <c r="Q60">
        <v>-6.2229141676700674</v>
      </c>
      <c r="R60">
        <v>-11.568493867436977</v>
      </c>
      <c r="S60">
        <v>1.6439288008041615</v>
      </c>
      <c r="T60">
        <v>34.752695820012327</v>
      </c>
      <c r="U60">
        <v>-12.918218893695272</v>
      </c>
      <c r="V60">
        <v>-18.591787175014009</v>
      </c>
      <c r="W60">
        <v>-51.895383381333389</v>
      </c>
      <c r="X60">
        <v>6.953238228665902</v>
      </c>
      <c r="Y60">
        <v>5.8312231500927396</v>
      </c>
      <c r="Z60">
        <v>95.380152548237433</v>
      </c>
      <c r="AA60">
        <v>-4.549223843267578E-3</v>
      </c>
      <c r="AB60">
        <v>1.3690995405230458E-2</v>
      </c>
      <c r="AC60">
        <v>-3.2637841694401114E-2</v>
      </c>
      <c r="AD60">
        <v>-1.4514886570384532E-2</v>
      </c>
      <c r="AE60">
        <v>4.171030736621284E-3</v>
      </c>
      <c r="AF60">
        <v>0.15741992596620147</v>
      </c>
    </row>
    <row r="61" spans="1:32" x14ac:dyDescent="0.4">
      <c r="A61" s="1">
        <v>0</v>
      </c>
      <c r="B61" s="1">
        <f t="shared" si="0"/>
        <v>390.43200755867292</v>
      </c>
      <c r="C61">
        <v>179249.39757773749</v>
      </c>
      <c r="D61">
        <v>-181053.75724333161</v>
      </c>
      <c r="E61">
        <v>6006.1911313423307</v>
      </c>
      <c r="F61">
        <v>-18377.302689085795</v>
      </c>
      <c r="G61">
        <v>627.5950893607951</v>
      </c>
      <c r="H61">
        <v>13547.876133976792</v>
      </c>
      <c r="I61">
        <v>2415370.1519397786</v>
      </c>
      <c r="J61">
        <v>-2372725.602067098</v>
      </c>
      <c r="K61">
        <v>-123132.99514532705</v>
      </c>
      <c r="L61">
        <v>-82572.124400906265</v>
      </c>
      <c r="M61">
        <v>-103553.89921828883</v>
      </c>
      <c r="N61">
        <v>266614.46889184159</v>
      </c>
      <c r="O61">
        <v>8.6901917920556784</v>
      </c>
      <c r="P61">
        <v>-29.509957823103015</v>
      </c>
      <c r="Q61">
        <v>-2.7907725463278901</v>
      </c>
      <c r="R61">
        <v>-12.062177183263296</v>
      </c>
      <c r="S61">
        <v>1.6675681825533246</v>
      </c>
      <c r="T61">
        <v>34.678178151959337</v>
      </c>
      <c r="U61">
        <v>-2.9294736350647308</v>
      </c>
      <c r="V61">
        <v>-34.383534120311595</v>
      </c>
      <c r="W61">
        <v>-53.396850253267552</v>
      </c>
      <c r="X61">
        <v>4.5288203295102729</v>
      </c>
      <c r="Y61">
        <v>5.8024662854106168</v>
      </c>
      <c r="Z61">
        <v>95.283408048385994</v>
      </c>
      <c r="AA61">
        <v>6.822550060307896E-3</v>
      </c>
      <c r="AB61">
        <v>-1.0960302045791272E-2</v>
      </c>
      <c r="AC61">
        <v>-3.0374702756129142E-2</v>
      </c>
      <c r="AD61">
        <v>-1.1740062998098372E-2</v>
      </c>
      <c r="AE61">
        <v>4.6716954765015917E-3</v>
      </c>
      <c r="AF61">
        <v>0.15764982226320931</v>
      </c>
    </row>
    <row r="62" spans="1:32" x14ac:dyDescent="0.4">
      <c r="A62" s="1">
        <v>0</v>
      </c>
      <c r="B62" s="1">
        <f t="shared" si="0"/>
        <v>400.96618223012047</v>
      </c>
      <c r="C62">
        <v>179186.87816869532</v>
      </c>
      <c r="D62">
        <v>-201292.12932512496</v>
      </c>
      <c r="E62">
        <v>21371.139897314697</v>
      </c>
      <c r="F62">
        <v>-13795.233377575238</v>
      </c>
      <c r="G62">
        <v>1072.3678589289375</v>
      </c>
      <c r="H62">
        <v>13456.976777761247</v>
      </c>
      <c r="I62">
        <v>2351075.5476210816</v>
      </c>
      <c r="J62">
        <v>-2593421.9642180973</v>
      </c>
      <c r="K62">
        <v>98237.233860841152</v>
      </c>
      <c r="L62">
        <v>-23786.290910917738</v>
      </c>
      <c r="M62">
        <v>-99976.825896094786</v>
      </c>
      <c r="N62">
        <v>267872.29954318708</v>
      </c>
      <c r="O62">
        <v>11.331691786777755</v>
      </c>
      <c r="P62">
        <v>-35.633278413587718</v>
      </c>
      <c r="Q62">
        <v>0.71996425171430323</v>
      </c>
      <c r="R62">
        <v>-12.358074172019695</v>
      </c>
      <c r="S62">
        <v>1.6881464200696712</v>
      </c>
      <c r="T62">
        <v>34.602940541978512</v>
      </c>
      <c r="U62">
        <v>2.2526501781346275</v>
      </c>
      <c r="V62">
        <v>-34.3386706480754</v>
      </c>
      <c r="W62">
        <v>-52.77692906036436</v>
      </c>
      <c r="X62">
        <v>1.997092922137329</v>
      </c>
      <c r="Y62">
        <v>5.757433825647297</v>
      </c>
      <c r="Z62">
        <v>95.186866309742115</v>
      </c>
      <c r="AA62">
        <v>1.9554309985872445E-2</v>
      </c>
      <c r="AB62">
        <v>-3.7916750811552394E-2</v>
      </c>
      <c r="AC62">
        <v>-2.5809072120447668E-2</v>
      </c>
      <c r="AD62">
        <v>-8.7473558427521043E-3</v>
      </c>
      <c r="AE62">
        <v>5.1681119090094263E-3</v>
      </c>
      <c r="AF62">
        <v>0.1578817568798703</v>
      </c>
    </row>
    <row r="63" spans="1:32" x14ac:dyDescent="0.4">
      <c r="A63" s="1">
        <v>0</v>
      </c>
      <c r="B63" s="1">
        <f t="shared" si="0"/>
        <v>410.72256727195054</v>
      </c>
      <c r="C63">
        <v>147937.61673988955</v>
      </c>
      <c r="D63">
        <v>-190513.928110554</v>
      </c>
      <c r="E63">
        <v>36734.509165294003</v>
      </c>
      <c r="F63">
        <v>-9051.1092760915562</v>
      </c>
      <c r="G63">
        <v>1527.1553307843606</v>
      </c>
      <c r="H63">
        <v>13365.756150677644</v>
      </c>
      <c r="I63">
        <v>1888735.0005809311</v>
      </c>
      <c r="J63">
        <v>-2431370.4046874903</v>
      </c>
      <c r="K63">
        <v>333747.1310264467</v>
      </c>
      <c r="L63">
        <v>35839.293792726312</v>
      </c>
      <c r="M63">
        <v>-96086.903839267208</v>
      </c>
      <c r="N63">
        <v>269135.88312665344</v>
      </c>
      <c r="O63">
        <v>6.6702167848298153</v>
      </c>
      <c r="P63">
        <v>-34.36978773148418</v>
      </c>
      <c r="Q63">
        <v>4.0045584079078225</v>
      </c>
      <c r="R63">
        <v>-12.432443996849852</v>
      </c>
      <c r="S63">
        <v>1.7058662623441734</v>
      </c>
      <c r="T63">
        <v>34.527007401880915</v>
      </c>
      <c r="U63">
        <v>0.21107221371046658</v>
      </c>
      <c r="V63">
        <v>-18.402541311740389</v>
      </c>
      <c r="W63">
        <v>-50.148200944813503</v>
      </c>
      <c r="X63">
        <v>-0.57357334454968345</v>
      </c>
      <c r="Y63">
        <v>5.696042686959359</v>
      </c>
      <c r="Z63">
        <v>95.090554658563562</v>
      </c>
      <c r="AA63">
        <v>3.1032203195368899E-2</v>
      </c>
      <c r="AB63">
        <v>-6.1923305520767843E-2</v>
      </c>
      <c r="AC63">
        <v>-1.9087909831950068E-2</v>
      </c>
      <c r="AD63">
        <v>-5.5811250565347085E-3</v>
      </c>
      <c r="AE63">
        <v>5.6574844927117229E-3</v>
      </c>
      <c r="AF63">
        <v>0.15811565272117201</v>
      </c>
    </row>
    <row r="64" spans="1:32" x14ac:dyDescent="0.4">
      <c r="A64" s="1">
        <v>163.55520000000001</v>
      </c>
      <c r="B64" s="1">
        <f t="shared" si="0"/>
        <v>582.2441845091671</v>
      </c>
      <c r="C64">
        <v>74357.320906552937</v>
      </c>
      <c r="D64">
        <v>-136208.16627933935</v>
      </c>
      <c r="E64">
        <v>50985.716576122497</v>
      </c>
      <c r="F64">
        <v>-4234.7632015525205</v>
      </c>
      <c r="G64">
        <v>1989.2064459182875</v>
      </c>
      <c r="H64">
        <v>13274.240752298148</v>
      </c>
      <c r="I64">
        <v>1413249.0818569828</v>
      </c>
      <c r="J64">
        <v>-1755339.4301011786</v>
      </c>
      <c r="K64">
        <v>567213.21288687689</v>
      </c>
      <c r="L64">
        <v>95161.700655241337</v>
      </c>
      <c r="M64">
        <v>-91902.194308458071</v>
      </c>
      <c r="N64">
        <v>270404.82901053561</v>
      </c>
      <c r="O64">
        <v>10.625983678207856</v>
      </c>
      <c r="P64">
        <v>-22.394981394920858</v>
      </c>
      <c r="Q64">
        <v>6.8581679117372376</v>
      </c>
      <c r="R64">
        <v>-12.261545820897279</v>
      </c>
      <c r="S64">
        <v>1.7209304583677607</v>
      </c>
      <c r="T64">
        <v>34.450403143477587</v>
      </c>
      <c r="U64">
        <v>-4.7890296305227427</v>
      </c>
      <c r="V64">
        <v>10.993970712297095</v>
      </c>
      <c r="W64">
        <v>-45.688714127534745</v>
      </c>
      <c r="X64">
        <v>-3.114807821647287</v>
      </c>
      <c r="Y64">
        <v>5.6182097855031543</v>
      </c>
      <c r="Z64">
        <v>94.99450042110773</v>
      </c>
      <c r="AA64">
        <v>3.1241123476037545E-2</v>
      </c>
      <c r="AB64">
        <v>-7.4116100875685112E-2</v>
      </c>
      <c r="AC64">
        <v>-1.0923742386994456E-2</v>
      </c>
      <c r="AD64">
        <v>-2.2857305916350892E-3</v>
      </c>
      <c r="AE64">
        <v>6.1370176861743897E-3</v>
      </c>
      <c r="AF64">
        <v>0.15835143269210272</v>
      </c>
    </row>
    <row r="65" spans="1:32" x14ac:dyDescent="0.4">
      <c r="A65" s="1">
        <v>0</v>
      </c>
      <c r="B65" s="1">
        <f t="shared" si="0"/>
        <v>423.75434615391714</v>
      </c>
      <c r="C65">
        <v>-47275.735393760224</v>
      </c>
      <c r="D65">
        <v>-31841.734020769891</v>
      </c>
      <c r="E65">
        <v>62915.270157889194</v>
      </c>
      <c r="F65">
        <v>563.97202912409557</v>
      </c>
      <c r="G65">
        <v>2455.7701453218942</v>
      </c>
      <c r="H65">
        <v>13182.457082194935</v>
      </c>
      <c r="I65">
        <v>-624217.42805333168</v>
      </c>
      <c r="J65">
        <v>-492387.04926683375</v>
      </c>
      <c r="K65">
        <v>780624.48869951256</v>
      </c>
      <c r="L65">
        <v>153038.0006218444</v>
      </c>
      <c r="M65">
        <v>-87440.758564319141</v>
      </c>
      <c r="N65">
        <v>271678.74656312756</v>
      </c>
      <c r="O65">
        <v>-27.479019030913168</v>
      </c>
      <c r="P65">
        <v>0.84948048130282983</v>
      </c>
      <c r="Q65">
        <v>9.105960330409701</v>
      </c>
      <c r="R65">
        <v>-11.821638807305565</v>
      </c>
      <c r="S65">
        <v>1.7335417571314409</v>
      </c>
      <c r="T65">
        <v>34.373152178579438</v>
      </c>
      <c r="U65">
        <v>23.675780538298493</v>
      </c>
      <c r="V65">
        <v>46.086183887141623</v>
      </c>
      <c r="W65">
        <v>-39.580299531842471</v>
      </c>
      <c r="X65">
        <v>-5.558239860252062</v>
      </c>
      <c r="Y65">
        <v>5.5238520374351481</v>
      </c>
      <c r="Z65">
        <v>94.898730923632257</v>
      </c>
      <c r="AA65">
        <v>1.4039686178797015E-2</v>
      </c>
      <c r="AB65">
        <v>-6.6727806868708772E-2</v>
      </c>
      <c r="AC65">
        <v>-2.1602825554601392E-3</v>
      </c>
      <c r="AD65">
        <v>1.094467599757436E-3</v>
      </c>
      <c r="AE65">
        <v>6.6039159479642506E-3</v>
      </c>
      <c r="AF65">
        <v>0.15858901969765021</v>
      </c>
    </row>
    <row r="66" spans="1:32" x14ac:dyDescent="0.4">
      <c r="A66" s="1">
        <v>0</v>
      </c>
      <c r="B66" s="1">
        <f t="shared" si="0"/>
        <v>424.80756441848644</v>
      </c>
      <c r="C66">
        <v>-183474.86341359821</v>
      </c>
      <c r="D66">
        <v>90891.39486596793</v>
      </c>
      <c r="E66">
        <v>71313.677938683133</v>
      </c>
      <c r="F66">
        <v>5255.2635990206236</v>
      </c>
      <c r="G66">
        <v>2924.0953699863385</v>
      </c>
      <c r="H66">
        <v>13090.431639940189</v>
      </c>
      <c r="I66">
        <v>-2352495.2525175326</v>
      </c>
      <c r="J66">
        <v>997963.43287282775</v>
      </c>
      <c r="K66">
        <v>955969.96772173245</v>
      </c>
      <c r="L66">
        <v>208325.26463775052</v>
      </c>
      <c r="M66">
        <v>-82720.657867502479</v>
      </c>
      <c r="N66">
        <v>272957.24515272444</v>
      </c>
      <c r="O66">
        <v>-37.183827662232332</v>
      </c>
      <c r="P66">
        <v>29.385525105164412</v>
      </c>
      <c r="Q66">
        <v>10.573103231132183</v>
      </c>
      <c r="R66">
        <v>-11.088982119218217</v>
      </c>
      <c r="S66">
        <v>1.7439029076261079</v>
      </c>
      <c r="T66">
        <v>34.295278918997546</v>
      </c>
      <c r="U66">
        <v>20.581956053800706</v>
      </c>
      <c r="V66">
        <v>75.283731406363273</v>
      </c>
      <c r="W66">
        <v>-32.004788081050748</v>
      </c>
      <c r="X66">
        <v>-7.8354988114606874</v>
      </c>
      <c r="Y66">
        <v>5.4128863589118623</v>
      </c>
      <c r="Z66">
        <v>94.803273492394609</v>
      </c>
      <c r="AA66">
        <v>1.1835171149407764E-2</v>
      </c>
      <c r="AB66">
        <v>-4.0079757987085657E-2</v>
      </c>
      <c r="AC66">
        <v>6.3587568927742349E-3</v>
      </c>
      <c r="AD66">
        <v>4.5151095654541833E-3</v>
      </c>
      <c r="AE66">
        <v>7.0553837366469641E-3</v>
      </c>
      <c r="AF66">
        <v>0.15882833664280252</v>
      </c>
    </row>
    <row r="67" spans="1:32" x14ac:dyDescent="0.4">
      <c r="A67" s="1">
        <v>0</v>
      </c>
      <c r="B67" s="1">
        <f t="shared" ref="B67:B130" si="1">-22788.507+C67+D67+1.001*E67+F67+0.964*G67+1059.554*T67</f>
        <v>420.73755151520891</v>
      </c>
      <c r="C67">
        <v>-291559.28866250842</v>
      </c>
      <c r="D67">
        <v>190448.94003868697</v>
      </c>
      <c r="E67">
        <v>74971.447946593311</v>
      </c>
      <c r="F67">
        <v>9749.2786912192332</v>
      </c>
      <c r="G67">
        <v>3391.4310609028307</v>
      </c>
      <c r="H67">
        <v>12998.190925106081</v>
      </c>
      <c r="I67">
        <v>-3775528.1701243133</v>
      </c>
      <c r="J67">
        <v>2243928.9665962602</v>
      </c>
      <c r="K67">
        <v>1075238.6592109164</v>
      </c>
      <c r="L67">
        <v>259880.56364817594</v>
      </c>
      <c r="M67">
        <v>-77759.953478659183</v>
      </c>
      <c r="N67">
        <v>274239.93414761999</v>
      </c>
      <c r="O67">
        <v>-22.358883532449955</v>
      </c>
      <c r="P67">
        <v>55.794934413368097</v>
      </c>
      <c r="Q67">
        <v>11.084764181111764</v>
      </c>
      <c r="R67">
        <v>-10.03983491977888</v>
      </c>
      <c r="S67">
        <v>1.7522166588427339</v>
      </c>
      <c r="T67">
        <v>34.216807776542943</v>
      </c>
      <c r="U67">
        <v>-0.75153424488581311</v>
      </c>
      <c r="V67">
        <v>87.199394311866541</v>
      </c>
      <c r="W67">
        <v>-23.144010698474158</v>
      </c>
      <c r="X67">
        <v>-9.8782140263695286</v>
      </c>
      <c r="Y67">
        <v>5.2852296660895348</v>
      </c>
      <c r="Z67">
        <v>94.708155453652438</v>
      </c>
      <c r="AA67">
        <v>-5.6713968752144196E-3</v>
      </c>
      <c r="AB67">
        <v>3.645966390782691E-3</v>
      </c>
      <c r="AC67">
        <v>1.3789663187828857E-2</v>
      </c>
      <c r="AD67">
        <v>7.9318353532659824E-3</v>
      </c>
      <c r="AE67">
        <v>7.488625510789243E-3</v>
      </c>
      <c r="AF67">
        <v>0.15906930643254766</v>
      </c>
    </row>
    <row r="68" spans="1:32" x14ac:dyDescent="0.4">
      <c r="A68" s="1">
        <v>621955.67039999994</v>
      </c>
      <c r="B68" s="1">
        <f t="shared" si="1"/>
        <v>622366.10172151588</v>
      </c>
      <c r="C68">
        <v>291283.68865353253</v>
      </c>
      <c r="D68">
        <v>227275.92145162882</v>
      </c>
      <c r="E68">
        <v>72677.190069406439</v>
      </c>
      <c r="F68">
        <v>13958.082629104812</v>
      </c>
      <c r="G68">
        <v>3855.026159062556</v>
      </c>
      <c r="H68">
        <v>12905.761437264784</v>
      </c>
      <c r="I68">
        <v>3766472.0273447661</v>
      </c>
      <c r="J68">
        <v>2780666.515374783</v>
      </c>
      <c r="K68">
        <v>1120390.0940407494</v>
      </c>
      <c r="L68">
        <v>306590.44698203349</v>
      </c>
      <c r="M68">
        <v>-72576.70665844105</v>
      </c>
      <c r="N68">
        <v>275526.42291610898</v>
      </c>
      <c r="O68">
        <v>23.652176048386085</v>
      </c>
      <c r="P68">
        <v>72.371487892132606</v>
      </c>
      <c r="Q68">
        <v>10.465199193529356</v>
      </c>
      <c r="R68">
        <v>-8.6495448181049106</v>
      </c>
      <c r="S68">
        <v>1.7586857597722982</v>
      </c>
      <c r="T68">
        <v>34.13776316302657</v>
      </c>
      <c r="U68">
        <v>0.57792560063146792</v>
      </c>
      <c r="V68">
        <v>75.590684554082586</v>
      </c>
      <c r="W68">
        <v>-13.179920971972834</v>
      </c>
      <c r="X68">
        <v>-11.617892191529057</v>
      </c>
      <c r="Y68">
        <v>5.1407988751246165</v>
      </c>
      <c r="Z68">
        <v>94.613404133663224</v>
      </c>
      <c r="AA68">
        <v>4.4225847674156018E-3</v>
      </c>
      <c r="AB68">
        <v>5.804170896092474E-2</v>
      </c>
      <c r="AC68">
        <v>1.9287505625948168E-2</v>
      </c>
      <c r="AD68">
        <v>1.1301502944880594E-2</v>
      </c>
      <c r="AE68">
        <v>7.9008457289574396E-3</v>
      </c>
      <c r="AF68">
        <v>0.15931185197187347</v>
      </c>
    </row>
    <row r="69" spans="1:32" x14ac:dyDescent="0.4">
      <c r="A69" s="1">
        <v>964.13760000000002</v>
      </c>
      <c r="B69" s="1">
        <f t="shared" si="1"/>
        <v>1357.4243306252683</v>
      </c>
      <c r="C69">
        <v>-282405.12928522786</v>
      </c>
      <c r="D69">
        <v>184703.66528922765</v>
      </c>
      <c r="E69">
        <v>63730.356327762056</v>
      </c>
      <c r="F69">
        <v>17809.945986792991</v>
      </c>
      <c r="G69">
        <v>4312.129605456701</v>
      </c>
      <c r="H69">
        <v>12813.169675988478</v>
      </c>
      <c r="I69">
        <v>-3652026.1055324282</v>
      </c>
      <c r="J69">
        <v>2351009.1918473812</v>
      </c>
      <c r="K69">
        <v>1079385.8666295514</v>
      </c>
      <c r="L69">
        <v>347581.30489650974</v>
      </c>
      <c r="M69">
        <v>-67188.978667499963</v>
      </c>
      <c r="N69">
        <v>276816.32082648599</v>
      </c>
      <c r="O69">
        <v>-24.707630309876411</v>
      </c>
      <c r="P69">
        <v>70.63321188775538</v>
      </c>
      <c r="Q69">
        <v>8.6436389636610702</v>
      </c>
      <c r="R69">
        <v>-6.8991063556792476</v>
      </c>
      <c r="S69">
        <v>1.7635129594057233</v>
      </c>
      <c r="T69">
        <v>34.05816949025948</v>
      </c>
      <c r="U69">
        <v>0.15612504021714174</v>
      </c>
      <c r="V69">
        <v>43.525808674482548</v>
      </c>
      <c r="W69">
        <v>-2.3570169037575956</v>
      </c>
      <c r="X69">
        <v>-12.998826789870378</v>
      </c>
      <c r="Y69">
        <v>4.9795109021737431</v>
      </c>
      <c r="Z69">
        <v>94.519046858684533</v>
      </c>
      <c r="AA69">
        <v>-3.2132029651861425E-3</v>
      </c>
      <c r="AB69">
        <v>9.8527138465591357E-2</v>
      </c>
      <c r="AC69">
        <v>2.2228097176349333E-2</v>
      </c>
      <c r="AD69">
        <v>1.4584822307759916E-2</v>
      </c>
      <c r="AE69">
        <v>8.2892488497176287E-3</v>
      </c>
      <c r="AF69">
        <v>0.1595558961657679</v>
      </c>
    </row>
    <row r="70" spans="1:32" x14ac:dyDescent="0.4">
      <c r="A70" s="1">
        <v>0</v>
      </c>
      <c r="B70" s="1">
        <f t="shared" si="1"/>
        <v>370.76918291098264</v>
      </c>
      <c r="C70">
        <v>-189457.72817021504</v>
      </c>
      <c r="D70">
        <v>101205.56807325387</v>
      </c>
      <c r="E70">
        <v>49497.94660509158</v>
      </c>
      <c r="F70">
        <v>21273.781009943774</v>
      </c>
      <c r="G70">
        <v>4759.9903410764819</v>
      </c>
      <c r="H70">
        <v>12720.442140849325</v>
      </c>
      <c r="I70">
        <v>-2915260.6455310816</v>
      </c>
      <c r="J70">
        <v>1362777.1221144192</v>
      </c>
      <c r="K70">
        <v>964571.27946708968</v>
      </c>
      <c r="L70">
        <v>382563.43746901536</v>
      </c>
      <c r="M70">
        <v>-61614.830766487925</v>
      </c>
      <c r="N70">
        <v>278109.23724704533</v>
      </c>
      <c r="O70">
        <v>-28.204560466135923</v>
      </c>
      <c r="P70">
        <v>50.907497177632315</v>
      </c>
      <c r="Q70">
        <v>5.9883386085214259</v>
      </c>
      <c r="R70">
        <v>-4.8112274968044932</v>
      </c>
      <c r="S70">
        <v>1.7669010067340025</v>
      </c>
      <c r="T70">
        <v>33.978051170052666</v>
      </c>
      <c r="U70">
        <v>-15.727711801966645</v>
      </c>
      <c r="V70">
        <v>2.4377508268868593</v>
      </c>
      <c r="W70">
        <v>8.8361832776535394</v>
      </c>
      <c r="X70">
        <v>-14.022615920940693</v>
      </c>
      <c r="Y70">
        <v>4.8012826633930672</v>
      </c>
      <c r="Z70">
        <v>94.425110954973889</v>
      </c>
      <c r="AA70">
        <v>-7.970606719219353E-2</v>
      </c>
      <c r="AB70">
        <v>0.10640452908873431</v>
      </c>
      <c r="AC70">
        <v>2.2886504229570632E-2</v>
      </c>
      <c r="AD70">
        <v>1.7741632623033021E-2</v>
      </c>
      <c r="AE70">
        <v>8.6510393316364675E-3</v>
      </c>
      <c r="AF70">
        <v>0.15980136191921904</v>
      </c>
    </row>
    <row r="71" spans="1:32" x14ac:dyDescent="0.4">
      <c r="A71" s="1">
        <v>0</v>
      </c>
      <c r="B71" s="1">
        <f t="shared" si="1"/>
        <v>344.84527659505693</v>
      </c>
      <c r="C71">
        <v>-77930.683658786686</v>
      </c>
      <c r="D71">
        <v>3914.7129078265566</v>
      </c>
      <c r="E71">
        <v>31848.154939237502</v>
      </c>
      <c r="F71">
        <v>24344.35317339006</v>
      </c>
      <c r="G71">
        <v>5195.8573069130471</v>
      </c>
      <c r="H71">
        <v>12627.60533141952</v>
      </c>
      <c r="I71">
        <v>-1587712.3149025764</v>
      </c>
      <c r="J71">
        <v>158399.17327954556</v>
      </c>
      <c r="K71">
        <v>794143.52393305441</v>
      </c>
      <c r="L71">
        <v>411637.16035995091</v>
      </c>
      <c r="M71">
        <v>-55872.324216056033</v>
      </c>
      <c r="N71">
        <v>279404.78154608159</v>
      </c>
      <c r="O71">
        <v>-24.59930645363492</v>
      </c>
      <c r="P71">
        <v>19.5269278936833</v>
      </c>
      <c r="Q71">
        <v>2.9980644410121373</v>
      </c>
      <c r="R71">
        <v>-2.4397996519409721</v>
      </c>
      <c r="S71">
        <v>1.7690526507481295</v>
      </c>
      <c r="T71">
        <v>33.897432614217124</v>
      </c>
      <c r="U71">
        <v>-9.4695640224325981</v>
      </c>
      <c r="V71">
        <v>-38.263082410838017</v>
      </c>
      <c r="W71">
        <v>19.866457229547475</v>
      </c>
      <c r="X71">
        <v>-14.721484780823193</v>
      </c>
      <c r="Y71">
        <v>4.6060310749391249</v>
      </c>
      <c r="Z71">
        <v>94.331623748788886</v>
      </c>
      <c r="AA71">
        <v>-0.12666059081382769</v>
      </c>
      <c r="AB71">
        <v>8.6408835136605244E-2</v>
      </c>
      <c r="AC71">
        <v>2.1755404820230365E-2</v>
      </c>
      <c r="AD71">
        <v>2.0738757086497327E-2</v>
      </c>
      <c r="AE71">
        <v>8.9834216332799199E-3</v>
      </c>
      <c r="AF71">
        <v>0.16004817213721481</v>
      </c>
    </row>
    <row r="72" spans="1:32" x14ac:dyDescent="0.4">
      <c r="A72" s="1">
        <v>0</v>
      </c>
      <c r="B72" s="1">
        <f t="shared" si="1"/>
        <v>317.47703933829325</v>
      </c>
      <c r="C72">
        <v>28557.635635345094</v>
      </c>
      <c r="D72">
        <v>-86374.904146581117</v>
      </c>
      <c r="E72">
        <v>12644.604806840711</v>
      </c>
      <c r="F72">
        <v>27020.998513166509</v>
      </c>
      <c r="G72">
        <v>5616.9794439575853</v>
      </c>
      <c r="H72">
        <v>12534.685747271214</v>
      </c>
      <c r="I72">
        <v>-273503.45677130192</v>
      </c>
      <c r="J72">
        <v>-978422.16668058059</v>
      </c>
      <c r="K72">
        <v>586228.26658792596</v>
      </c>
      <c r="L72">
        <v>434974.31404892425</v>
      </c>
      <c r="M72">
        <v>-49979.5202768569</v>
      </c>
      <c r="N72">
        <v>280702.5630918892</v>
      </c>
      <c r="O72">
        <v>2.7048184152663377</v>
      </c>
      <c r="P72">
        <v>-16.273520731356243</v>
      </c>
      <c r="Q72">
        <v>0.17735822030538673</v>
      </c>
      <c r="R72">
        <v>0.15551032218066307</v>
      </c>
      <c r="S72">
        <v>1.7701706404389412</v>
      </c>
      <c r="T72">
        <v>33.816338234563915</v>
      </c>
      <c r="U72">
        <v>-17.560764223728384</v>
      </c>
      <c r="V72">
        <v>-70.555812680406461</v>
      </c>
      <c r="W72">
        <v>30.205219233607679</v>
      </c>
      <c r="X72">
        <v>-15.13229518999753</v>
      </c>
      <c r="Y72">
        <v>4.393673052968424</v>
      </c>
      <c r="Z72">
        <v>94.238612566387076</v>
      </c>
      <c r="AA72">
        <v>-0.14245729409209604</v>
      </c>
      <c r="AB72">
        <v>4.8924948277242246E-2</v>
      </c>
      <c r="AC72">
        <v>1.9325316106192359E-2</v>
      </c>
      <c r="AD72">
        <v>2.3545179770703584E-2</v>
      </c>
      <c r="AE72">
        <v>9.2836002132147266E-3</v>
      </c>
      <c r="AF72">
        <v>0.1602962497247431</v>
      </c>
    </row>
    <row r="73" spans="1:32" x14ac:dyDescent="0.4">
      <c r="A73" s="1">
        <v>0</v>
      </c>
      <c r="B73" s="1">
        <f t="shared" si="1"/>
        <v>290.62642935434997</v>
      </c>
      <c r="C73">
        <v>109076.40317780351</v>
      </c>
      <c r="D73">
        <v>-150592.69150883117</v>
      </c>
      <c r="E73">
        <v>-6249.1497624685117</v>
      </c>
      <c r="F73">
        <v>29303.122512318241</v>
      </c>
      <c r="G73">
        <v>6020.6056932013234</v>
      </c>
      <c r="H73">
        <v>12441.709887976602</v>
      </c>
      <c r="I73">
        <v>738030.87387126405</v>
      </c>
      <c r="J73">
        <v>-1787776.497922217</v>
      </c>
      <c r="K73">
        <v>358949.97325303673</v>
      </c>
      <c r="L73">
        <v>452747.93975469482</v>
      </c>
      <c r="M73">
        <v>-43954.480209541158</v>
      </c>
      <c r="N73">
        <v>282002.19125276257</v>
      </c>
      <c r="O73">
        <v>17.528809293316389</v>
      </c>
      <c r="P73">
        <v>-49.668798623310558</v>
      </c>
      <c r="Q73">
        <v>-1.9691575286003569</v>
      </c>
      <c r="R73">
        <v>2.9149548030033867</v>
      </c>
      <c r="S73">
        <v>1.770457724797545</v>
      </c>
      <c r="T73">
        <v>33.734792442903959</v>
      </c>
      <c r="U73">
        <v>-17.867977755418821</v>
      </c>
      <c r="V73">
        <v>-88.099782252430998</v>
      </c>
      <c r="W73">
        <v>39.323963361891416</v>
      </c>
      <c r="X73">
        <v>-15.291988759317267</v>
      </c>
      <c r="Y73">
        <v>4.1641255136372024</v>
      </c>
      <c r="Z73">
        <v>94.146104734025968</v>
      </c>
      <c r="AA73">
        <v>-9.950991110616017E-2</v>
      </c>
      <c r="AB73">
        <v>4.4569739958372186E-3</v>
      </c>
      <c r="AC73">
        <v>1.6086712595813398E-2</v>
      </c>
      <c r="AD73">
        <v>2.612992739771058E-2</v>
      </c>
      <c r="AE73">
        <v>9.5487795300070177E-3</v>
      </c>
      <c r="AF73">
        <v>0.16054551758679195</v>
      </c>
    </row>
    <row r="74" spans="1:32" x14ac:dyDescent="0.4">
      <c r="A74" s="1">
        <v>0</v>
      </c>
      <c r="B74" s="1">
        <f t="shared" si="1"/>
        <v>266.25537774474651</v>
      </c>
      <c r="C74">
        <v>149865.08782416268</v>
      </c>
      <c r="D74">
        <v>-176838.35298773641</v>
      </c>
      <c r="E74">
        <v>-22969.554739059909</v>
      </c>
      <c r="F74">
        <v>31190.129900769498</v>
      </c>
      <c r="G74">
        <v>6403.985748756284</v>
      </c>
      <c r="H74">
        <v>12348.704253107855</v>
      </c>
      <c r="I74">
        <v>1269849.7988852425</v>
      </c>
      <c r="J74">
        <v>-2110901.9974532169</v>
      </c>
      <c r="K74">
        <v>130433.10974971403</v>
      </c>
      <c r="L74">
        <v>465131.06047584943</v>
      </c>
      <c r="M74">
        <v>-37815.247054585256</v>
      </c>
      <c r="N74">
        <v>283303.27539699618</v>
      </c>
      <c r="O74">
        <v>38.011499875029195</v>
      </c>
      <c r="P74">
        <v>-74.451362018472295</v>
      </c>
      <c r="Q74">
        <v>-2.9368602807066706</v>
      </c>
      <c r="R74">
        <v>5.7787874524734981</v>
      </c>
      <c r="S74">
        <v>1.770115368311636</v>
      </c>
      <c r="T74">
        <v>33.652819651048347</v>
      </c>
      <c r="U74">
        <v>-20.594314106018075</v>
      </c>
      <c r="V74">
        <v>-87.741402670345195</v>
      </c>
      <c r="W74">
        <v>46.694183686456363</v>
      </c>
      <c r="X74">
        <v>-15.237508200023839</v>
      </c>
      <c r="Y74">
        <v>3.9173064734897167</v>
      </c>
      <c r="Z74">
        <v>94.054127577963129</v>
      </c>
      <c r="AA74">
        <v>-4.7869895414339114E-2</v>
      </c>
      <c r="AB74">
        <v>-3.7935262743259937E-2</v>
      </c>
      <c r="AC74">
        <v>1.253006879744957E-2</v>
      </c>
      <c r="AD74">
        <v>2.8462021893941227E-2</v>
      </c>
      <c r="AE74">
        <v>9.7761688378589506E-3</v>
      </c>
      <c r="AF74">
        <v>0.16079589862834931</v>
      </c>
    </row>
    <row r="75" spans="1:32" x14ac:dyDescent="0.4">
      <c r="A75" s="1">
        <v>0</v>
      </c>
      <c r="B75" s="1">
        <f t="shared" si="1"/>
        <v>245.99020670815662</v>
      </c>
      <c r="C75">
        <v>146546.90803434764</v>
      </c>
      <c r="D75">
        <v>-162259.95100836683</v>
      </c>
      <c r="E75">
        <v>-35988.447081397077</v>
      </c>
      <c r="F75">
        <v>32681.419355259917</v>
      </c>
      <c r="G75">
        <v>6764.3753579192198</v>
      </c>
      <c r="H75">
        <v>12255.69534223713</v>
      </c>
      <c r="I75">
        <v>1282123.0469532115</v>
      </c>
      <c r="J75">
        <v>-1924026.7211514493</v>
      </c>
      <c r="K75">
        <v>-83418.586053153995</v>
      </c>
      <c r="L75">
        <v>472296.60004203219</v>
      </c>
      <c r="M75">
        <v>-31579.764683525078</v>
      </c>
      <c r="N75">
        <v>284605.42489288456</v>
      </c>
      <c r="O75">
        <v>43.39196838219538</v>
      </c>
      <c r="P75">
        <v>-84.950539054599403</v>
      </c>
      <c r="Q75">
        <v>-2.4684805664102276</v>
      </c>
      <c r="R75">
        <v>8.6872692240966956</v>
      </c>
      <c r="S75">
        <v>1.7693377439094959</v>
      </c>
      <c r="T75">
        <v>33.570444270808061</v>
      </c>
      <c r="U75">
        <v>-25.995799237997758</v>
      </c>
      <c r="V75">
        <v>-69.961736923527184</v>
      </c>
      <c r="W75">
        <v>51.722757040166179</v>
      </c>
      <c r="X75">
        <v>-15.005800042509623</v>
      </c>
      <c r="Y75">
        <v>3.6531377682207591</v>
      </c>
      <c r="Z75">
        <v>93.96270842445611</v>
      </c>
      <c r="AA75">
        <v>-2.1138037722070985E-2</v>
      </c>
      <c r="AB75">
        <v>-7.0898041804289283E-2</v>
      </c>
      <c r="AC75">
        <v>9.0133011951660982E-3</v>
      </c>
      <c r="AD75">
        <v>3.0510461644793332E-2</v>
      </c>
      <c r="AE75">
        <v>9.9630009319977009E-3</v>
      </c>
      <c r="AF75">
        <v>0.16104731575440312</v>
      </c>
    </row>
    <row r="76" spans="1:32" x14ac:dyDescent="0.4">
      <c r="A76" s="1">
        <v>475.2</v>
      </c>
      <c r="B76" s="1">
        <f t="shared" si="1"/>
        <v>705.27808220292354</v>
      </c>
      <c r="C76">
        <v>99280.300496927332</v>
      </c>
      <c r="D76">
        <v>-106687.26097642795</v>
      </c>
      <c r="E76">
        <v>-45155.968995951902</v>
      </c>
      <c r="F76">
        <v>33776.365014252602</v>
      </c>
      <c r="G76">
        <v>7099.0545945316026</v>
      </c>
      <c r="H76">
        <v>12162.70986666831</v>
      </c>
      <c r="I76">
        <v>1409883.0080207856</v>
      </c>
      <c r="J76">
        <v>-1259551.1321690814</v>
      </c>
      <c r="K76">
        <v>-275494.03027542023</v>
      </c>
      <c r="L76">
        <v>474417.26417422073</v>
      </c>
      <c r="M76">
        <v>-25265.757718361856</v>
      </c>
      <c r="N76">
        <v>285908.24796785699</v>
      </c>
      <c r="O76">
        <v>30.089940933951002</v>
      </c>
      <c r="P76">
        <v>-74.759301807414303</v>
      </c>
      <c r="Q76">
        <v>-1.3157023959637171</v>
      </c>
      <c r="R76">
        <v>11.580677287140022</v>
      </c>
      <c r="S76">
        <v>1.7683025855557091</v>
      </c>
      <c r="T76">
        <v>33.487690937196525</v>
      </c>
      <c r="U76">
        <v>-11.574516762666837</v>
      </c>
      <c r="V76">
        <v>-37.933180115131044</v>
      </c>
      <c r="W76">
        <v>53.586201970214852</v>
      </c>
      <c r="X76">
        <v>-14.633809258343947</v>
      </c>
      <c r="Y76">
        <v>3.3715399373641901</v>
      </c>
      <c r="Z76">
        <v>93.871874337100962</v>
      </c>
      <c r="AA76">
        <v>8.2261893655390887E-4</v>
      </c>
      <c r="AB76">
        <v>-8.7231544505373376E-2</v>
      </c>
      <c r="AC76">
        <v>5.3634800555626364E-3</v>
      </c>
      <c r="AD76">
        <v>3.2244204591502762E-2</v>
      </c>
      <c r="AE76">
        <v>1.0106548700936913E-2</v>
      </c>
      <c r="AF76">
        <v>0.16129969222081716</v>
      </c>
    </row>
    <row r="77" spans="1:32" x14ac:dyDescent="0.4">
      <c r="A77" s="1">
        <v>0</v>
      </c>
      <c r="B77" s="1">
        <f t="shared" si="1"/>
        <v>218.27628878381074</v>
      </c>
      <c r="C77">
        <v>15481.738110958178</v>
      </c>
      <c r="D77">
        <v>-18626.53833748847</v>
      </c>
      <c r="E77">
        <v>-50804.846343140489</v>
      </c>
      <c r="F77">
        <v>34474.362185847429</v>
      </c>
      <c r="G77">
        <v>7405.5089991913665</v>
      </c>
      <c r="H77">
        <v>12069.775384631987</v>
      </c>
      <c r="I77">
        <v>-48697.725795391671</v>
      </c>
      <c r="J77">
        <v>-245130.59916099897</v>
      </c>
      <c r="K77">
        <v>-440545.29258093715</v>
      </c>
      <c r="L77">
        <v>471667.71393161244</v>
      </c>
      <c r="M77">
        <v>-18889.444680165383</v>
      </c>
      <c r="N77">
        <v>287211.34828588075</v>
      </c>
      <c r="O77">
        <v>-5.2864789612227758</v>
      </c>
      <c r="P77">
        <v>-41.05613886653434</v>
      </c>
      <c r="Q77">
        <v>-0.55585837664166937</v>
      </c>
      <c r="R77">
        <v>14.399499845215729</v>
      </c>
      <c r="S77">
        <v>1.7671062085842522</v>
      </c>
      <c r="T77">
        <v>33.40458517803701</v>
      </c>
      <c r="U77">
        <v>-2.2493437830346505</v>
      </c>
      <c r="V77">
        <v>-0.2051237668449335</v>
      </c>
      <c r="W77">
        <v>51.508786631587462</v>
      </c>
      <c r="X77">
        <v>-14.15842876380473</v>
      </c>
      <c r="Y77">
        <v>3.0724583532493881</v>
      </c>
      <c r="Z77">
        <v>93.78165132884746</v>
      </c>
      <c r="AA77">
        <v>2.4077758880993454E-3</v>
      </c>
      <c r="AB77">
        <v>-8.0702682019795871E-2</v>
      </c>
      <c r="AC77">
        <v>1.272285567009666E-3</v>
      </c>
      <c r="AD77">
        <v>3.3632249388234829E-2</v>
      </c>
      <c r="AE77">
        <v>1.0204418489493688E-2</v>
      </c>
      <c r="AF77">
        <v>0.16155295268695835</v>
      </c>
    </row>
    <row r="78" spans="1:32" x14ac:dyDescent="0.4">
      <c r="A78" s="1">
        <v>0</v>
      </c>
      <c r="B78" s="1">
        <f t="shared" si="1"/>
        <v>210.27790120829013</v>
      </c>
      <c r="C78">
        <v>-62431.436479726588</v>
      </c>
      <c r="D78">
        <v>61303.033013738677</v>
      </c>
      <c r="E78">
        <v>-53305.74832994504</v>
      </c>
      <c r="F78">
        <v>34775.277705844841</v>
      </c>
      <c r="G78">
        <v>7681.9544239976858</v>
      </c>
      <c r="H78">
        <v>11976.919666090424</v>
      </c>
      <c r="I78">
        <v>-853080.00889123953</v>
      </c>
      <c r="J78">
        <v>686044.29790944734</v>
      </c>
      <c r="K78">
        <v>-573253.3168091554</v>
      </c>
      <c r="L78">
        <v>464237.44605815667</v>
      </c>
      <c r="M78">
        <v>-12462.746637267817</v>
      </c>
      <c r="N78">
        <v>288514.32837005873</v>
      </c>
      <c r="O78">
        <v>-32.341976811076329</v>
      </c>
      <c r="P78">
        <v>3.6318062663832009</v>
      </c>
      <c r="Q78">
        <v>-1.2870780813108265</v>
      </c>
      <c r="R78">
        <v>17.085706971046111</v>
      </c>
      <c r="S78">
        <v>1.7656185433334031</v>
      </c>
      <c r="T78">
        <v>33.321152744355231</v>
      </c>
      <c r="U78">
        <v>13.892527525936149</v>
      </c>
      <c r="V78">
        <v>32.683224194491146</v>
      </c>
      <c r="W78">
        <v>44.741808744856826</v>
      </c>
      <c r="X78">
        <v>-13.615617575124055</v>
      </c>
      <c r="Y78">
        <v>2.7559858563398194</v>
      </c>
      <c r="Z78">
        <v>93.692065149984117</v>
      </c>
      <c r="AA78">
        <v>5.2923147227466813E-3</v>
      </c>
      <c r="AB78">
        <v>-4.9535931664157262E-2</v>
      </c>
      <c r="AC78">
        <v>-3.5716132165473802E-3</v>
      </c>
      <c r="AD78">
        <v>3.4644777655912985E-2</v>
      </c>
      <c r="AE78">
        <v>1.025543033897558E-2</v>
      </c>
      <c r="AF78">
        <v>0.16180702216306941</v>
      </c>
    </row>
    <row r="79" spans="1:32" x14ac:dyDescent="0.4">
      <c r="A79" s="1">
        <v>40608</v>
      </c>
      <c r="B79" s="1">
        <f t="shared" si="1"/>
        <v>40813.748689795873</v>
      </c>
      <c r="C79">
        <v>-54647.779780978592</v>
      </c>
      <c r="D79">
        <v>93795.368332225422</v>
      </c>
      <c r="E79">
        <v>-53031.233526856937</v>
      </c>
      <c r="F79">
        <v>34680.161799266905</v>
      </c>
      <c r="G79">
        <v>7927.3126953373012</v>
      </c>
      <c r="H79">
        <v>11884.170481005907</v>
      </c>
      <c r="I79">
        <v>-806462.20265997038</v>
      </c>
      <c r="J79">
        <v>1117058.0860761963</v>
      </c>
      <c r="K79">
        <v>-668330.90986482729</v>
      </c>
      <c r="L79">
        <v>452348.06308952108</v>
      </c>
      <c r="M79">
        <v>-5997.8273844130454</v>
      </c>
      <c r="N79">
        <v>289816.79074349336</v>
      </c>
      <c r="O79">
        <v>-34.13463887964086</v>
      </c>
      <c r="P79">
        <v>43.22876300159033</v>
      </c>
      <c r="Q79">
        <v>-4.611914815027494</v>
      </c>
      <c r="R79">
        <v>19.585764367515445</v>
      </c>
      <c r="S79">
        <v>1.763637622169135</v>
      </c>
      <c r="T79">
        <v>33.237419387176843</v>
      </c>
      <c r="U79">
        <v>1.9826466597784709</v>
      </c>
      <c r="V79">
        <v>52.521759076745795</v>
      </c>
      <c r="W79">
        <v>32.53204047033374</v>
      </c>
      <c r="X79">
        <v>-13.037108383885403</v>
      </c>
      <c r="Y79">
        <v>2.4225145227121914</v>
      </c>
      <c r="Z79">
        <v>93.603141550799194</v>
      </c>
      <c r="AA79">
        <v>-1.5908199420360741E-2</v>
      </c>
      <c r="AB79">
        <v>2.4685456959789029E-3</v>
      </c>
      <c r="AC79">
        <v>-9.4852144634887687E-3</v>
      </c>
      <c r="AD79">
        <v>3.5256397610044336E-2</v>
      </c>
      <c r="AE79">
        <v>1.0259644918433147E-2</v>
      </c>
      <c r="AF79">
        <v>0.16206182565939312</v>
      </c>
    </row>
    <row r="80" spans="1:32" x14ac:dyDescent="0.4">
      <c r="A80" s="1">
        <v>123200.352</v>
      </c>
      <c r="B80" s="1">
        <f t="shared" si="1"/>
        <v>123404.54385615871</v>
      </c>
      <c r="C80">
        <v>42393.877661441322</v>
      </c>
      <c r="D80">
        <v>77166.806745243375</v>
      </c>
      <c r="E80">
        <v>-50484.724092714467</v>
      </c>
      <c r="F80">
        <v>34191.449749340092</v>
      </c>
      <c r="G80">
        <v>8141.3863373489494</v>
      </c>
      <c r="H80">
        <v>11791.555599340727</v>
      </c>
      <c r="I80">
        <v>566164.98467476515</v>
      </c>
      <c r="J80">
        <v>1003965.5725765781</v>
      </c>
      <c r="K80">
        <v>-722579.66937631706</v>
      </c>
      <c r="L80">
        <v>436257.44377619517</v>
      </c>
      <c r="M80">
        <v>490.93041949195322</v>
      </c>
      <c r="N80">
        <v>291118.33792928676</v>
      </c>
      <c r="O80">
        <v>29.869100510072098</v>
      </c>
      <c r="P80">
        <v>62.997988024984245</v>
      </c>
      <c r="Q80">
        <v>-11.280860029941381</v>
      </c>
      <c r="R80">
        <v>21.852260004568898</v>
      </c>
      <c r="S80">
        <v>1.7610070067666044</v>
      </c>
      <c r="T80">
        <v>33.153410857527518</v>
      </c>
      <c r="U80">
        <v>-11.137556983751862</v>
      </c>
      <c r="V80">
        <v>60.128025230052494</v>
      </c>
      <c r="W80">
        <v>14.798803806790005</v>
      </c>
      <c r="X80">
        <v>-12.448923810251804</v>
      </c>
      <c r="Y80">
        <v>2.0728589120140413</v>
      </c>
      <c r="Z80">
        <v>93.514906281581119</v>
      </c>
      <c r="AA80">
        <v>-9.3510928864322072E-3</v>
      </c>
      <c r="AB80">
        <v>5.3692013738029759E-2</v>
      </c>
      <c r="AC80">
        <v>-1.6698795151566005E-2</v>
      </c>
      <c r="AD80">
        <v>3.5447989480806366E-2</v>
      </c>
      <c r="AE80">
        <v>1.021859663298974E-2</v>
      </c>
      <c r="AF80">
        <v>0.16231728818617236</v>
      </c>
    </row>
    <row r="81" spans="1:32" x14ac:dyDescent="0.4">
      <c r="A81" s="1">
        <v>0</v>
      </c>
      <c r="B81" s="1">
        <f t="shared" si="1"/>
        <v>204.58015379917197</v>
      </c>
      <c r="C81">
        <v>-35070.295416160552</v>
      </c>
      <c r="D81">
        <v>28419.361157436833</v>
      </c>
      <c r="E81">
        <v>-46684.201137406999</v>
      </c>
      <c r="F81">
        <v>33311.61336538037</v>
      </c>
      <c r="G81">
        <v>8324.4192396931903</v>
      </c>
      <c r="H81">
        <v>11699.102791057157</v>
      </c>
      <c r="I81">
        <v>-471684.41141126986</v>
      </c>
      <c r="J81">
        <v>497061.45063735091</v>
      </c>
      <c r="K81">
        <v>-741015.08545623079</v>
      </c>
      <c r="L81">
        <v>416229.27558981068</v>
      </c>
      <c r="M81">
        <v>6990.1981897972873</v>
      </c>
      <c r="N81">
        <v>292418.57245054172</v>
      </c>
      <c r="O81">
        <v>-26.00351256038584</v>
      </c>
      <c r="P81">
        <v>53.570151524440682</v>
      </c>
      <c r="Q81">
        <v>-20.607530664421361</v>
      </c>
      <c r="R81">
        <v>23.839117520053822</v>
      </c>
      <c r="S81">
        <v>1.757621273879721</v>
      </c>
      <c r="T81">
        <v>33.069152906432976</v>
      </c>
      <c r="U81">
        <v>8.6194805251559412</v>
      </c>
      <c r="V81">
        <v>56.415411458679387</v>
      </c>
      <c r="W81">
        <v>-5.8194622911158307</v>
      </c>
      <c r="X81">
        <v>-11.875738145213278</v>
      </c>
      <c r="Y81">
        <v>1.7079294633904283</v>
      </c>
      <c r="Z81">
        <v>93.427385092618337</v>
      </c>
      <c r="AA81">
        <v>1.1269871501175449E-2</v>
      </c>
      <c r="AB81">
        <v>7.9960599030070439E-2</v>
      </c>
      <c r="AC81">
        <v>-2.5060779547032973E-2</v>
      </c>
      <c r="AD81">
        <v>3.520174459549489E-2</v>
      </c>
      <c r="AE81">
        <v>1.0134229666642514E-2</v>
      </c>
      <c r="AF81">
        <v>0.16257333475364968</v>
      </c>
    </row>
    <row r="82" spans="1:32" x14ac:dyDescent="0.4">
      <c r="A82" s="1">
        <v>0</v>
      </c>
      <c r="B82" s="1">
        <f t="shared" si="1"/>
        <v>205.75332292389794</v>
      </c>
      <c r="C82">
        <v>763.75510436698323</v>
      </c>
      <c r="D82">
        <v>-10115.372156491225</v>
      </c>
      <c r="E82">
        <v>-42775.962455860397</v>
      </c>
      <c r="F82">
        <v>32043.95392842924</v>
      </c>
      <c r="G82">
        <v>8476.78575343792</v>
      </c>
      <c r="H82">
        <v>11606.839826117483</v>
      </c>
      <c r="I82">
        <v>130.06502414696479</v>
      </c>
      <c r="J82">
        <v>30798.711179940568</v>
      </c>
      <c r="K82">
        <v>-730629.8735521473</v>
      </c>
      <c r="L82">
        <v>392496.45659885171</v>
      </c>
      <c r="M82">
        <v>13487.543918847747</v>
      </c>
      <c r="N82">
        <v>293717.0968303603</v>
      </c>
      <c r="O82">
        <v>13.605078770476483</v>
      </c>
      <c r="P82">
        <v>29.119943560549657</v>
      </c>
      <c r="Q82">
        <v>-31.528851355706934</v>
      </c>
      <c r="R82">
        <v>25.503147032018109</v>
      </c>
      <c r="S82">
        <v>1.7533962668257601</v>
      </c>
      <c r="T82">
        <v>32.984671284918932</v>
      </c>
      <c r="U82">
        <v>0.41815667750358598</v>
      </c>
      <c r="V82">
        <v>43.587137238459022</v>
      </c>
      <c r="W82">
        <v>-25.991057113796984</v>
      </c>
      <c r="X82">
        <v>-11.333480045815861</v>
      </c>
      <c r="Y82">
        <v>1.3286379835722784</v>
      </c>
      <c r="Z82">
        <v>93.34060373419895</v>
      </c>
      <c r="AA82">
        <v>-4.1408882402064091E-3</v>
      </c>
      <c r="AB82">
        <v>7.1813957070121698E-2</v>
      </c>
      <c r="AC82">
        <v>-3.4305550984704856E-2</v>
      </c>
      <c r="AD82">
        <v>3.4503062918690305E-2</v>
      </c>
      <c r="AE82">
        <v>1.0008528864031307E-2</v>
      </c>
      <c r="AF82">
        <v>0.16282989037206796</v>
      </c>
    </row>
    <row r="83" spans="1:32" x14ac:dyDescent="0.4">
      <c r="A83" s="1">
        <v>0</v>
      </c>
      <c r="B83" s="1">
        <f t="shared" si="1"/>
        <v>206.53806309375796</v>
      </c>
      <c r="C83">
        <v>15110.130681433511</v>
      </c>
      <c r="D83">
        <v>-25709.56253221802</v>
      </c>
      <c r="E83">
        <v>-39918.716237842622</v>
      </c>
      <c r="F83">
        <v>30404.475877524364</v>
      </c>
      <c r="G83">
        <v>8598.8777366187878</v>
      </c>
      <c r="H83">
        <v>11514.794474483979</v>
      </c>
      <c r="I83">
        <v>247399.75718367906</v>
      </c>
      <c r="J83">
        <v>-229270.8459376253</v>
      </c>
      <c r="K83">
        <v>-698367.72387602471</v>
      </c>
      <c r="L83">
        <v>365254.6349186835</v>
      </c>
      <c r="M83">
        <v>19970.664119442052</v>
      </c>
      <c r="N83">
        <v>295013.5135918454</v>
      </c>
      <c r="O83">
        <v>-15.735589855292085</v>
      </c>
      <c r="P83">
        <v>4.3095920454907919</v>
      </c>
      <c r="Q83">
        <v>-42.991957236440534</v>
      </c>
      <c r="R83">
        <v>26.816708755420468</v>
      </c>
      <c r="S83">
        <v>1.7482508270683823</v>
      </c>
      <c r="T83">
        <v>32.899991744011025</v>
      </c>
      <c r="U83">
        <v>7.5188579769725363</v>
      </c>
      <c r="V83">
        <v>24.657185843025822</v>
      </c>
      <c r="W83">
        <v>-42.410944801518497</v>
      </c>
      <c r="X83">
        <v>-10.805581990578325</v>
      </c>
      <c r="Y83">
        <v>0.9358965413657927</v>
      </c>
      <c r="Z83">
        <v>93.254587956611573</v>
      </c>
      <c r="AA83">
        <v>-2.6423273803046425E-2</v>
      </c>
      <c r="AB83">
        <v>4.2438357244006145E-2</v>
      </c>
      <c r="AC83">
        <v>-4.4183329646300659E-2</v>
      </c>
      <c r="AD83">
        <v>3.3358882096925412E-2</v>
      </c>
      <c r="AE83">
        <v>9.8434840567456494E-3</v>
      </c>
      <c r="AF83">
        <v>0.16308688005166988</v>
      </c>
    </row>
    <row r="84" spans="1:32" x14ac:dyDescent="0.4">
      <c r="A84" s="1">
        <v>0</v>
      </c>
      <c r="B84" s="1">
        <f t="shared" si="1"/>
        <v>205.75135879815207</v>
      </c>
      <c r="C84">
        <v>13098.224535535666</v>
      </c>
      <c r="D84">
        <v>-22373.542752720889</v>
      </c>
      <c r="E84">
        <v>-39280.885744740386</v>
      </c>
      <c r="F84">
        <v>28442.122408535139</v>
      </c>
      <c r="G84">
        <v>8691.0870472715451</v>
      </c>
      <c r="H84">
        <v>11422.994506118926</v>
      </c>
      <c r="I84">
        <v>277950.16571008007</v>
      </c>
      <c r="J84">
        <v>-284316.31983666995</v>
      </c>
      <c r="K84">
        <v>-651305.20046546985</v>
      </c>
      <c r="L84">
        <v>334936.6740295816</v>
      </c>
      <c r="M84">
        <v>26427.255304379156</v>
      </c>
      <c r="N84">
        <v>296307.42525809899</v>
      </c>
      <c r="O84">
        <v>8.304979559795644</v>
      </c>
      <c r="P84">
        <v>-9.4912379107748421</v>
      </c>
      <c r="Q84">
        <v>-53.936508653002839</v>
      </c>
      <c r="R84">
        <v>27.770304112682805</v>
      </c>
      <c r="S84">
        <v>1.7421037960711558</v>
      </c>
      <c r="T84">
        <v>32.815140034734974</v>
      </c>
      <c r="U84">
        <v>0.67005860908007708</v>
      </c>
      <c r="V84">
        <v>3.1793969551196515</v>
      </c>
      <c r="W84">
        <v>-51.769718569395238</v>
      </c>
      <c r="X84">
        <v>-10.272000577958517</v>
      </c>
      <c r="Y84">
        <v>0.53061720557788306</v>
      </c>
      <c r="Z84">
        <v>93.16936351014445</v>
      </c>
      <c r="AA84">
        <v>-1.1176590373518739E-2</v>
      </c>
      <c r="AB84">
        <v>1.2868830862498053E-2</v>
      </c>
      <c r="AC84">
        <v>-5.4438575393835897E-2</v>
      </c>
      <c r="AD84">
        <v>3.1812021025783455E-2</v>
      </c>
      <c r="AE84">
        <v>9.6410850763748168E-3</v>
      </c>
      <c r="AF84">
        <v>0.1633442288026983</v>
      </c>
    </row>
    <row r="85" spans="1:32" x14ac:dyDescent="0.4">
      <c r="A85" s="1">
        <v>0</v>
      </c>
      <c r="B85" s="1">
        <f t="shared" si="1"/>
        <v>202.97921321319154</v>
      </c>
      <c r="C85">
        <v>4404.4428929356545</v>
      </c>
      <c r="D85">
        <v>-9429.9242800910761</v>
      </c>
      <c r="E85">
        <v>-41261.875551117882</v>
      </c>
      <c r="F85">
        <v>26202.083703856857</v>
      </c>
      <c r="G85">
        <v>8753.8055434318467</v>
      </c>
      <c r="H85">
        <v>11331.4676909846</v>
      </c>
      <c r="I85">
        <v>147689.05009461794</v>
      </c>
      <c r="J85">
        <v>-187038.04012413806</v>
      </c>
      <c r="K85">
        <v>-592942.47035827418</v>
      </c>
      <c r="L85">
        <v>301848.0120491127</v>
      </c>
      <c r="M85">
        <v>32845.01398645778</v>
      </c>
      <c r="N85">
        <v>297598.43435222382</v>
      </c>
      <c r="O85">
        <v>9.4093595980403286</v>
      </c>
      <c r="P85">
        <v>-9.0353675526809845</v>
      </c>
      <c r="Q85">
        <v>-62.920587972502254</v>
      </c>
      <c r="R85">
        <v>28.349004646706192</v>
      </c>
      <c r="S85">
        <v>1.7348740152976703</v>
      </c>
      <c r="T85">
        <v>32.730141908116479</v>
      </c>
      <c r="U85">
        <v>5.622611280183178</v>
      </c>
      <c r="V85">
        <v>-16.116019793453098</v>
      </c>
      <c r="W85">
        <v>-51.360615574632469</v>
      </c>
      <c r="X85">
        <v>-9.719644102198556</v>
      </c>
      <c r="Y85">
        <v>0.11371204501499221</v>
      </c>
      <c r="Z85">
        <v>93.084956145085954</v>
      </c>
      <c r="AA85">
        <v>4.5976444973330009E-3</v>
      </c>
      <c r="AB85">
        <v>-3.3467007286552019E-3</v>
      </c>
      <c r="AC85">
        <v>-6.4166407778087117E-2</v>
      </c>
      <c r="AD85">
        <v>2.9904280619505529E-2</v>
      </c>
      <c r="AE85">
        <v>9.4033217545079761E-3</v>
      </c>
      <c r="AF85">
        <v>0.16360186163539583</v>
      </c>
    </row>
    <row r="86" spans="1:32" x14ac:dyDescent="0.4">
      <c r="A86" s="1">
        <v>0</v>
      </c>
      <c r="B86" s="1">
        <f t="shared" si="1"/>
        <v>200.53091815858352</v>
      </c>
      <c r="C86">
        <v>-3521.0009531941496</v>
      </c>
      <c r="D86">
        <v>3311.0519186391512</v>
      </c>
      <c r="E86">
        <v>-43537.801587941518</v>
      </c>
      <c r="F86">
        <v>23720.083740317805</v>
      </c>
      <c r="G86">
        <v>8787.4250831354238</v>
      </c>
      <c r="H86">
        <v>11240.24179904329</v>
      </c>
      <c r="I86">
        <v>-78168.36411320878</v>
      </c>
      <c r="J86">
        <v>-11664.765520027306</v>
      </c>
      <c r="K86">
        <v>-514405.77938361204</v>
      </c>
      <c r="L86">
        <v>266141.12894104962</v>
      </c>
      <c r="M86">
        <v>39211.636678476352</v>
      </c>
      <c r="N86">
        <v>298886.1433973221</v>
      </c>
      <c r="O86">
        <v>5.0935221757434404</v>
      </c>
      <c r="P86">
        <v>-0.61550043978080038</v>
      </c>
      <c r="Q86">
        <v>-67.378782407519594</v>
      </c>
      <c r="R86">
        <v>28.529257230164177</v>
      </c>
      <c r="S86">
        <v>1.7264803262115933</v>
      </c>
      <c r="T86">
        <v>32.645023115181182</v>
      </c>
      <c r="U86">
        <v>12.463702879948471</v>
      </c>
      <c r="V86">
        <v>-26.000361134206784</v>
      </c>
      <c r="W86">
        <v>-41.044273613482858</v>
      </c>
      <c r="X86">
        <v>-9.1413915755744846</v>
      </c>
      <c r="Y86">
        <v>-0.3139068715158686</v>
      </c>
      <c r="Z86">
        <v>93.001391611724529</v>
      </c>
      <c r="AA86">
        <v>7.1197930138323824E-3</v>
      </c>
      <c r="AB86">
        <v>-6.2533570344000958E-3</v>
      </c>
      <c r="AC86">
        <v>-7.0489113683579879E-2</v>
      </c>
      <c r="AD86">
        <v>2.7668790221407741E-2</v>
      </c>
      <c r="AE86">
        <v>9.1321839227345714E-3</v>
      </c>
      <c r="AF86">
        <v>0.16385970356000526</v>
      </c>
    </row>
    <row r="87" spans="1:32" x14ac:dyDescent="0.4">
      <c r="A87" s="1">
        <v>0</v>
      </c>
      <c r="B87" s="1">
        <f t="shared" si="1"/>
        <v>201.3706496439263</v>
      </c>
      <c r="C87">
        <v>-2829.9617765560806</v>
      </c>
      <c r="D87">
        <v>4988.2004456650593</v>
      </c>
      <c r="E87">
        <v>-43129.895596400282</v>
      </c>
      <c r="F87">
        <v>21029.974802616071</v>
      </c>
      <c r="G87">
        <v>8792.3375244179679</v>
      </c>
      <c r="H87">
        <v>11149.344600257265</v>
      </c>
      <c r="I87">
        <v>-256034.72479088022</v>
      </c>
      <c r="J87">
        <v>86485.426495334163</v>
      </c>
      <c r="K87">
        <v>-404073.55653388094</v>
      </c>
      <c r="L87">
        <v>227937.88001969695</v>
      </c>
      <c r="M87">
        <v>45514.819893233536</v>
      </c>
      <c r="N87">
        <v>300170.15491649648</v>
      </c>
      <c r="O87">
        <v>4.8343221724658942</v>
      </c>
      <c r="P87">
        <v>3.115523622677256</v>
      </c>
      <c r="Q87">
        <v>-64.53126772147256</v>
      </c>
      <c r="R87">
        <v>28.285050871583458</v>
      </c>
      <c r="S87">
        <v>1.7168415702764648</v>
      </c>
      <c r="T87">
        <v>32.559809406954834</v>
      </c>
      <c r="U87">
        <v>-7.6977660764872686</v>
      </c>
      <c r="V87">
        <v>-23.387839926564986</v>
      </c>
      <c r="W87">
        <v>-21.463652363637195</v>
      </c>
      <c r="X87">
        <v>-8.5321611381579796</v>
      </c>
      <c r="Y87">
        <v>-0.7513274752082566</v>
      </c>
      <c r="Z87">
        <v>92.918695660348476</v>
      </c>
      <c r="AA87">
        <v>4.815228335773785E-3</v>
      </c>
      <c r="AB87">
        <v>-4.5312127630507933E-3</v>
      </c>
      <c r="AC87">
        <v>-7.0093495243253381E-2</v>
      </c>
      <c r="AD87">
        <v>2.5136138671117116E-2</v>
      </c>
      <c r="AE87">
        <v>8.8296614126437134E-3</v>
      </c>
      <c r="AF87">
        <v>0.16411767958676954</v>
      </c>
    </row>
    <row r="88" spans="1:32" x14ac:dyDescent="0.4">
      <c r="A88" s="1">
        <v>596.33280000000002</v>
      </c>
      <c r="B88" s="1">
        <f t="shared" si="1"/>
        <v>804.08891933388804</v>
      </c>
      <c r="C88">
        <v>6734.7805495727689</v>
      </c>
      <c r="D88">
        <v>-6364.5994949279284</v>
      </c>
      <c r="E88">
        <v>-37765.853662471054</v>
      </c>
      <c r="F88">
        <v>18164.26681792222</v>
      </c>
      <c r="G88">
        <v>8768.9347253151773</v>
      </c>
      <c r="H88">
        <v>11058.803864588814</v>
      </c>
      <c r="I88">
        <v>311124.6971175237</v>
      </c>
      <c r="J88">
        <v>291.17672983060402</v>
      </c>
      <c r="K88">
        <v>-257859.64248035202</v>
      </c>
      <c r="L88">
        <v>187337.83705662051</v>
      </c>
      <c r="M88">
        <v>51742.260143527878</v>
      </c>
      <c r="N88">
        <v>301450.07143284928</v>
      </c>
      <c r="O88">
        <v>-4.6845926517545733</v>
      </c>
      <c r="P88">
        <v>-3.673762755612545</v>
      </c>
      <c r="Q88">
        <v>-52.704406904790822</v>
      </c>
      <c r="R88">
        <v>27.585140018604552</v>
      </c>
      <c r="S88">
        <v>1.7058765889559453</v>
      </c>
      <c r="T88">
        <v>32.474526534463095</v>
      </c>
      <c r="U88">
        <v>7.8858235976727888</v>
      </c>
      <c r="V88">
        <v>-10.493864719723765</v>
      </c>
      <c r="W88">
        <v>5.2110306900343693</v>
      </c>
      <c r="X88">
        <v>-7.8922474378532437</v>
      </c>
      <c r="Y88">
        <v>-1.1976376972552174</v>
      </c>
      <c r="Z88">
        <v>92.836894041246069</v>
      </c>
      <c r="AA88">
        <v>-2.5934911445645746E-3</v>
      </c>
      <c r="AB88">
        <v>-5.5302937886808025E-3</v>
      </c>
      <c r="AC88">
        <v>-6.063940764597716E-2</v>
      </c>
      <c r="AD88">
        <v>2.2330733797466723E-2</v>
      </c>
      <c r="AE88">
        <v>8.4977440558247908E-3</v>
      </c>
      <c r="AF88">
        <v>0.16437571472593104</v>
      </c>
    </row>
    <row r="89" spans="1:32" x14ac:dyDescent="0.4">
      <c r="A89" s="1">
        <v>0</v>
      </c>
      <c r="B89" s="1">
        <f t="shared" si="1"/>
        <v>219.35036539221619</v>
      </c>
      <c r="C89">
        <v>4329.2640869756433</v>
      </c>
      <c r="D89">
        <v>-11400.09084225932</v>
      </c>
      <c r="E89">
        <v>-27768.045373134864</v>
      </c>
      <c r="F89">
        <v>15152.616222555584</v>
      </c>
      <c r="G89">
        <v>8717.608543862747</v>
      </c>
      <c r="H89">
        <v>10968.647362000216</v>
      </c>
      <c r="I89">
        <v>-282323.41669974528</v>
      </c>
      <c r="J89">
        <v>-114400.09589005567</v>
      </c>
      <c r="K89">
        <v>-98178.06432481778</v>
      </c>
      <c r="L89">
        <v>144403.22750297806</v>
      </c>
      <c r="M89">
        <v>57881.653942157689</v>
      </c>
      <c r="N89">
        <v>302725.49546948296</v>
      </c>
      <c r="O89">
        <v>9.4445871748270847</v>
      </c>
      <c r="P89">
        <v>-9.9284249725717046</v>
      </c>
      <c r="Q89">
        <v>-34.241755347234736</v>
      </c>
      <c r="R89">
        <v>26.389372187647801</v>
      </c>
      <c r="S89">
        <v>1.693504223713596</v>
      </c>
      <c r="T89">
        <v>32.389200248731655</v>
      </c>
      <c r="U89">
        <v>-3.1310965268255275</v>
      </c>
      <c r="V89">
        <v>5.8240953556946105</v>
      </c>
      <c r="W89">
        <v>31.783807256956237</v>
      </c>
      <c r="X89">
        <v>-7.2308870181658493</v>
      </c>
      <c r="Y89">
        <v>-1.6519254688503793</v>
      </c>
      <c r="Z89">
        <v>92.756012504705907</v>
      </c>
      <c r="AA89">
        <v>-3.0438270496183245E-3</v>
      </c>
      <c r="AB89">
        <v>-9.9303615538033439E-3</v>
      </c>
      <c r="AC89">
        <v>-4.3425922812855781E-2</v>
      </c>
      <c r="AD89">
        <v>1.9264955744677608E-2</v>
      </c>
      <c r="AE89">
        <v>8.1384216838670809E-3</v>
      </c>
      <c r="AF89">
        <v>0.16463373398773279</v>
      </c>
    </row>
    <row r="90" spans="1:32" x14ac:dyDescent="0.4">
      <c r="A90" s="1">
        <v>0</v>
      </c>
      <c r="B90" s="1">
        <f t="shared" si="1"/>
        <v>234.53760502296791</v>
      </c>
      <c r="C90">
        <v>-10148.735608245617</v>
      </c>
      <c r="D90">
        <v>-6654.9071881001064</v>
      </c>
      <c r="E90">
        <v>-14737.661275014805</v>
      </c>
      <c r="F90">
        <v>12023.650370810397</v>
      </c>
      <c r="G90">
        <v>8638.7508380963791</v>
      </c>
      <c r="H90">
        <v>10878.902862453751</v>
      </c>
      <c r="I90">
        <v>-376300.18418977072</v>
      </c>
      <c r="J90">
        <v>-137499.33479314894</v>
      </c>
      <c r="K90">
        <v>46697.752992008369</v>
      </c>
      <c r="L90">
        <v>99185.038639488965</v>
      </c>
      <c r="M90">
        <v>63920.697801922215</v>
      </c>
      <c r="N90">
        <v>303996.02954950009</v>
      </c>
      <c r="O90">
        <v>-0.53151788175447656</v>
      </c>
      <c r="P90">
        <v>-10.179758484799228</v>
      </c>
      <c r="Q90">
        <v>-13.152375196236786</v>
      </c>
      <c r="R90">
        <v>24.655149657172799</v>
      </c>
      <c r="S90">
        <v>1.6796433160131059</v>
      </c>
      <c r="T90">
        <v>32.303856300786187</v>
      </c>
      <c r="U90">
        <v>26.933729985950436</v>
      </c>
      <c r="V90">
        <v>20.156682142375708</v>
      </c>
      <c r="W90">
        <v>50.531814262593585</v>
      </c>
      <c r="X90">
        <v>-6.5600244707489477</v>
      </c>
      <c r="Y90">
        <v>-2.1132787211868731</v>
      </c>
      <c r="Z90">
        <v>92.676076801016094</v>
      </c>
      <c r="AA90">
        <v>-1.4285636870491397E-2</v>
      </c>
      <c r="AB90">
        <v>-1.2670679984294926E-2</v>
      </c>
      <c r="AC90">
        <v>-2.1614887740793134E-2</v>
      </c>
      <c r="AD90">
        <v>1.5946858084802257E-2</v>
      </c>
      <c r="AE90">
        <v>7.7536841283597224E-3</v>
      </c>
      <c r="AF90">
        <v>0.16489166238241748</v>
      </c>
    </row>
    <row r="91" spans="1:32" x14ac:dyDescent="0.4">
      <c r="A91" s="1">
        <v>0</v>
      </c>
      <c r="B91" s="1">
        <f t="shared" si="1"/>
        <v>250.81418072673841</v>
      </c>
      <c r="C91">
        <v>-32780.404826893959</v>
      </c>
      <c r="D91">
        <v>5815.9270383765224</v>
      </c>
      <c r="E91">
        <v>-1163.7666182993657</v>
      </c>
      <c r="F91">
        <v>8805.8928048533271</v>
      </c>
      <c r="G91">
        <v>8532.7534660517777</v>
      </c>
      <c r="H91">
        <v>10789.5981359117</v>
      </c>
      <c r="I91">
        <v>-577323.471492977</v>
      </c>
      <c r="J91">
        <v>-8060.9007159882658</v>
      </c>
      <c r="K91">
        <v>158541.53762878361</v>
      </c>
      <c r="L91">
        <v>51734.470148558939</v>
      </c>
      <c r="M91">
        <v>69847.088235619944</v>
      </c>
      <c r="N91">
        <v>305261.27619600273</v>
      </c>
      <c r="O91">
        <v>-4.5618543900487598</v>
      </c>
      <c r="P91">
        <v>-1.8608964256882199</v>
      </c>
      <c r="Q91">
        <v>6.7156403866169931</v>
      </c>
      <c r="R91">
        <v>22.339951912093671</v>
      </c>
      <c r="S91">
        <v>1.6642127073179864</v>
      </c>
      <c r="T91">
        <v>32.21852044165243</v>
      </c>
      <c r="U91">
        <v>-6.4571488913781048</v>
      </c>
      <c r="V91">
        <v>24.915951457363562</v>
      </c>
      <c r="W91">
        <v>58.266556729747023</v>
      </c>
      <c r="X91">
        <v>-5.8916957460136627</v>
      </c>
      <c r="Y91">
        <v>-2.5807853854580003</v>
      </c>
      <c r="Z91">
        <v>92.597112680465159</v>
      </c>
      <c r="AA91">
        <v>-3.0724241083852308E-4</v>
      </c>
      <c r="AB91">
        <v>-7.6337083885475486E-3</v>
      </c>
      <c r="AC91">
        <v>7.0089136729668692E-4</v>
      </c>
      <c r="AD91">
        <v>1.2384113290969206E-2</v>
      </c>
      <c r="AE91">
        <v>7.3455212208923815E-3</v>
      </c>
      <c r="AF91">
        <v>0.1651494249202278</v>
      </c>
    </row>
    <row r="92" spans="1:32" x14ac:dyDescent="0.4">
      <c r="A92" s="1">
        <v>96437.433600000004</v>
      </c>
      <c r="B92" s="1">
        <f t="shared" si="1"/>
        <v>96702.880672401894</v>
      </c>
      <c r="C92">
        <v>42243.000134520582</v>
      </c>
      <c r="D92">
        <v>19330.708665142018</v>
      </c>
      <c r="E92">
        <v>10235.210744726921</v>
      </c>
      <c r="F92">
        <v>5527.7448175094987</v>
      </c>
      <c r="G92">
        <v>8400.0082857646485</v>
      </c>
      <c r="H92">
        <v>10700.760952336335</v>
      </c>
      <c r="I92">
        <v>649031.13995065494</v>
      </c>
      <c r="J92">
        <v>233063.93977848999</v>
      </c>
      <c r="K92">
        <v>224108.6814712256</v>
      </c>
      <c r="L92">
        <v>2113.2791114861443</v>
      </c>
      <c r="M92">
        <v>75648.521756049595</v>
      </c>
      <c r="N92">
        <v>306520.83793209365</v>
      </c>
      <c r="O92">
        <v>6.1090398770501251</v>
      </c>
      <c r="P92">
        <v>13.214342488210995</v>
      </c>
      <c r="Q92">
        <v>21.809313481735128</v>
      </c>
      <c r="R92">
        <v>19.403505700051802</v>
      </c>
      <c r="S92">
        <v>1.6471312390919124</v>
      </c>
      <c r="T92">
        <v>32.133218422356038</v>
      </c>
      <c r="U92">
        <v>6.8665302020382111</v>
      </c>
      <c r="V92">
        <v>16.834904192269363</v>
      </c>
      <c r="W92">
        <v>54.743884775007707</v>
      </c>
      <c r="X92">
        <v>-5.2366457811286935</v>
      </c>
      <c r="Y92">
        <v>-3.0535333928570196</v>
      </c>
      <c r="Z92">
        <v>92.519145893341431</v>
      </c>
      <c r="AA92">
        <v>-2.7672818022013183E-3</v>
      </c>
      <c r="AB92">
        <v>7.4660624220989295E-3</v>
      </c>
      <c r="AC92">
        <v>1.8939370218505929E-2</v>
      </c>
      <c r="AD92">
        <v>8.5849797571358986E-3</v>
      </c>
      <c r="AE92">
        <v>6.9159227930539469E-3</v>
      </c>
      <c r="AF92">
        <v>0.16540694661140662</v>
      </c>
    </row>
    <row r="93" spans="1:32" x14ac:dyDescent="0.4">
      <c r="A93" s="1">
        <v>34488.2016</v>
      </c>
      <c r="B93" s="1">
        <f t="shared" si="1"/>
        <v>34763.921570114115</v>
      </c>
      <c r="C93">
        <v>-19444.815977139242</v>
      </c>
      <c r="D93">
        <v>16102.507904340588</v>
      </c>
      <c r="E93">
        <v>16757.553129015407</v>
      </c>
      <c r="F93">
        <v>2219.6303068226407</v>
      </c>
      <c r="G93">
        <v>8240.9071552706591</v>
      </c>
      <c r="H93">
        <v>10612.419081689946</v>
      </c>
      <c r="I93">
        <v>430464.66640144662</v>
      </c>
      <c r="J93">
        <v>297813.62193022075</v>
      </c>
      <c r="K93">
        <v>230873.80427062078</v>
      </c>
      <c r="L93">
        <v>-49474.30475917273</v>
      </c>
      <c r="M93">
        <v>81312.694876009482</v>
      </c>
      <c r="N93">
        <v>307774.31728087517</v>
      </c>
      <c r="O93">
        <v>9.6469684027664684</v>
      </c>
      <c r="P93">
        <v>20.193594493589075</v>
      </c>
      <c r="Q93">
        <v>28.644841323915628</v>
      </c>
      <c r="R93">
        <v>15.833028169460681</v>
      </c>
      <c r="S93">
        <v>1.6283177527984307</v>
      </c>
      <c r="T93">
        <v>32.047975993922719</v>
      </c>
      <c r="U93">
        <v>-6.4606834012684269</v>
      </c>
      <c r="V93">
        <v>2.6540550052217529</v>
      </c>
      <c r="W93">
        <v>40.265322978181956</v>
      </c>
      <c r="X93">
        <v>-4.5940638684880799</v>
      </c>
      <c r="Y93">
        <v>-3.5306106745774315</v>
      </c>
      <c r="Z93">
        <v>92.442202189933226</v>
      </c>
      <c r="AA93">
        <v>3.8958319042651464E-2</v>
      </c>
      <c r="AB93">
        <v>2.2988170914774318E-2</v>
      </c>
      <c r="AC93">
        <v>2.8468377504768747E-2</v>
      </c>
      <c r="AD93">
        <v>4.5701013951750316E-3</v>
      </c>
      <c r="AE93">
        <v>6.4668786764339181E-3</v>
      </c>
      <c r="AF93">
        <v>0.16566415246619656</v>
      </c>
    </row>
    <row r="94" spans="1:32" x14ac:dyDescent="0.4">
      <c r="A94" s="1">
        <v>0</v>
      </c>
      <c r="B94" s="1">
        <f t="shared" si="1"/>
        <v>279.88244957825373</v>
      </c>
      <c r="C94">
        <v>-36812.317106569921</v>
      </c>
      <c r="D94">
        <v>2638.7414763379902</v>
      </c>
      <c r="E94">
        <v>16667.428498740366</v>
      </c>
      <c r="F94">
        <v>-1074.2950950488016</v>
      </c>
      <c r="G94">
        <v>8055.8419326055537</v>
      </c>
      <c r="H94">
        <v>10524.600293934809</v>
      </c>
      <c r="I94">
        <v>-614195.53372582234</v>
      </c>
      <c r="J94">
        <v>146228.14606718865</v>
      </c>
      <c r="K94">
        <v>174375.60717193218</v>
      </c>
      <c r="L94">
        <v>-102256.84038704728</v>
      </c>
      <c r="M94">
        <v>86827.304108298908</v>
      </c>
      <c r="N94">
        <v>309021.31676544988</v>
      </c>
      <c r="O94">
        <v>-5.1152552217330607</v>
      </c>
      <c r="P94">
        <v>16.100972502517877</v>
      </c>
      <c r="Q94">
        <v>25.097280031282434</v>
      </c>
      <c r="R94">
        <v>11.721492690653408</v>
      </c>
      <c r="S94">
        <v>1.6076910899012127</v>
      </c>
      <c r="T94">
        <v>31.962818907378132</v>
      </c>
      <c r="U94">
        <v>-7.1998781528370408</v>
      </c>
      <c r="V94">
        <v>-9.1083511372903718</v>
      </c>
      <c r="W94">
        <v>16.450952116544542</v>
      </c>
      <c r="X94">
        <v>-3.9229280368915629</v>
      </c>
      <c r="Y94">
        <v>-4.0111051618124378</v>
      </c>
      <c r="Z94">
        <v>92.366307320528975</v>
      </c>
      <c r="AA94">
        <v>2.9852230370475555E-3</v>
      </c>
      <c r="AB94">
        <v>2.9701805294083099E-2</v>
      </c>
      <c r="AC94">
        <v>2.6311740636098414E-2</v>
      </c>
      <c r="AD94">
        <v>4.1688483530904683E-4</v>
      </c>
      <c r="AE94">
        <v>6.0003787026213229E-3</v>
      </c>
      <c r="AF94">
        <v>0.16592096749484053</v>
      </c>
    </row>
    <row r="95" spans="1:32" x14ac:dyDescent="0.4">
      <c r="A95" s="1">
        <v>0</v>
      </c>
      <c r="B95" s="1">
        <f t="shared" si="1"/>
        <v>279.65184542180941</v>
      </c>
      <c r="C95">
        <v>-14158.871158478189</v>
      </c>
      <c r="D95">
        <v>-11531.193810902731</v>
      </c>
      <c r="E95">
        <v>11696.76373065398</v>
      </c>
      <c r="F95">
        <v>-4289.2355961112753</v>
      </c>
      <c r="G95">
        <v>7845.2044758050088</v>
      </c>
      <c r="H95">
        <v>10437.332359033202</v>
      </c>
      <c r="I95">
        <v>-197677.63681728853</v>
      </c>
      <c r="J95">
        <v>-130500.80866907796</v>
      </c>
      <c r="K95">
        <v>80658.008983439053</v>
      </c>
      <c r="L95">
        <v>-154921.0483717079</v>
      </c>
      <c r="M95">
        <v>92180.045965715428</v>
      </c>
      <c r="N95">
        <v>310261.43890891992</v>
      </c>
      <c r="O95">
        <v>-32.699686503014966</v>
      </c>
      <c r="P95">
        <v>2.1024752160701086</v>
      </c>
      <c r="Q95">
        <v>14.181224357172848</v>
      </c>
      <c r="R95">
        <v>7.2598371370507868</v>
      </c>
      <c r="S95">
        <v>1.5851700918638301</v>
      </c>
      <c r="T95">
        <v>31.877772913747997</v>
      </c>
      <c r="U95">
        <v>7.2779545981079643</v>
      </c>
      <c r="V95">
        <v>-15.726809357133028</v>
      </c>
      <c r="W95">
        <v>-10.88196577020793</v>
      </c>
      <c r="X95">
        <v>-3.1412826272676355</v>
      </c>
      <c r="Y95">
        <v>-4.4941047857554253</v>
      </c>
      <c r="Z95">
        <v>92.291487035417035</v>
      </c>
      <c r="AA95">
        <v>-3.6809580501224654E-2</v>
      </c>
      <c r="AB95">
        <v>2.1620149977067536E-2</v>
      </c>
      <c r="AC95">
        <v>1.5603976869343303E-2</v>
      </c>
      <c r="AD95">
        <v>-3.7282757559731396E-3</v>
      </c>
      <c r="AE95">
        <v>5.518412703205855E-3</v>
      </c>
      <c r="AF95">
        <v>0.1661773167075811</v>
      </c>
    </row>
    <row r="96" spans="1:32" x14ac:dyDescent="0.4">
      <c r="A96" s="1">
        <v>0</v>
      </c>
      <c r="B96" s="1">
        <f t="shared" si="1"/>
        <v>277.60127547111188</v>
      </c>
      <c r="C96">
        <v>5239.1740793226336</v>
      </c>
      <c r="D96">
        <v>-20281.22599339921</v>
      </c>
      <c r="E96">
        <v>4433.2689003905552</v>
      </c>
      <c r="F96">
        <v>-7351.2466761661062</v>
      </c>
      <c r="G96">
        <v>7609.386642904723</v>
      </c>
      <c r="H96">
        <v>10350.643046947403</v>
      </c>
      <c r="I96">
        <v>184428.52621093814</v>
      </c>
      <c r="J96">
        <v>-370596.50401987805</v>
      </c>
      <c r="K96">
        <v>-16706.261740699607</v>
      </c>
      <c r="L96">
        <v>-205978.6636458071</v>
      </c>
      <c r="M96">
        <v>97358.616961058462</v>
      </c>
      <c r="N96">
        <v>311494.28623438813</v>
      </c>
      <c r="O96">
        <v>-23.47670480717591</v>
      </c>
      <c r="P96">
        <v>-12.676127489815277</v>
      </c>
      <c r="Q96">
        <v>0.18722858179789448</v>
      </c>
      <c r="R96">
        <v>2.6620663517304548</v>
      </c>
      <c r="S96">
        <v>1.5606736001499044</v>
      </c>
      <c r="T96">
        <v>31.792863764057991</v>
      </c>
      <c r="U96">
        <v>3.447522719299712</v>
      </c>
      <c r="V96">
        <v>-18.567830430062902</v>
      </c>
      <c r="W96">
        <v>-34.885673837864445</v>
      </c>
      <c r="X96">
        <v>-2.1580872957192385</v>
      </c>
      <c r="Y96">
        <v>-4.9786974775993968</v>
      </c>
      <c r="Z96">
        <v>92.217767084885679</v>
      </c>
      <c r="AA96">
        <v>-2.8687355051902324E-2</v>
      </c>
      <c r="AB96">
        <v>5.1139123052303948E-3</v>
      </c>
      <c r="AC96">
        <v>9.9502623944289019E-4</v>
      </c>
      <c r="AD96">
        <v>-7.7006791172086189E-3</v>
      </c>
      <c r="AE96">
        <v>5.0229705097765143E-3</v>
      </c>
      <c r="AF96">
        <v>0.16643312511466113</v>
      </c>
    </row>
    <row r="97" spans="1:32" x14ac:dyDescent="0.4">
      <c r="A97" s="1">
        <v>0</v>
      </c>
      <c r="B97" s="1">
        <f t="shared" si="1"/>
        <v>276.29616080354754</v>
      </c>
      <c r="C97">
        <v>13992.780972226134</v>
      </c>
      <c r="D97">
        <v>-18877.917986530585</v>
      </c>
      <c r="E97">
        <v>-2543.0426653707977</v>
      </c>
      <c r="F97">
        <v>-10185.160739904846</v>
      </c>
      <c r="G97">
        <v>7348.780291940393</v>
      </c>
      <c r="H97">
        <v>10264.560127639705</v>
      </c>
      <c r="I97">
        <v>333332.65882810391</v>
      </c>
      <c r="J97">
        <v>-410154.98581005959</v>
      </c>
      <c r="K97">
        <v>-84324.603537324481</v>
      </c>
      <c r="L97">
        <v>-253923.24435280252</v>
      </c>
      <c r="M97">
        <v>102350.71360712626</v>
      </c>
      <c r="N97">
        <v>312719.46126495639</v>
      </c>
      <c r="O97">
        <v>-0.96123263458401575</v>
      </c>
      <c r="P97">
        <v>-17.690450240142404</v>
      </c>
      <c r="Q97">
        <v>-12.593226894650336</v>
      </c>
      <c r="R97">
        <v>-1.8567717280328127</v>
      </c>
      <c r="S97">
        <v>1.5341204562230644</v>
      </c>
      <c r="T97">
        <v>31.708117209333807</v>
      </c>
      <c r="U97">
        <v>8.1534930624647011</v>
      </c>
      <c r="V97">
        <v>-20.349766029475518</v>
      </c>
      <c r="W97">
        <v>-48.731414072498268</v>
      </c>
      <c r="X97">
        <v>-0.88209060861078603</v>
      </c>
      <c r="Y97">
        <v>-5.4639711685381513</v>
      </c>
      <c r="Z97">
        <v>92.145173219223423</v>
      </c>
      <c r="AA97">
        <v>-7.2006390215266234E-3</v>
      </c>
      <c r="AB97">
        <v>-1.0126629728148649E-2</v>
      </c>
      <c r="AC97">
        <v>-1.2855448181384463E-2</v>
      </c>
      <c r="AD97">
        <v>-1.1334642749186259E-2</v>
      </c>
      <c r="AE97">
        <v>4.5160419539226337E-3</v>
      </c>
      <c r="AF97">
        <v>0.16668831772632334</v>
      </c>
    </row>
    <row r="98" spans="1:32" x14ac:dyDescent="0.4">
      <c r="A98" s="1">
        <v>0</v>
      </c>
      <c r="B98" s="1">
        <f t="shared" si="1"/>
        <v>277.85281221234618</v>
      </c>
      <c r="C98">
        <v>8763.7415549824746</v>
      </c>
      <c r="D98">
        <v>-6190.0059823510182</v>
      </c>
      <c r="E98">
        <v>-7101.2679241114729</v>
      </c>
      <c r="F98">
        <v>-12715.356300540105</v>
      </c>
      <c r="G98">
        <v>7063.7772809477465</v>
      </c>
      <c r="H98">
        <v>10179.111371072373</v>
      </c>
      <c r="I98">
        <v>140540.75883791715</v>
      </c>
      <c r="J98">
        <v>-166272.87286481433</v>
      </c>
      <c r="K98">
        <v>-98107.934053452904</v>
      </c>
      <c r="L98">
        <v>-297240.55086009536</v>
      </c>
      <c r="M98">
        <v>107144.03241671779</v>
      </c>
      <c r="N98">
        <v>313936.56652372767</v>
      </c>
      <c r="O98">
        <v>4.510046864821212</v>
      </c>
      <c r="P98">
        <v>-7.8953036422259162</v>
      </c>
      <c r="Q98">
        <v>-20.551685737686377</v>
      </c>
      <c r="R98">
        <v>-6.0817048629437709</v>
      </c>
      <c r="S98">
        <v>1.5054295015468959</v>
      </c>
      <c r="T98">
        <v>31.623559000601144</v>
      </c>
      <c r="U98">
        <v>7.3335601480179839</v>
      </c>
      <c r="V98">
        <v>-22.036674315069398</v>
      </c>
      <c r="W98">
        <v>-47.597631672573378</v>
      </c>
      <c r="X98">
        <v>0.77609511563672884</v>
      </c>
      <c r="Y98">
        <v>-5.9490137897646065</v>
      </c>
      <c r="Z98">
        <v>92.073731188718469</v>
      </c>
      <c r="AA98">
        <v>3.6334196932325206E-3</v>
      </c>
      <c r="AB98">
        <v>-1.6676682307715674E-2</v>
      </c>
      <c r="AC98">
        <v>-2.1899470297777276E-2</v>
      </c>
      <c r="AD98">
        <v>-1.4464703507783658E-2</v>
      </c>
      <c r="AE98">
        <v>3.9996168672336574E-3</v>
      </c>
      <c r="AF98">
        <v>0.16694281955281043</v>
      </c>
    </row>
    <row r="99" spans="1:32" x14ac:dyDescent="0.4">
      <c r="A99" s="1">
        <v>0</v>
      </c>
      <c r="B99" s="1">
        <f t="shared" si="1"/>
        <v>282.68600560478808</v>
      </c>
      <c r="C99">
        <v>-1077.4158057208792</v>
      </c>
      <c r="D99">
        <v>7902.5579581915335</v>
      </c>
      <c r="E99">
        <v>-8812.0387192466733</v>
      </c>
      <c r="F99">
        <v>-14862.197448394129</v>
      </c>
      <c r="G99">
        <v>6754.7694679624528</v>
      </c>
      <c r="H99">
        <v>10094.324547207694</v>
      </c>
      <c r="I99">
        <v>-205274.37127518991</v>
      </c>
      <c r="J99">
        <v>181540.04211930028</v>
      </c>
      <c r="K99">
        <v>-68817.873921029939</v>
      </c>
      <c r="L99">
        <v>-334319.27135951642</v>
      </c>
      <c r="M99">
        <v>111726.26990263199</v>
      </c>
      <c r="N99">
        <v>315145.20453380398</v>
      </c>
      <c r="O99">
        <v>2.8680300634287756</v>
      </c>
      <c r="P99">
        <v>4.3794621966074585</v>
      </c>
      <c r="Q99">
        <v>-22.829256992926325</v>
      </c>
      <c r="R99">
        <v>-9.8101327010215726</v>
      </c>
      <c r="S99">
        <v>1.4745195775849851</v>
      </c>
      <c r="T99">
        <v>31.539214888885681</v>
      </c>
      <c r="U99">
        <v>-5.5034386370663153</v>
      </c>
      <c r="V99">
        <v>-14.319714339577825</v>
      </c>
      <c r="W99">
        <v>-34.380000315573191</v>
      </c>
      <c r="X99">
        <v>2.8686342880320335</v>
      </c>
      <c r="Y99">
        <v>-6.4329132724723479</v>
      </c>
      <c r="Z99">
        <v>92.003466743659359</v>
      </c>
      <c r="AA99">
        <v>4.3970351035372236E-3</v>
      </c>
      <c r="AB99">
        <v>-1.5367624072748014E-2</v>
      </c>
      <c r="AC99">
        <v>-2.4683561734712173E-2</v>
      </c>
      <c r="AD99">
        <v>-1.6939089981741005E-2</v>
      </c>
      <c r="AE99">
        <v>3.4756850812985851E-3</v>
      </c>
      <c r="AF99">
        <v>0.16719655560436539</v>
      </c>
    </row>
    <row r="100" spans="1:32" x14ac:dyDescent="0.4">
      <c r="A100" s="1">
        <v>3001.3631999999998</v>
      </c>
      <c r="B100" s="1">
        <f t="shared" si="1"/>
        <v>3292.1389815073053</v>
      </c>
      <c r="C100">
        <v>-1566.2384202658636</v>
      </c>
      <c r="D100">
        <v>12359.453111692621</v>
      </c>
      <c r="E100">
        <v>-7680.722275071601</v>
      </c>
      <c r="F100">
        <v>-16543.505353383323</v>
      </c>
      <c r="G100">
        <v>6422.1487110202161</v>
      </c>
      <c r="H100">
        <v>10010.227426007948</v>
      </c>
      <c r="I100">
        <v>167396.87145833604</v>
      </c>
      <c r="J100">
        <v>366098.98315766896</v>
      </c>
      <c r="K100">
        <v>-16016.058805701667</v>
      </c>
      <c r="L100">
        <v>-363340.29620625818</v>
      </c>
      <c r="M100">
        <v>116085.12257766671</v>
      </c>
      <c r="N100">
        <v>316344.97781828814</v>
      </c>
      <c r="O100">
        <v>-4.7755380158958367</v>
      </c>
      <c r="P100">
        <v>4.0460706462886158</v>
      </c>
      <c r="Q100">
        <v>-19.235048341184065</v>
      </c>
      <c r="R100">
        <v>-12.896765398185941</v>
      </c>
      <c r="S100">
        <v>1.4413095258009427</v>
      </c>
      <c r="T100">
        <v>31.455110625213113</v>
      </c>
      <c r="U100">
        <v>3.8748874927199548</v>
      </c>
      <c r="V100">
        <v>8.2865278182429201</v>
      </c>
      <c r="W100">
        <v>-13.851504095843655</v>
      </c>
      <c r="X100">
        <v>5.3193593049469019</v>
      </c>
      <c r="Y100">
        <v>-6.9147575478543502</v>
      </c>
      <c r="Z100">
        <v>91.93440563433424</v>
      </c>
      <c r="AA100">
        <v>-2.1680699194751491E-3</v>
      </c>
      <c r="AB100">
        <v>-1.0260082898797662E-2</v>
      </c>
      <c r="AC100">
        <v>-2.039774631834939E-2</v>
      </c>
      <c r="AD100">
        <v>-1.8670788182315254E-2</v>
      </c>
      <c r="AE100">
        <v>2.9462364277067776E-3</v>
      </c>
      <c r="AF100">
        <v>0.16744945089123067</v>
      </c>
    </row>
    <row r="101" spans="1:32" x14ac:dyDescent="0.4">
      <c r="A101" s="1">
        <v>1114.7328</v>
      </c>
      <c r="B101" s="1">
        <f t="shared" si="1"/>
        <v>1416.5453240748575</v>
      </c>
      <c r="C101">
        <v>-1054.7680789597621</v>
      </c>
      <c r="D101">
        <v>7880.2726234267002</v>
      </c>
      <c r="E101">
        <v>-4002.3421873389393</v>
      </c>
      <c r="F101">
        <v>-17701.58420272018</v>
      </c>
      <c r="G101">
        <v>6066.3068681567638</v>
      </c>
      <c r="H101">
        <v>9926.8477774354178</v>
      </c>
      <c r="I101">
        <v>-4526.780467437542</v>
      </c>
      <c r="J101">
        <v>257666.56155601461</v>
      </c>
      <c r="K101">
        <v>41622.516916056695</v>
      </c>
      <c r="L101">
        <v>-382672.4738595371</v>
      </c>
      <c r="M101">
        <v>120208.28695462091</v>
      </c>
      <c r="N101">
        <v>317535.48890028236</v>
      </c>
      <c r="O101">
        <v>21.666807818931552</v>
      </c>
      <c r="P101">
        <v>-10.5149726588108</v>
      </c>
      <c r="Q101">
        <v>-10.220952882667156</v>
      </c>
      <c r="R101">
        <v>-15.243530308411611</v>
      </c>
      <c r="S101">
        <v>1.4057181876583726</v>
      </c>
      <c r="T101">
        <v>31.371271960609143</v>
      </c>
      <c r="U101">
        <v>-15.983862880173655</v>
      </c>
      <c r="V101">
        <v>36.202712918999659</v>
      </c>
      <c r="W101">
        <v>9.0765956495580564</v>
      </c>
      <c r="X101">
        <v>7.9940149501565445</v>
      </c>
      <c r="Y101">
        <v>-7.3936345471042557</v>
      </c>
      <c r="Z101">
        <v>91.866573611031669</v>
      </c>
      <c r="AA101">
        <v>-1.082307896819865E-2</v>
      </c>
      <c r="AB101">
        <v>-4.6380808958121711E-3</v>
      </c>
      <c r="AC101">
        <v>-9.2191391059907486E-3</v>
      </c>
      <c r="AD101">
        <v>-1.9637392191695371E-2</v>
      </c>
      <c r="AE101">
        <v>2.4132607380478455E-3</v>
      </c>
      <c r="AF101">
        <v>0.16770143042364907</v>
      </c>
    </row>
    <row r="102" spans="1:32" x14ac:dyDescent="0.4">
      <c r="A102" s="1">
        <v>0</v>
      </c>
      <c r="B102" s="1">
        <f t="shared" si="1"/>
        <v>314.37883785322629</v>
      </c>
      <c r="C102">
        <v>1053.0875581431342</v>
      </c>
      <c r="D102">
        <v>878.3094717356197</v>
      </c>
      <c r="E102">
        <v>821.62349739648039</v>
      </c>
      <c r="F102">
        <v>-18284.906506089748</v>
      </c>
      <c r="G102">
        <v>5687.6726073621339</v>
      </c>
      <c r="H102">
        <v>9844.2133714523789</v>
      </c>
      <c r="I102">
        <v>-144566.68055634992</v>
      </c>
      <c r="J102">
        <v>5009.6867691785155</v>
      </c>
      <c r="K102">
        <v>87504.340046467143</v>
      </c>
      <c r="L102">
        <v>-390747.24950616137</v>
      </c>
      <c r="M102">
        <v>124083.56294397637</v>
      </c>
      <c r="N102">
        <v>318716.34030288924</v>
      </c>
      <c r="O102">
        <v>10.618459336121669</v>
      </c>
      <c r="P102">
        <v>-21.202156505488659</v>
      </c>
      <c r="Q102">
        <v>1.5148559334984708</v>
      </c>
      <c r="R102">
        <v>-16.75856736313041</v>
      </c>
      <c r="S102">
        <v>1.3676609964770385</v>
      </c>
      <c r="T102">
        <v>31.287724646099438</v>
      </c>
      <c r="U102">
        <v>-0.71237695555310498</v>
      </c>
      <c r="V102">
        <v>53.392695578822448</v>
      </c>
      <c r="W102">
        <v>29.807323401464142</v>
      </c>
      <c r="X102">
        <v>10.756003104862906</v>
      </c>
      <c r="Y102">
        <v>-7.8686385018793743</v>
      </c>
      <c r="Z102">
        <v>91.799996424039975</v>
      </c>
      <c r="AA102">
        <v>-6.4911683597582831E-4</v>
      </c>
      <c r="AB102">
        <v>3.6317123724034991E-3</v>
      </c>
      <c r="AC102">
        <v>5.2736962726627236E-3</v>
      </c>
      <c r="AD102">
        <v>-1.9824468908999721E-2</v>
      </c>
      <c r="AE102">
        <v>1.8787578880457567E-3</v>
      </c>
      <c r="AF102">
        <v>0.16795241921186355</v>
      </c>
    </row>
    <row r="103" spans="1:32" x14ac:dyDescent="0.4">
      <c r="A103" s="1">
        <v>0</v>
      </c>
      <c r="B103" s="1">
        <f t="shared" si="1"/>
        <v>326.77237288682954</v>
      </c>
      <c r="C103">
        <v>1097.366967963899</v>
      </c>
      <c r="D103">
        <v>-3028.349690209795</v>
      </c>
      <c r="E103">
        <v>5124.3553509028234</v>
      </c>
      <c r="F103">
        <v>-18242.944012184595</v>
      </c>
      <c r="G103">
        <v>5287.2194055065593</v>
      </c>
      <c r="H103">
        <v>9762.3519780211082</v>
      </c>
      <c r="I103">
        <v>34124.440233301808</v>
      </c>
      <c r="J103">
        <v>-201516.88129223979</v>
      </c>
      <c r="K103">
        <v>105820.79354190946</v>
      </c>
      <c r="L103">
        <v>-386013.34256213059</v>
      </c>
      <c r="M103">
        <v>127697.85552994802</v>
      </c>
      <c r="N103">
        <v>319887.13454921113</v>
      </c>
      <c r="O103">
        <v>23.937886594696227</v>
      </c>
      <c r="P103">
        <v>-11.382969678915925</v>
      </c>
      <c r="Q103">
        <v>12.681858506647306</v>
      </c>
      <c r="R103">
        <v>-17.350887277920595</v>
      </c>
      <c r="S103">
        <v>1.3268716034081045</v>
      </c>
      <c r="T103">
        <v>31.204494432709684</v>
      </c>
      <c r="U103">
        <v>-28.306643608276239</v>
      </c>
      <c r="V103">
        <v>47.402387459537245</v>
      </c>
      <c r="W103">
        <v>43.939777186105104</v>
      </c>
      <c r="X103">
        <v>13.468431143723357</v>
      </c>
      <c r="Y103">
        <v>-8.3386581082528579</v>
      </c>
      <c r="Z103">
        <v>91.734699823647404</v>
      </c>
      <c r="AA103">
        <v>-1.9438743412097141E-3</v>
      </c>
      <c r="AB103">
        <v>1.5894323440658213E-2</v>
      </c>
      <c r="AC103">
        <v>1.8637063047626648E-2</v>
      </c>
      <c r="AD103">
        <v>-1.9217569307858326E-2</v>
      </c>
      <c r="AE103">
        <v>1.3447148946665877E-3</v>
      </c>
      <c r="AF103">
        <v>0.16820234226611658</v>
      </c>
    </row>
    <row r="104" spans="1:32" x14ac:dyDescent="0.4">
      <c r="A104" s="1">
        <v>0</v>
      </c>
      <c r="B104" s="1">
        <f t="shared" si="1"/>
        <v>337.2597499291951</v>
      </c>
      <c r="C104">
        <v>174.22939632700866</v>
      </c>
      <c r="D104">
        <v>-4442.5404055425879</v>
      </c>
      <c r="E104">
        <v>7267.2343395873713</v>
      </c>
      <c r="F104">
        <v>-17547.780705980374</v>
      </c>
      <c r="G104">
        <v>4867.5660085046893</v>
      </c>
      <c r="H104">
        <v>9681.2913671038932</v>
      </c>
      <c r="I104">
        <v>105154.41658996971</v>
      </c>
      <c r="J104">
        <v>-271388.44607468217</v>
      </c>
      <c r="K104">
        <v>81610.819627552526</v>
      </c>
      <c r="L104">
        <v>-367457.2758344998</v>
      </c>
      <c r="M104">
        <v>131033.01152930962</v>
      </c>
      <c r="N104">
        <v>321047.47416235012</v>
      </c>
      <c r="O104">
        <v>-21.854474235241309</v>
      </c>
      <c r="P104">
        <v>11.764531539199391</v>
      </c>
      <c r="Q104">
        <v>19.941105386491873</v>
      </c>
      <c r="R104">
        <v>-16.971473852072247</v>
      </c>
      <c r="S104">
        <v>1.2824012184525841</v>
      </c>
      <c r="T104">
        <v>31.121607071465611</v>
      </c>
      <c r="U104">
        <v>2.5912727774593076</v>
      </c>
      <c r="V104">
        <v>24.942666614103764</v>
      </c>
      <c r="W104">
        <v>47.257601198522671</v>
      </c>
      <c r="X104">
        <v>15.989414478703054</v>
      </c>
      <c r="Y104">
        <v>-8.8016707324472065</v>
      </c>
      <c r="Z104">
        <v>91.670709560142427</v>
      </c>
      <c r="AA104">
        <v>-1.002856922442123E-3</v>
      </c>
      <c r="AB104">
        <v>2.5617088928364617E-2</v>
      </c>
      <c r="AC104">
        <v>2.6426131153070413E-2</v>
      </c>
      <c r="AD104">
        <v>-1.7834411276078321E-2</v>
      </c>
      <c r="AE104">
        <v>8.1292352043418892E-4</v>
      </c>
      <c r="AF104">
        <v>0.16845112459665124</v>
      </c>
    </row>
    <row r="105" spans="1:32" x14ac:dyDescent="0.4">
      <c r="A105" s="1">
        <v>0</v>
      </c>
      <c r="B105" s="1">
        <f t="shared" si="1"/>
        <v>344.639630173162</v>
      </c>
      <c r="C105">
        <v>1069.7170782074209</v>
      </c>
      <c r="D105">
        <v>-5009.764271853127</v>
      </c>
      <c r="E105">
        <v>6160.8905957767111</v>
      </c>
      <c r="F105">
        <v>-16253.711893246465</v>
      </c>
      <c r="G105">
        <v>4431.809182452449</v>
      </c>
      <c r="H105">
        <v>9601.0593086630106</v>
      </c>
      <c r="I105">
        <v>59862.565165258391</v>
      </c>
      <c r="J105">
        <v>-188512.44707690319</v>
      </c>
      <c r="K105">
        <v>8516.2703682595675</v>
      </c>
      <c r="L105">
        <v>-336133.22755542572</v>
      </c>
      <c r="M105">
        <v>134069.87743340177</v>
      </c>
      <c r="N105">
        <v>322196.96166540915</v>
      </c>
      <c r="O105">
        <v>-60.165675331237026</v>
      </c>
      <c r="P105">
        <v>34.570439533174373</v>
      </c>
      <c r="Q105">
        <v>20.79409371691542</v>
      </c>
      <c r="R105">
        <v>-15.725107904866693</v>
      </c>
      <c r="S105">
        <v>1.2331033026374456</v>
      </c>
      <c r="T105">
        <v>31.039088313392881</v>
      </c>
      <c r="U105">
        <v>20.853816339026007</v>
      </c>
      <c r="V105">
        <v>-0.15739494352940975</v>
      </c>
      <c r="W105">
        <v>37.49236607116476</v>
      </c>
      <c r="X105">
        <v>18.183614075857214</v>
      </c>
      <c r="Y105">
        <v>-9.255446822816964</v>
      </c>
      <c r="Z105">
        <v>91.608051383813404</v>
      </c>
      <c r="AA105">
        <v>-5.3384258893296394E-3</v>
      </c>
      <c r="AB105">
        <v>2.7250883941461142E-2</v>
      </c>
      <c r="AC105">
        <v>2.5452039676239702E-2</v>
      </c>
      <c r="AD105">
        <v>-1.5808339907029775E-2</v>
      </c>
      <c r="AE105">
        <v>2.8515096494866055E-4</v>
      </c>
      <c r="AF105">
        <v>0.16869869121370992</v>
      </c>
    </row>
    <row r="106" spans="1:32" x14ac:dyDescent="0.4">
      <c r="A106" s="1">
        <v>0</v>
      </c>
      <c r="B106" s="1">
        <f t="shared" si="1"/>
        <v>349.58922924673243</v>
      </c>
      <c r="C106">
        <v>1155.1747782176733</v>
      </c>
      <c r="D106">
        <v>-2794.55051212851</v>
      </c>
      <c r="E106">
        <v>2596.2749146822198</v>
      </c>
      <c r="F106">
        <v>-14461.677508759314</v>
      </c>
      <c r="G106">
        <v>3983.0947553271926</v>
      </c>
      <c r="H106">
        <v>9521.6835726607387</v>
      </c>
      <c r="I106">
        <v>-69328.376402247741</v>
      </c>
      <c r="J106">
        <v>-3273.6545740159199</v>
      </c>
      <c r="K106">
        <v>-93254.428778849513</v>
      </c>
      <c r="L106">
        <v>-294268.18478305609</v>
      </c>
      <c r="M106">
        <v>136789.44495667878</v>
      </c>
      <c r="N106">
        <v>323335.19958149048</v>
      </c>
      <c r="O106">
        <v>31.688782368074691</v>
      </c>
      <c r="P106">
        <v>41.457032355025689</v>
      </c>
      <c r="Q106">
        <v>16.235169214690671</v>
      </c>
      <c r="R106">
        <v>-13.790758812193545</v>
      </c>
      <c r="S106">
        <v>1.1778094390063139</v>
      </c>
      <c r="T106">
        <v>30.956963909517182</v>
      </c>
      <c r="U106">
        <v>-7.2441479769129016</v>
      </c>
      <c r="V106">
        <v>-21.745159927807322</v>
      </c>
      <c r="W106">
        <v>18.861987030803281</v>
      </c>
      <c r="X106">
        <v>19.928343669154486</v>
      </c>
      <c r="Y106">
        <v>-9.6977723143073149</v>
      </c>
      <c r="Z106">
        <v>91.546751044948678</v>
      </c>
      <c r="AA106">
        <v>5.5799791067688356E-3</v>
      </c>
      <c r="AB106">
        <v>1.8792164151588346E-2</v>
      </c>
      <c r="AC106">
        <v>1.7291424504917403E-2</v>
      </c>
      <c r="AD106">
        <v>-1.3324710568764189E-2</v>
      </c>
      <c r="AE106">
        <v>-2.3682432204599757E-4</v>
      </c>
      <c r="AF106">
        <v>0.16894496712753559</v>
      </c>
    </row>
    <row r="107" spans="1:32" x14ac:dyDescent="0.4">
      <c r="A107" s="1">
        <v>0</v>
      </c>
      <c r="B107" s="1">
        <f t="shared" si="1"/>
        <v>353.26228610713588</v>
      </c>
      <c r="C107">
        <v>-1666.3548514800011</v>
      </c>
      <c r="D107">
        <v>3139.5917334145715</v>
      </c>
      <c r="E107">
        <v>-2158.8606678914548</v>
      </c>
      <c r="F107">
        <v>-12282.144417969246</v>
      </c>
      <c r="G107">
        <v>3524.5762748667676</v>
      </c>
      <c r="H107">
        <v>9443.1919290593632</v>
      </c>
      <c r="I107">
        <v>76226.388380615172</v>
      </c>
      <c r="J107">
        <v>187022.49440420512</v>
      </c>
      <c r="K107">
        <v>-196773.19677437775</v>
      </c>
      <c r="L107">
        <v>-244299.00043778971</v>
      </c>
      <c r="M107">
        <v>139172.72399365064</v>
      </c>
      <c r="N107">
        <v>324461.79043369659</v>
      </c>
      <c r="O107">
        <v>-30.518836012982142</v>
      </c>
      <c r="P107">
        <v>22.163550232368504</v>
      </c>
      <c r="Q107">
        <v>8.2681926012318581</v>
      </c>
      <c r="R107">
        <v>-11.359742692543682</v>
      </c>
      <c r="S107">
        <v>1.1153473497657735</v>
      </c>
      <c r="T107">
        <v>30.875259610864187</v>
      </c>
      <c r="U107">
        <v>8.6372322681844462</v>
      </c>
      <c r="V107">
        <v>-34.110217470170895</v>
      </c>
      <c r="W107">
        <v>-2.961473117710113</v>
      </c>
      <c r="X107">
        <v>21.103915102912428</v>
      </c>
      <c r="Y107">
        <v>-10.126435683649433</v>
      </c>
      <c r="Z107">
        <v>91.486834293836566</v>
      </c>
      <c r="AA107">
        <v>-7.0338522290975007E-3</v>
      </c>
      <c r="AB107">
        <v>2.8988291366208625E-3</v>
      </c>
      <c r="AC107">
        <v>4.7675223940366615E-3</v>
      </c>
      <c r="AD107">
        <v>-1.0577153861005311E-2</v>
      </c>
      <c r="AE107">
        <v>-7.512227889258094E-4</v>
      </c>
      <c r="AF107">
        <v>0.16918987734837107</v>
      </c>
    </row>
    <row r="108" spans="1:32" x14ac:dyDescent="0.4">
      <c r="A108" s="1">
        <v>0</v>
      </c>
      <c r="B108" s="1">
        <f t="shared" si="1"/>
        <v>356.82366839618044</v>
      </c>
      <c r="C108">
        <v>-4100.3997109649054</v>
      </c>
      <c r="D108">
        <v>8327.2467494855118</v>
      </c>
      <c r="E108">
        <v>-6825.6804669028879</v>
      </c>
      <c r="F108">
        <v>-9826.1860082478706</v>
      </c>
      <c r="G108">
        <v>3059.4073868242522</v>
      </c>
      <c r="H108">
        <v>9365.612049805899</v>
      </c>
      <c r="I108">
        <v>-60179.83687640664</v>
      </c>
      <c r="J108">
        <v>278664.82073266152</v>
      </c>
      <c r="K108">
        <v>-274975.7911745896</v>
      </c>
      <c r="L108">
        <v>-188670.25386562588</v>
      </c>
      <c r="M108">
        <v>141200.72282853595</v>
      </c>
      <c r="N108">
        <v>325576.33835542464</v>
      </c>
      <c r="O108">
        <v>17.43647061576527</v>
      </c>
      <c r="P108">
        <v>-8.2557363204322023</v>
      </c>
      <c r="Q108">
        <v>-0.90448238685208204</v>
      </c>
      <c r="R108">
        <v>-8.6239803503197763</v>
      </c>
      <c r="S108">
        <v>1.04454480379448</v>
      </c>
      <c r="T108">
        <v>30.794001121787709</v>
      </c>
      <c r="U108">
        <v>-18.786978842488946</v>
      </c>
      <c r="V108">
        <v>-38.483563244248117</v>
      </c>
      <c r="W108">
        <v>-22.602748728279661</v>
      </c>
      <c r="X108">
        <v>21.591168711942775</v>
      </c>
      <c r="Y108">
        <v>-10.539225226155935</v>
      </c>
      <c r="Z108">
        <v>91.428326699346997</v>
      </c>
      <c r="AA108">
        <v>-2.1182755621546949E-3</v>
      </c>
      <c r="AB108">
        <v>-1.2932231393260512E-2</v>
      </c>
      <c r="AC108">
        <v>-9.2089907861034621E-3</v>
      </c>
      <c r="AD108">
        <v>-7.7595842608743984E-3</v>
      </c>
      <c r="AE108">
        <v>-1.2562650914710594E-3</v>
      </c>
      <c r="AF108">
        <v>0.16943334709386412</v>
      </c>
    </row>
    <row r="109" spans="1:32" x14ac:dyDescent="0.4">
      <c r="A109" s="1">
        <v>0</v>
      </c>
      <c r="B109" s="1">
        <f t="shared" si="1"/>
        <v>361.27734785538632</v>
      </c>
      <c r="C109">
        <v>-2295.3036523761007</v>
      </c>
      <c r="D109">
        <v>7898.7159574288708</v>
      </c>
      <c r="E109">
        <v>-10285.961707354161</v>
      </c>
      <c r="F109">
        <v>-7197.1768062560623</v>
      </c>
      <c r="G109">
        <v>2590.7549937711301</v>
      </c>
      <c r="H109">
        <v>9288.9712147863229</v>
      </c>
      <c r="I109">
        <v>-213329.75107778693</v>
      </c>
      <c r="J109">
        <v>228682.58022354715</v>
      </c>
      <c r="K109">
        <v>-305752.37135617918</v>
      </c>
      <c r="L109">
        <v>-129712.67920708709</v>
      </c>
      <c r="M109">
        <v>142854.56749625417</v>
      </c>
      <c r="N109">
        <v>326678.45392125193</v>
      </c>
      <c r="O109">
        <v>21.245632504360582</v>
      </c>
      <c r="P109">
        <v>-35.516601148997339</v>
      </c>
      <c r="Q109">
        <v>-9.1947496727640363</v>
      </c>
      <c r="R109">
        <v>-5.7623225176222386</v>
      </c>
      <c r="S109">
        <v>0.9642309309190118</v>
      </c>
      <c r="T109">
        <v>30.713213959953737</v>
      </c>
      <c r="U109">
        <v>-10.116791413512473</v>
      </c>
      <c r="V109">
        <v>-37.249441098824228</v>
      </c>
      <c r="W109">
        <v>-35.791009869298229</v>
      </c>
      <c r="X109">
        <v>21.292732619120095</v>
      </c>
      <c r="Y109">
        <v>-10.933923998095608</v>
      </c>
      <c r="Z109">
        <v>91.37125310467583</v>
      </c>
      <c r="AA109">
        <v>6.3678515796315605E-3</v>
      </c>
      <c r="AB109">
        <v>-2.546815216544536E-2</v>
      </c>
      <c r="AC109">
        <v>-2.187243024696155E-2</v>
      </c>
      <c r="AD109">
        <v>-5.0454066341194719E-3</v>
      </c>
      <c r="AE109">
        <v>-1.7501649443898981E-3</v>
      </c>
      <c r="AF109">
        <v>0.16967530241128473</v>
      </c>
    </row>
    <row r="110" spans="1:32" x14ac:dyDescent="0.4">
      <c r="A110" s="1">
        <v>0</v>
      </c>
      <c r="B110" s="1">
        <f t="shared" si="1"/>
        <v>366.95919844522359</v>
      </c>
      <c r="C110">
        <v>5856.6462844503376</v>
      </c>
      <c r="D110">
        <v>-633.26043207935618</v>
      </c>
      <c r="E110">
        <v>-12087.771905556918</v>
      </c>
      <c r="F110">
        <v>-4470.7481080088319</v>
      </c>
      <c r="G110">
        <v>2121.8375553234109</v>
      </c>
      <c r="H110">
        <v>9213.2966058713573</v>
      </c>
      <c r="I110">
        <v>-159238.84845984998</v>
      </c>
      <c r="J110">
        <v>43051.348393134103</v>
      </c>
      <c r="K110">
        <v>-286400.02537377947</v>
      </c>
      <c r="L110">
        <v>-69296.103064514085</v>
      </c>
      <c r="M110">
        <v>144115.8791889589</v>
      </c>
      <c r="N110">
        <v>327767.74931605055</v>
      </c>
      <c r="O110">
        <v>35.94760121609859</v>
      </c>
      <c r="P110">
        <v>-48.003159454660732</v>
      </c>
      <c r="Q110">
        <v>-15.470306900178011</v>
      </c>
      <c r="R110">
        <v>-2.8936155344578594</v>
      </c>
      <c r="S110">
        <v>0.87323960467924877</v>
      </c>
      <c r="T110">
        <v>30.63292359635637</v>
      </c>
      <c r="U110">
        <v>-8.6033399642482333</v>
      </c>
      <c r="V110">
        <v>-29.072148830747391</v>
      </c>
      <c r="W110">
        <v>-41.804266313265749</v>
      </c>
      <c r="X110">
        <v>20.211997726616332</v>
      </c>
      <c r="Y110">
        <v>-11.308296820839246</v>
      </c>
      <c r="Z110">
        <v>91.315638171600497</v>
      </c>
      <c r="AA110">
        <v>1.9171900540450003E-2</v>
      </c>
      <c r="AB110">
        <v>-3.2179615164642295E-2</v>
      </c>
      <c r="AC110">
        <v>-3.1416370091753222E-2</v>
      </c>
      <c r="AD110">
        <v>-2.5204796523465257E-3</v>
      </c>
      <c r="AE110">
        <v>-2.2311051870153031E-3</v>
      </c>
      <c r="AF110">
        <v>0.16991566955530735</v>
      </c>
    </row>
    <row r="111" spans="1:32" x14ac:dyDescent="0.4">
      <c r="A111" s="1">
        <v>0</v>
      </c>
      <c r="B111" s="1">
        <f t="shared" si="1"/>
        <v>374.0366635121718</v>
      </c>
      <c r="C111">
        <v>16066.028943469037</v>
      </c>
      <c r="D111">
        <v>-13189.769409021066</v>
      </c>
      <c r="E111">
        <v>-11947.200387528494</v>
      </c>
      <c r="F111">
        <v>-1723.5609477056214</v>
      </c>
      <c r="G111">
        <v>1655.8865074284931</v>
      </c>
      <c r="H111">
        <v>9138.6152933576504</v>
      </c>
      <c r="I111">
        <v>-40424.743594526466</v>
      </c>
      <c r="J111">
        <v>-205434.29228177623</v>
      </c>
      <c r="K111">
        <v>-218871.5610723272</v>
      </c>
      <c r="L111">
        <v>-9079.643066750381</v>
      </c>
      <c r="M111">
        <v>144966.40164038929</v>
      </c>
      <c r="N111">
        <v>328843.83837499097</v>
      </c>
      <c r="O111">
        <v>34.488205812656233</v>
      </c>
      <c r="P111">
        <v>-41.381567605906888</v>
      </c>
      <c r="Q111">
        <v>-18.963413687708417</v>
      </c>
      <c r="R111">
        <v>-8.6070710447677778E-2</v>
      </c>
      <c r="S111">
        <v>0.77040592311376344</v>
      </c>
      <c r="T111">
        <v>30.553155451751188</v>
      </c>
      <c r="U111">
        <v>-10.981556024084398</v>
      </c>
      <c r="V111">
        <v>-10.813799817692912</v>
      </c>
      <c r="W111">
        <v>-40.979422676930767</v>
      </c>
      <c r="X111">
        <v>18.455598707000188</v>
      </c>
      <c r="Y111">
        <v>-11.660103812599772</v>
      </c>
      <c r="Z111">
        <v>91.261506372110361</v>
      </c>
      <c r="AA111">
        <v>1.2456003042773731E-2</v>
      </c>
      <c r="AB111">
        <v>-3.0975307104540849E-2</v>
      </c>
      <c r="AC111">
        <v>-3.6417016697563552E-2</v>
      </c>
      <c r="AD111">
        <v>-2.1379313329022943E-4</v>
      </c>
      <c r="AE111">
        <v>-2.6972610833750077E-3</v>
      </c>
      <c r="AF111">
        <v>0.17015437497599592</v>
      </c>
    </row>
    <row r="112" spans="1:32" x14ac:dyDescent="0.4">
      <c r="A112" s="1">
        <v>2164.4928</v>
      </c>
      <c r="B112" s="1">
        <f t="shared" si="1"/>
        <v>2547.1683011726236</v>
      </c>
      <c r="C112">
        <v>22648.349009264453</v>
      </c>
      <c r="D112">
        <v>-22127.951795428082</v>
      </c>
      <c r="E112">
        <v>-9582.2390173228941</v>
      </c>
      <c r="F112">
        <v>965.24696991088024</v>
      </c>
      <c r="G112">
        <v>1196.1337323300231</v>
      </c>
      <c r="H112">
        <v>9064.9539012456189</v>
      </c>
      <c r="I112">
        <v>657708.38697979134</v>
      </c>
      <c r="J112">
        <v>-399848.08903153177</v>
      </c>
      <c r="K112">
        <v>-105082.19429759093</v>
      </c>
      <c r="L112">
        <v>49303.68283180338</v>
      </c>
      <c r="M112">
        <v>145387.8719830896</v>
      </c>
      <c r="N112">
        <v>329906.34153443837</v>
      </c>
      <c r="O112">
        <v>3.8453588419821303</v>
      </c>
      <c r="P112">
        <v>-17.868556086863833</v>
      </c>
      <c r="Q112">
        <v>-18.945243633651696</v>
      </c>
      <c r="R112">
        <v>2.6010774646875667</v>
      </c>
      <c r="S112">
        <v>0.65456518521529716</v>
      </c>
      <c r="T112">
        <v>30.473934745939747</v>
      </c>
      <c r="U112">
        <v>7.8846475366361881</v>
      </c>
      <c r="V112">
        <v>17.208318296737648</v>
      </c>
      <c r="W112">
        <v>-33.715338074953557</v>
      </c>
      <c r="X112">
        <v>16.150648383563972</v>
      </c>
      <c r="Y112">
        <v>-11.987104332437937</v>
      </c>
      <c r="Z112">
        <v>91.208881419042783</v>
      </c>
      <c r="AA112">
        <v>5.4535710294330287E-4</v>
      </c>
      <c r="AB112">
        <v>-2.0975436232615101E-2</v>
      </c>
      <c r="AC112">
        <v>-3.5496661511876339E-2</v>
      </c>
      <c r="AD112">
        <v>1.8542034156303505E-3</v>
      </c>
      <c r="AE112">
        <v>-3.1468086790524263E-3</v>
      </c>
      <c r="AF112">
        <v>0.17039134590497018</v>
      </c>
    </row>
    <row r="113" spans="1:32" x14ac:dyDescent="0.4">
      <c r="A113" s="1">
        <v>3.7151999999999998</v>
      </c>
      <c r="B113" s="1">
        <f t="shared" si="1"/>
        <v>396.53698421212903</v>
      </c>
      <c r="C113">
        <v>10436.883773526757</v>
      </c>
      <c r="D113">
        <v>-18757.023346015634</v>
      </c>
      <c r="E113">
        <v>-4930.737766833724</v>
      </c>
      <c r="F113">
        <v>3516.4423735152709</v>
      </c>
      <c r="G113">
        <v>745.81146264520612</v>
      </c>
      <c r="H113">
        <v>8992.338703162126</v>
      </c>
      <c r="I113">
        <v>-156654.27572147382</v>
      </c>
      <c r="J113">
        <v>-393485.66613468423</v>
      </c>
      <c r="K113">
        <v>49608.431555446921</v>
      </c>
      <c r="L113">
        <v>104221.00372034979</v>
      </c>
      <c r="M113">
        <v>145362.02240894653</v>
      </c>
      <c r="N113">
        <v>330954.88417141483</v>
      </c>
      <c r="O113">
        <v>-32.560902948220942</v>
      </c>
      <c r="P113">
        <v>14.569137421454467</v>
      </c>
      <c r="Q113">
        <v>-15.075523847363046</v>
      </c>
      <c r="R113">
        <v>5.1084515536420643</v>
      </c>
      <c r="S113">
        <v>0.52455284568632266</v>
      </c>
      <c r="T113">
        <v>30.395286543013675</v>
      </c>
      <c r="U113">
        <v>28.926901652645469</v>
      </c>
      <c r="V113">
        <v>47.023730463671555</v>
      </c>
      <c r="W113">
        <v>-20.846367673741725</v>
      </c>
      <c r="X113">
        <v>13.424160934689235</v>
      </c>
      <c r="Y113">
        <v>-12.28705716360642</v>
      </c>
      <c r="Z113">
        <v>91.157786449426879</v>
      </c>
      <c r="AA113">
        <v>-1.7565663759772726E-2</v>
      </c>
      <c r="AB113">
        <v>-2.6322477195659727E-3</v>
      </c>
      <c r="AC113">
        <v>-2.7914518771134302E-2</v>
      </c>
      <c r="AD113">
        <v>3.66284469625396E-3</v>
      </c>
      <c r="AE113">
        <v>-3.5779245882341659E-3</v>
      </c>
      <c r="AF113">
        <v>0.17062651014245317</v>
      </c>
    </row>
    <row r="114" spans="1:32" x14ac:dyDescent="0.4">
      <c r="A114" s="1">
        <v>0</v>
      </c>
      <c r="B114" s="1">
        <f t="shared" si="1"/>
        <v>403.57008487549683</v>
      </c>
      <c r="C114">
        <v>-11294.65043189527</v>
      </c>
      <c r="D114">
        <v>-5002.3085940955698</v>
      </c>
      <c r="E114">
        <v>1217.2959422035476</v>
      </c>
      <c r="F114">
        <v>5850.7151800620513</v>
      </c>
      <c r="G114">
        <v>308.15325397913148</v>
      </c>
      <c r="H114">
        <v>8920.7946497461107</v>
      </c>
      <c r="I114">
        <v>-657701.49310540291</v>
      </c>
      <c r="J114">
        <v>-199405.39107353895</v>
      </c>
      <c r="K114">
        <v>226209.58854517134</v>
      </c>
      <c r="L114">
        <v>154037.61886098082</v>
      </c>
      <c r="M114">
        <v>144870.56705773214</v>
      </c>
      <c r="N114">
        <v>331989.10971505754</v>
      </c>
      <c r="O114">
        <v>-48.681085652768672</v>
      </c>
      <c r="P114">
        <v>46.917217146919683</v>
      </c>
      <c r="Q114">
        <v>-8.4527112534798832</v>
      </c>
      <c r="R114">
        <v>7.376375641037102</v>
      </c>
      <c r="S114">
        <v>0.37920494291966023</v>
      </c>
      <c r="T114">
        <v>30.317235323374408</v>
      </c>
      <c r="U114">
        <v>5.4280649111632924</v>
      </c>
      <c r="V114">
        <v>68.231732895464177</v>
      </c>
      <c r="W114">
        <v>-4.7375987862245958</v>
      </c>
      <c r="X114">
        <v>10.402277468663158</v>
      </c>
      <c r="Y114">
        <v>-12.557718964894192</v>
      </c>
      <c r="Z114">
        <v>91.108242475828163</v>
      </c>
      <c r="AA114">
        <v>-2.7243134474798605E-2</v>
      </c>
      <c r="AB114">
        <v>2.0153938689207555E-2</v>
      </c>
      <c r="AC114">
        <v>-1.532749211676494E-2</v>
      </c>
      <c r="AD114">
        <v>5.1906778387953408E-3</v>
      </c>
      <c r="AE114">
        <v>-3.9887874637718479E-3</v>
      </c>
      <c r="AF114">
        <v>0.17085979752733249</v>
      </c>
    </row>
    <row r="115" spans="1:32" x14ac:dyDescent="0.4">
      <c r="A115" s="1">
        <v>0</v>
      </c>
      <c r="B115" s="1">
        <f t="shared" si="1"/>
        <v>413.79815264591889</v>
      </c>
      <c r="C115">
        <v>-37694.267731097701</v>
      </c>
      <c r="D115">
        <v>13215.462085873636</v>
      </c>
      <c r="E115">
        <v>7853.6182320255075</v>
      </c>
      <c r="F115">
        <v>7888.4480596250969</v>
      </c>
      <c r="G115">
        <v>-113.60449776538553</v>
      </c>
      <c r="H115">
        <v>8850.3438513388446</v>
      </c>
      <c r="I115">
        <v>-1174939.0057846964</v>
      </c>
      <c r="J115">
        <v>98724.37841499463</v>
      </c>
      <c r="K115">
        <v>402199.23749864748</v>
      </c>
      <c r="L115">
        <v>197111.50820733173</v>
      </c>
      <c r="M115">
        <v>143895.18271258043</v>
      </c>
      <c r="N115">
        <v>333008.69895114214</v>
      </c>
      <c r="O115">
        <v>-40.67206126571827</v>
      </c>
      <c r="P115">
        <v>68.507363642070828</v>
      </c>
      <c r="Q115">
        <v>-0.51144535828661164</v>
      </c>
      <c r="R115">
        <v>9.3439798992026049</v>
      </c>
      <c r="S115">
        <v>0.21735876522316389</v>
      </c>
      <c r="T115">
        <v>30.239804317508288</v>
      </c>
      <c r="U115">
        <v>6.3671753000655507</v>
      </c>
      <c r="V115">
        <v>72.084082753318782</v>
      </c>
      <c r="W115">
        <v>11.902683224531959</v>
      </c>
      <c r="X115">
        <v>7.2076468133929001</v>
      </c>
      <c r="Y115">
        <v>-12.796841944736201</v>
      </c>
      <c r="Z115">
        <v>91.060266060458005</v>
      </c>
      <c r="AA115">
        <v>-2.9952161939157732E-2</v>
      </c>
      <c r="AB115">
        <v>4.1840065026139558E-2</v>
      </c>
      <c r="AC115">
        <v>9.4352860661962509E-6</v>
      </c>
      <c r="AD115">
        <v>6.4130996869728807E-3</v>
      </c>
      <c r="AE115">
        <v>-4.377580113399171E-3</v>
      </c>
      <c r="AF115">
        <v>0.17109114205337828</v>
      </c>
    </row>
    <row r="116" spans="1:32" x14ac:dyDescent="0.4">
      <c r="A116" s="1">
        <v>1147.4784</v>
      </c>
      <c r="B116" s="1">
        <f t="shared" si="1"/>
        <v>1569.8634379656687</v>
      </c>
      <c r="C116">
        <v>-60097.85146746799</v>
      </c>
      <c r="D116">
        <v>29462.130298935626</v>
      </c>
      <c r="E116">
        <v>13968.469676378161</v>
      </c>
      <c r="F116">
        <v>9549.9468705581785</v>
      </c>
      <c r="G116">
        <v>-516.21973731628168</v>
      </c>
      <c r="H116">
        <v>8781.0027589123056</v>
      </c>
      <c r="I116">
        <v>-1338913.9204890963</v>
      </c>
      <c r="J116">
        <v>397761.82358795911</v>
      </c>
      <c r="K116">
        <v>555021.59619313956</v>
      </c>
      <c r="L116">
        <v>231798.82188592904</v>
      </c>
      <c r="M116">
        <v>142417.4737176554</v>
      </c>
      <c r="N116">
        <v>334013.4051044131</v>
      </c>
      <c r="O116">
        <v>-30.746215109032004</v>
      </c>
      <c r="P116">
        <v>70.056948173508999</v>
      </c>
      <c r="Q116">
        <v>7.3194108333211458</v>
      </c>
      <c r="R116">
        <v>10.950096022395616</v>
      </c>
      <c r="S116">
        <v>3.7854091692718583E-2</v>
      </c>
      <c r="T116">
        <v>30.163014265113631</v>
      </c>
      <c r="U116">
        <v>-1.9507806067424931</v>
      </c>
      <c r="V116">
        <v>54.987886144485955</v>
      </c>
      <c r="W116">
        <v>26.375824480057279</v>
      </c>
      <c r="X116">
        <v>3.9620447266906829</v>
      </c>
      <c r="Y116">
        <v>-13.002169598653424</v>
      </c>
      <c r="Z116">
        <v>91.013865052614008</v>
      </c>
      <c r="AA116">
        <v>-1.054262229861762E-2</v>
      </c>
      <c r="AB116">
        <v>5.7199943962173053E-2</v>
      </c>
      <c r="AC116">
        <v>1.5840966454052634E-2</v>
      </c>
      <c r="AD116">
        <v>7.3047195128813219E-3</v>
      </c>
      <c r="AE116">
        <v>-4.7424933261982771E-3</v>
      </c>
      <c r="AF116">
        <v>0.17132048569570893</v>
      </c>
    </row>
    <row r="117" spans="1:32" x14ac:dyDescent="0.4">
      <c r="A117" s="1">
        <v>138035.23199999999</v>
      </c>
      <c r="B117" s="1">
        <f t="shared" si="1"/>
        <v>138463.44474817172</v>
      </c>
      <c r="C117">
        <v>64953.087225185453</v>
      </c>
      <c r="D117">
        <v>35958.199040554995</v>
      </c>
      <c r="E117">
        <v>18552.09084900748</v>
      </c>
      <c r="F117">
        <v>10755.530762438993</v>
      </c>
      <c r="G117">
        <v>-896.45870390137861</v>
      </c>
      <c r="H117">
        <v>8712.7828267144541</v>
      </c>
      <c r="I117">
        <v>1421764.0464813542</v>
      </c>
      <c r="J117">
        <v>540272.53527270083</v>
      </c>
      <c r="K117">
        <v>662120.88240591332</v>
      </c>
      <c r="L117">
        <v>256455.69844614557</v>
      </c>
      <c r="M117">
        <v>140418.99397784116</v>
      </c>
      <c r="N117">
        <v>335003.04341604526</v>
      </c>
      <c r="O117">
        <v>33.965573610203741</v>
      </c>
      <c r="P117">
        <v>49.022849987359166</v>
      </c>
      <c r="Q117">
        <v>13.610994316448</v>
      </c>
      <c r="R117">
        <v>12.133555037021095</v>
      </c>
      <c r="S117">
        <v>-0.16046642372786835</v>
      </c>
      <c r="T117">
        <v>30.086883698892862</v>
      </c>
      <c r="U117">
        <v>-3.4202941943754062E-2</v>
      </c>
      <c r="V117">
        <v>22.926861094852285</v>
      </c>
      <c r="W117">
        <v>35.983171101880565</v>
      </c>
      <c r="X117">
        <v>0.78724657552637067</v>
      </c>
      <c r="Y117">
        <v>-13.171437484122805</v>
      </c>
      <c r="Z117">
        <v>90.969039754392341</v>
      </c>
      <c r="AA117">
        <v>1.195394512097674E-2</v>
      </c>
      <c r="AB117">
        <v>5.9344051348327875E-2</v>
      </c>
      <c r="AC117">
        <v>2.991180440388929E-2</v>
      </c>
      <c r="AD117">
        <v>7.8401521924622644E-3</v>
      </c>
      <c r="AE117">
        <v>-5.0817302804075926E-3</v>
      </c>
      <c r="AF117">
        <v>0.1715477772147514</v>
      </c>
    </row>
    <row r="118" spans="1:32" x14ac:dyDescent="0.4">
      <c r="A118" s="1">
        <v>90.115200000000002</v>
      </c>
      <c r="B118" s="1">
        <f t="shared" si="1"/>
        <v>520.5316147556332</v>
      </c>
      <c r="C118">
        <v>-66313.189868657821</v>
      </c>
      <c r="D118">
        <v>26739.240627208335</v>
      </c>
      <c r="E118">
        <v>20843.937684359531</v>
      </c>
      <c r="F118">
        <v>11425.572049740964</v>
      </c>
      <c r="G118">
        <v>-1251.1367562936375</v>
      </c>
      <c r="H118">
        <v>8645.6914636426318</v>
      </c>
      <c r="I118">
        <v>-1434824.953749924</v>
      </c>
      <c r="J118">
        <v>406639.46163574251</v>
      </c>
      <c r="K118">
        <v>706434.08915158943</v>
      </c>
      <c r="L118">
        <v>269438.23012875905</v>
      </c>
      <c r="M118">
        <v>137881.295133735</v>
      </c>
      <c r="N118">
        <v>335977.47770009801</v>
      </c>
      <c r="O118">
        <v>-35.087870473108978</v>
      </c>
      <c r="P118">
        <v>13.978398891208217</v>
      </c>
      <c r="Q118">
        <v>17.263081207258463</v>
      </c>
      <c r="R118">
        <v>12.833185298075875</v>
      </c>
      <c r="S118">
        <v>-0.37875565789206433</v>
      </c>
      <c r="T118">
        <v>30.011429353753876</v>
      </c>
      <c r="U118">
        <v>1.821917934273062</v>
      </c>
      <c r="V118">
        <v>-13.551415536597291</v>
      </c>
      <c r="W118">
        <v>38.697926410912856</v>
      </c>
      <c r="X118">
        <v>-2.1949738365019513</v>
      </c>
      <c r="Y118">
        <v>-13.30237360500071</v>
      </c>
      <c r="Z118">
        <v>90.925784477640022</v>
      </c>
      <c r="AA118">
        <v>-1.2229632206313457E-2</v>
      </c>
      <c r="AB118">
        <v>4.3129564753535132E-2</v>
      </c>
      <c r="AC118">
        <v>4.0373583634452981E-2</v>
      </c>
      <c r="AD118">
        <v>7.9940350170493238E-3</v>
      </c>
      <c r="AE118">
        <v>-5.3935218577563226E-3</v>
      </c>
      <c r="AF118">
        <v>0.17177297065903235</v>
      </c>
    </row>
    <row r="119" spans="1:32" x14ac:dyDescent="0.4">
      <c r="A119" s="1">
        <v>0</v>
      </c>
      <c r="B119" s="1">
        <f t="shared" si="1"/>
        <v>429.11659678983051</v>
      </c>
      <c r="C119">
        <v>-49260.232851814158</v>
      </c>
      <c r="D119">
        <v>9696.7954198678744</v>
      </c>
      <c r="E119">
        <v>21055.244962589051</v>
      </c>
      <c r="F119">
        <v>11505.886815527412</v>
      </c>
      <c r="G119">
        <v>-1577.4291064691006</v>
      </c>
      <c r="H119">
        <v>8579.7347602989175</v>
      </c>
      <c r="I119">
        <v>-1151675.7668552082</v>
      </c>
      <c r="J119">
        <v>125011.84668986348</v>
      </c>
      <c r="K119">
        <v>692307.14252314833</v>
      </c>
      <c r="L119">
        <v>269659.21642078314</v>
      </c>
      <c r="M119">
        <v>134791.37394341378</v>
      </c>
      <c r="N119">
        <v>336936.58727799926</v>
      </c>
      <c r="O119">
        <v>8.592438917589984</v>
      </c>
      <c r="P119">
        <v>-19.888759661255712</v>
      </c>
      <c r="Q119">
        <v>18.468509025179436</v>
      </c>
      <c r="R119">
        <v>13.008996386431434</v>
      </c>
      <c r="S119">
        <v>-0.61785204336279165</v>
      </c>
      <c r="T119">
        <v>29.936667375417645</v>
      </c>
      <c r="U119">
        <v>2.4332662276889643</v>
      </c>
      <c r="V119">
        <v>-43.528245382421531</v>
      </c>
      <c r="W119">
        <v>35.19930049350107</v>
      </c>
      <c r="X119">
        <v>-4.8812017839447748</v>
      </c>
      <c r="Y119">
        <v>-13.392922925703843</v>
      </c>
      <c r="Z119">
        <v>90.884091605002823</v>
      </c>
      <c r="AA119">
        <v>-5.0661253950985696E-2</v>
      </c>
      <c r="AB119">
        <v>1.275366296254999E-2</v>
      </c>
      <c r="AC119">
        <v>4.6991270954296956E-2</v>
      </c>
      <c r="AD119">
        <v>7.7556298623324017E-3</v>
      </c>
      <c r="AE119">
        <v>-5.6763315919833301E-3</v>
      </c>
      <c r="AF119">
        <v>0.17199602176378967</v>
      </c>
    </row>
    <row r="120" spans="1:32" x14ac:dyDescent="0.4">
      <c r="A120" s="1">
        <v>0</v>
      </c>
      <c r="B120" s="1">
        <f t="shared" si="1"/>
        <v>424.64300014869877</v>
      </c>
      <c r="C120">
        <v>-27760.654025829037</v>
      </c>
      <c r="D120">
        <v>-9470.5077824650925</v>
      </c>
      <c r="E120">
        <v>19545.830518894709</v>
      </c>
      <c r="F120">
        <v>11044.600389040153</v>
      </c>
      <c r="G120">
        <v>-1874.1874997766008</v>
      </c>
      <c r="H120">
        <v>8514.9184001358662</v>
      </c>
      <c r="I120">
        <v>-948923.7300897087</v>
      </c>
      <c r="J120">
        <v>-195750.94920658489</v>
      </c>
      <c r="K120">
        <v>627323.84042627271</v>
      </c>
      <c r="L120">
        <v>258263.46079268857</v>
      </c>
      <c r="M120">
        <v>131159.12215088581</v>
      </c>
      <c r="N120">
        <v>337880.25592644647</v>
      </c>
      <c r="O120">
        <v>-10.973151322153852</v>
      </c>
      <c r="P120">
        <v>-46.630238106897686</v>
      </c>
      <c r="Q120">
        <v>17.662539298133087</v>
      </c>
      <c r="R120">
        <v>12.705688634156067</v>
      </c>
      <c r="S120">
        <v>-0.87706946389357654</v>
      </c>
      <c r="T120">
        <v>29.862613722163964</v>
      </c>
      <c r="U120">
        <v>8.1713421620391529</v>
      </c>
      <c r="V120">
        <v>-62.008195366080209</v>
      </c>
      <c r="W120">
        <v>26.91285467293422</v>
      </c>
      <c r="X120">
        <v>-7.2415422538144689</v>
      </c>
      <c r="Y120">
        <v>-13.442004162572232</v>
      </c>
      <c r="Z120">
        <v>90.843952945951244</v>
      </c>
      <c r="AA120">
        <v>-5.509866205790153E-2</v>
      </c>
      <c r="AB120">
        <v>-2.3918564447691488E-2</v>
      </c>
      <c r="AC120">
        <v>4.987891920984807E-2</v>
      </c>
      <c r="AD120">
        <v>7.1730701578248757E-3</v>
      </c>
      <c r="AE120">
        <v>-5.9296496153879164E-3</v>
      </c>
      <c r="AF120">
        <v>0.17221688675330801</v>
      </c>
    </row>
    <row r="121" spans="1:32" x14ac:dyDescent="0.4">
      <c r="A121" s="1">
        <v>0</v>
      </c>
      <c r="B121" s="1">
        <f t="shared" si="1"/>
        <v>417.35318046562315</v>
      </c>
      <c r="C121">
        <v>-6432.2229149102232</v>
      </c>
      <c r="D121">
        <v>-26644.111758126863</v>
      </c>
      <c r="E121">
        <v>16649.221922223296</v>
      </c>
      <c r="F121">
        <v>10117.617923745876</v>
      </c>
      <c r="G121">
        <v>-2141.7521437551259</v>
      </c>
      <c r="H121">
        <v>8451.2469708230365</v>
      </c>
      <c r="I121">
        <v>-751594.54840075667</v>
      </c>
      <c r="J121">
        <v>-469671.9980031302</v>
      </c>
      <c r="K121">
        <v>518480.88513431576</v>
      </c>
      <c r="L121">
        <v>236973.00029799039</v>
      </c>
      <c r="M121">
        <v>127004.2818592182</v>
      </c>
      <c r="N121">
        <v>338808.37911236234</v>
      </c>
      <c r="O121">
        <v>10.599014766597582</v>
      </c>
      <c r="P121">
        <v>-63.100159151211273</v>
      </c>
      <c r="Q121">
        <v>15.257999318455141</v>
      </c>
      <c r="R121">
        <v>11.988996972203285</v>
      </c>
      <c r="S121">
        <v>-1.1543216565143481</v>
      </c>
      <c r="T121">
        <v>29.789283842249905</v>
      </c>
      <c r="U121">
        <v>7.3941403895710867</v>
      </c>
      <c r="V121">
        <v>-65.570368746766491</v>
      </c>
      <c r="W121">
        <v>15.283456904089499</v>
      </c>
      <c r="X121">
        <v>-9.2647987733859996</v>
      </c>
      <c r="Y121">
        <v>-13.449142600673426</v>
      </c>
      <c r="Z121">
        <v>90.805358787357321</v>
      </c>
      <c r="AA121">
        <v>-2.6611839689089669E-2</v>
      </c>
      <c r="AB121">
        <v>-5.8691786683085313E-2</v>
      </c>
      <c r="AC121">
        <v>4.9135103756167725E-2</v>
      </c>
      <c r="AD121">
        <v>6.3106908406912665E-3</v>
      </c>
      <c r="AE121">
        <v>-6.1536913659515635E-3</v>
      </c>
      <c r="AF121">
        <v>0.17243552314126753</v>
      </c>
    </row>
    <row r="122" spans="1:32" x14ac:dyDescent="0.4">
      <c r="A122" s="1">
        <v>0</v>
      </c>
      <c r="B122" s="1">
        <f t="shared" si="1"/>
        <v>407.61479554053949</v>
      </c>
      <c r="C122">
        <v>10433.15560150077</v>
      </c>
      <c r="D122">
        <v>-37941.208730220191</v>
      </c>
      <c r="E122">
        <v>12698.644824231789</v>
      </c>
      <c r="F122">
        <v>8801.4319098259275</v>
      </c>
      <c r="G122">
        <v>-2380.7483914225595</v>
      </c>
      <c r="H122">
        <v>8388.7247860842635</v>
      </c>
      <c r="I122">
        <v>-425811.12851299962</v>
      </c>
      <c r="J122">
        <v>-616541.16987198044</v>
      </c>
      <c r="K122">
        <v>372768.74698031764</v>
      </c>
      <c r="L122">
        <v>207515.00068011889</v>
      </c>
      <c r="M122">
        <v>122347.69549931702</v>
      </c>
      <c r="N122">
        <v>339720.85522522649</v>
      </c>
      <c r="O122">
        <v>16.511503942384675</v>
      </c>
      <c r="P122">
        <v>-66.621500379910771</v>
      </c>
      <c r="Q122">
        <v>11.667481589829762</v>
      </c>
      <c r="R122">
        <v>10.924619507816415</v>
      </c>
      <c r="S122">
        <v>-1.4472506183872085</v>
      </c>
      <c r="T122">
        <v>29.716693056426912</v>
      </c>
      <c r="U122">
        <v>11.901492010126521</v>
      </c>
      <c r="V122">
        <v>-51.170558086934342</v>
      </c>
      <c r="W122">
        <v>1.7561573077639028</v>
      </c>
      <c r="X122">
        <v>-10.93985983317358</v>
      </c>
      <c r="Y122">
        <v>-13.413960347105345</v>
      </c>
      <c r="Z122">
        <v>90.768299035443349</v>
      </c>
      <c r="AA122">
        <v>-4.5163847154907517E-3</v>
      </c>
      <c r="AB122">
        <v>-8.3488058240616281E-2</v>
      </c>
      <c r="AC122">
        <v>4.4858128980241455E-2</v>
      </c>
      <c r="AD122">
        <v>5.2332224798818305E-3</v>
      </c>
      <c r="AE122">
        <v>-6.3487972677131466E-3</v>
      </c>
      <c r="AF122">
        <v>0.17265188876369691</v>
      </c>
    </row>
    <row r="123" spans="1:32" x14ac:dyDescent="0.4">
      <c r="A123" s="1">
        <v>0</v>
      </c>
      <c r="B123" s="1">
        <f t="shared" si="1"/>
        <v>395.79346375581736</v>
      </c>
      <c r="C123">
        <v>19500.894875044232</v>
      </c>
      <c r="D123">
        <v>-40434.269735397829</v>
      </c>
      <c r="E123">
        <v>8025.2854590453535</v>
      </c>
      <c r="F123">
        <v>7172.5348374616915</v>
      </c>
      <c r="G123">
        <v>-2591.8015957968018</v>
      </c>
      <c r="H123">
        <v>8327.3561596433537</v>
      </c>
      <c r="I123">
        <v>-239984.21704870751</v>
      </c>
      <c r="J123">
        <v>-586966.44072371384</v>
      </c>
      <c r="K123">
        <v>197506.24193331006</v>
      </c>
      <c r="L123">
        <v>171616.62768250296</v>
      </c>
      <c r="M123">
        <v>117210.20550209004</v>
      </c>
      <c r="N123">
        <v>340617.58265451831</v>
      </c>
      <c r="O123">
        <v>26.646591577906822</v>
      </c>
      <c r="P123">
        <v>-56.589375089309648</v>
      </c>
      <c r="Q123">
        <v>7.2737918408701816</v>
      </c>
      <c r="R123">
        <v>9.5782543482386249</v>
      </c>
      <c r="S123">
        <v>-1.7534983466740428</v>
      </c>
      <c r="T123">
        <v>29.644856685446364</v>
      </c>
      <c r="U123">
        <v>2.0804929631321727</v>
      </c>
      <c r="V123">
        <v>-17.941815780549685</v>
      </c>
      <c r="W123">
        <v>-12.293442601076791</v>
      </c>
      <c r="X123">
        <v>-12.255613923691067</v>
      </c>
      <c r="Y123">
        <v>-13.336079508966094</v>
      </c>
      <c r="Z123">
        <v>90.732763596431667</v>
      </c>
      <c r="AA123">
        <v>8.2025831417259099E-3</v>
      </c>
      <c r="AB123">
        <v>-9.0820404362962279E-2</v>
      </c>
      <c r="AC123">
        <v>3.7164791864975885E-2</v>
      </c>
      <c r="AD123">
        <v>4.0053956443471825E-3</v>
      </c>
      <c r="AE123">
        <v>-6.5153077447119567E-3</v>
      </c>
      <c r="AF123">
        <v>0.17286594145662526</v>
      </c>
    </row>
    <row r="124" spans="1:32" x14ac:dyDescent="0.4">
      <c r="A124" s="1">
        <v>3274.0416</v>
      </c>
      <c r="B124" s="1">
        <f t="shared" si="1"/>
        <v>3656.285840902161</v>
      </c>
      <c r="C124">
        <v>23276.686617483749</v>
      </c>
      <c r="D124">
        <v>-33751.439978702685</v>
      </c>
      <c r="E124">
        <v>2949.7674690559943</v>
      </c>
      <c r="F124">
        <v>5307.4191968345476</v>
      </c>
      <c r="G124">
        <v>-2775.5371098957276</v>
      </c>
      <c r="H124">
        <v>8267.1454052241224</v>
      </c>
      <c r="I124">
        <v>541881.87160884321</v>
      </c>
      <c r="J124">
        <v>-423298.34382043837</v>
      </c>
      <c r="K124">
        <v>2151.5110748608186</v>
      </c>
      <c r="L124">
        <v>131005.04704857423</v>
      </c>
      <c r="M124">
        <v>111612.654298443</v>
      </c>
      <c r="N124">
        <v>341498.4597897171</v>
      </c>
      <c r="O124">
        <v>19.266946676228518</v>
      </c>
      <c r="P124">
        <v>-35.559648164207907</v>
      </c>
      <c r="Q124">
        <v>2.3490194386828325</v>
      </c>
      <c r="R124">
        <v>8.015599600713184</v>
      </c>
      <c r="S124">
        <v>-2.0707068385369496</v>
      </c>
      <c r="T124">
        <v>29.573790050059724</v>
      </c>
      <c r="U124">
        <v>-6.0406724789603814</v>
      </c>
      <c r="V124">
        <v>30.767822259491368</v>
      </c>
      <c r="W124">
        <v>-25.834821191208626</v>
      </c>
      <c r="X124">
        <v>-13.200949535452914</v>
      </c>
      <c r="Y124">
        <v>-13.215122193353551</v>
      </c>
      <c r="Z124">
        <v>90.698742376544601</v>
      </c>
      <c r="AA124">
        <v>7.402701509237092E-3</v>
      </c>
      <c r="AB124">
        <v>-7.5923607803492291E-2</v>
      </c>
      <c r="AC124">
        <v>2.6368889556123438E-2</v>
      </c>
      <c r="AD124">
        <v>2.6919409030371935E-3</v>
      </c>
      <c r="AE124">
        <v>-6.6535632209865359E-3</v>
      </c>
      <c r="AF124">
        <v>0.17307763905608109</v>
      </c>
    </row>
    <row r="125" spans="1:32" x14ac:dyDescent="0.4">
      <c r="A125" s="1">
        <v>0</v>
      </c>
      <c r="B125" s="1">
        <f t="shared" si="1"/>
        <v>367.31105059101174</v>
      </c>
      <c r="C125">
        <v>13129.616880683439</v>
      </c>
      <c r="D125">
        <v>-19469.293226083824</v>
      </c>
      <c r="E125">
        <v>-2218.4176825386357</v>
      </c>
      <c r="F125">
        <v>3282.5774781258651</v>
      </c>
      <c r="G125">
        <v>-2932.5802867372449</v>
      </c>
      <c r="H125">
        <v>8208.0968365503995</v>
      </c>
      <c r="I125">
        <v>-78135.727320315578</v>
      </c>
      <c r="J125">
        <v>-199045.47465205484</v>
      </c>
      <c r="K125">
        <v>-200191.09188897605</v>
      </c>
      <c r="L125">
        <v>87407.424521761495</v>
      </c>
      <c r="M125">
        <v>105575.88431928249</v>
      </c>
      <c r="N125">
        <v>342363.38502030249</v>
      </c>
      <c r="O125">
        <v>-18.463751097875573</v>
      </c>
      <c r="P125">
        <v>-7.4143759905125659</v>
      </c>
      <c r="Q125">
        <v>-2.8283359100642476</v>
      </c>
      <c r="R125">
        <v>6.3023533724832648</v>
      </c>
      <c r="S125">
        <v>-2.3965180911378567</v>
      </c>
      <c r="T125">
        <v>29.503508471018382</v>
      </c>
      <c r="U125">
        <v>16.554694431560677</v>
      </c>
      <c r="V125">
        <v>86.254893672908636</v>
      </c>
      <c r="W125">
        <v>-38.175850649822983</v>
      </c>
      <c r="X125">
        <v>-13.764755158972838</v>
      </c>
      <c r="Y125">
        <v>-13.050710507366077</v>
      </c>
      <c r="Z125">
        <v>90.666225282004575</v>
      </c>
      <c r="AA125">
        <v>-4.0828189250161542E-3</v>
      </c>
      <c r="AB125">
        <v>-3.952530542692724E-2</v>
      </c>
      <c r="AC125">
        <v>1.3299500249524041E-2</v>
      </c>
      <c r="AD125">
        <v>1.3575888249023945E-3</v>
      </c>
      <c r="AE125">
        <v>-6.763904120576536E-3</v>
      </c>
      <c r="AF125">
        <v>0.17328693939809353</v>
      </c>
    </row>
    <row r="126" spans="1:32" x14ac:dyDescent="0.4">
      <c r="A126" s="1">
        <v>0</v>
      </c>
      <c r="B126" s="1">
        <f t="shared" si="1"/>
        <v>351.32265355903655</v>
      </c>
      <c r="C126">
        <v>3889.4668929289764</v>
      </c>
      <c r="D126">
        <v>-2965.68594507636</v>
      </c>
      <c r="E126">
        <v>-7184.9414073763865</v>
      </c>
      <c r="F126">
        <v>1174.5021715170124</v>
      </c>
      <c r="G126">
        <v>-3063.5564793392523</v>
      </c>
      <c r="H126">
        <v>8150.2147673460095</v>
      </c>
      <c r="I126">
        <v>-102353.55061229864</v>
      </c>
      <c r="J126">
        <v>34453.483529880243</v>
      </c>
      <c r="K126">
        <v>-395556.65349434654</v>
      </c>
      <c r="L126">
        <v>42550.925845495396</v>
      </c>
      <c r="M126">
        <v>99120.737995515636</v>
      </c>
      <c r="N126">
        <v>343212.25673575391</v>
      </c>
      <c r="O126">
        <v>-22.027880081553757</v>
      </c>
      <c r="P126">
        <v>21.965212378673911</v>
      </c>
      <c r="Q126">
        <v>-7.9969619327328791</v>
      </c>
      <c r="R126">
        <v>4.5042137707921803</v>
      </c>
      <c r="S126">
        <v>-2.7285741016388414</v>
      </c>
      <c r="T126">
        <v>29.434027269073784</v>
      </c>
      <c r="U126">
        <v>38.625832896031028</v>
      </c>
      <c r="V126">
        <v>134.73464589451987</v>
      </c>
      <c r="W126">
        <v>-48.721029534268176</v>
      </c>
      <c r="X126">
        <v>-13.935919284765035</v>
      </c>
      <c r="Y126">
        <v>-12.842466558101577</v>
      </c>
      <c r="Z126">
        <v>90.635202219033872</v>
      </c>
      <c r="AA126">
        <v>-1.3009966667866744E-2</v>
      </c>
      <c r="AB126">
        <v>8.4275148121032862E-3</v>
      </c>
      <c r="AC126">
        <v>-1.1357475743002587E-3</v>
      </c>
      <c r="AD126">
        <v>6.706997889323671E-5</v>
      </c>
      <c r="AE126">
        <v>-6.8466708675207766E-3</v>
      </c>
      <c r="AF126">
        <v>0.17349380031869124</v>
      </c>
    </row>
    <row r="127" spans="1:32" x14ac:dyDescent="0.4">
      <c r="A127" s="1">
        <v>0</v>
      </c>
      <c r="B127" s="1">
        <f t="shared" si="1"/>
        <v>334.54878533041119</v>
      </c>
      <c r="C127">
        <v>-3516.7333705705141</v>
      </c>
      <c r="D127">
        <v>11247.045934223339</v>
      </c>
      <c r="E127">
        <v>-11714.410801457332</v>
      </c>
      <c r="F127">
        <v>-940.31423281063394</v>
      </c>
      <c r="G127">
        <v>-3169.0908992584045</v>
      </c>
      <c r="H127">
        <v>8093.503369873546</v>
      </c>
      <c r="I127">
        <v>-114722.71296953638</v>
      </c>
      <c r="J127">
        <v>250300.20735465619</v>
      </c>
      <c r="K127">
        <v>-570053.2422319249</v>
      </c>
      <c r="L127">
        <v>-1837.2832367950577</v>
      </c>
      <c r="M127">
        <v>92268.051224527997</v>
      </c>
      <c r="N127">
        <v>344044.97985907213</v>
      </c>
      <c r="O127">
        <v>-10.735188322196167</v>
      </c>
      <c r="P127">
        <v>46.750342697038882</v>
      </c>
      <c r="Q127">
        <v>-13.035131440882148</v>
      </c>
      <c r="R127">
        <v>2.6868789028830351</v>
      </c>
      <c r="S127">
        <v>-3.0645166540020519</v>
      </c>
      <c r="T127">
        <v>29.365361551777546</v>
      </c>
      <c r="U127">
        <v>1.1181586388503946</v>
      </c>
      <c r="V127">
        <v>164.19175372307365</v>
      </c>
      <c r="W127">
        <v>-56.995169477284072</v>
      </c>
      <c r="X127">
        <v>-13.703330403343765</v>
      </c>
      <c r="Y127">
        <v>-12.59001194461058</v>
      </c>
      <c r="Z127">
        <v>90.605662585807394</v>
      </c>
      <c r="AA127">
        <v>-9.8291493107146403E-3</v>
      </c>
      <c r="AB127">
        <v>5.5463242084622895E-2</v>
      </c>
      <c r="AC127">
        <v>-1.6277183475913049E-2</v>
      </c>
      <c r="AD127">
        <v>-1.114885066040162E-3</v>
      </c>
      <c r="AE127">
        <v>-6.9022041764491837E-3</v>
      </c>
      <c r="AF127">
        <v>0.17369817994449413</v>
      </c>
    </row>
    <row r="128" spans="1:32" x14ac:dyDescent="0.4">
      <c r="A128" s="1">
        <v>1.1232</v>
      </c>
      <c r="B128" s="1">
        <f t="shared" si="1"/>
        <v>318.36081532865137</v>
      </c>
      <c r="C128">
        <v>-6255.1945947034292</v>
      </c>
      <c r="D128">
        <v>20046.179930071972</v>
      </c>
      <c r="E128">
        <v>-15592.640949037068</v>
      </c>
      <c r="F128">
        <v>-2985.3792446756929</v>
      </c>
      <c r="G128">
        <v>-3249.8081922065321</v>
      </c>
      <c r="H128">
        <v>8037.9662505507495</v>
      </c>
      <c r="I128">
        <v>-63263.959376459599</v>
      </c>
      <c r="J128">
        <v>430855.50648116443</v>
      </c>
      <c r="K128">
        <v>-710002.42933998758</v>
      </c>
      <c r="L128">
        <v>-44030.036981679237</v>
      </c>
      <c r="M128">
        <v>85038.633769617882</v>
      </c>
      <c r="N128">
        <v>344861.48544734414</v>
      </c>
      <c r="O128">
        <v>28.531848836344139</v>
      </c>
      <c r="P128">
        <v>61.743900840781308</v>
      </c>
      <c r="Q128">
        <v>-17.854966978378016</v>
      </c>
      <c r="R128">
        <v>0.91604687599922285</v>
      </c>
      <c r="S128">
        <v>-3.401986679390486</v>
      </c>
      <c r="T128">
        <v>29.29752557388203</v>
      </c>
      <c r="U128">
        <v>13.600054094737857</v>
      </c>
      <c r="V128">
        <v>166.15903660195914</v>
      </c>
      <c r="W128">
        <v>-62.487841206030367</v>
      </c>
      <c r="X128">
        <v>-13.055877005222937</v>
      </c>
      <c r="Y128">
        <v>-12.292966233754257</v>
      </c>
      <c r="Z128">
        <v>90.577593748310562</v>
      </c>
      <c r="AA128">
        <v>-1.8334539995511338E-3</v>
      </c>
      <c r="AB128">
        <v>9.0219640015559571E-2</v>
      </c>
      <c r="AC128">
        <v>-3.1515831915190966E-2</v>
      </c>
      <c r="AD128">
        <v>-2.1235457409476293E-3</v>
      </c>
      <c r="AE128">
        <v>-6.9308459243566101E-3</v>
      </c>
      <c r="AF128">
        <v>0.17390003756448677</v>
      </c>
    </row>
    <row r="129" spans="1:32" x14ac:dyDescent="0.4">
      <c r="A129" s="1">
        <v>221.87520000000001</v>
      </c>
      <c r="B129" s="1">
        <f t="shared" si="1"/>
        <v>521.53924880718478</v>
      </c>
      <c r="C129">
        <v>-4850.1316374695507</v>
      </c>
      <c r="D129">
        <v>23857.31166627755</v>
      </c>
      <c r="E129">
        <v>-18578.621576420464</v>
      </c>
      <c r="F129">
        <v>-4883.9572642874555</v>
      </c>
      <c r="G129">
        <v>-3306.3328624342303</v>
      </c>
      <c r="H129">
        <v>7983.6068743341511</v>
      </c>
      <c r="I129">
        <v>9346.7449785648278</v>
      </c>
      <c r="J129">
        <v>587029.85311390052</v>
      </c>
      <c r="K129">
        <v>-802238.3156383282</v>
      </c>
      <c r="L129">
        <v>-82296.482405879025</v>
      </c>
      <c r="M129">
        <v>77453.288860564237</v>
      </c>
      <c r="N129">
        <v>345661.7110911776</v>
      </c>
      <c r="O129">
        <v>8.5815346948354012</v>
      </c>
      <c r="P129">
        <v>65.70798719841946</v>
      </c>
      <c r="Q129">
        <v>-22.238102671707964</v>
      </c>
      <c r="R129">
        <v>-0.74225117236093241</v>
      </c>
      <c r="S129">
        <v>-3.7386248957673018</v>
      </c>
      <c r="T129">
        <v>29.230533376939842</v>
      </c>
      <c r="U129">
        <v>-0.19012058327032746</v>
      </c>
      <c r="V129">
        <v>141.17618489516789</v>
      </c>
      <c r="W129">
        <v>-64.326657007293534</v>
      </c>
      <c r="X129">
        <v>-11.981976282525046</v>
      </c>
      <c r="Y129">
        <v>-11.950948484346199</v>
      </c>
      <c r="Z129">
        <v>90.550982564481203</v>
      </c>
      <c r="AA129">
        <v>1.2904899035114145E-2</v>
      </c>
      <c r="AB129">
        <v>0.10697354614376618</v>
      </c>
      <c r="AC129">
        <v>-4.5968063786534938E-2</v>
      </c>
      <c r="AD129">
        <v>-2.8937758717613327E-3</v>
      </c>
      <c r="AE129">
        <v>-6.932938278828682E-3</v>
      </c>
      <c r="AF129">
        <v>0.17409933275824466</v>
      </c>
    </row>
    <row r="130" spans="1:32" x14ac:dyDescent="0.4">
      <c r="A130" s="1">
        <v>0</v>
      </c>
      <c r="B130" s="1">
        <f t="shared" si="1"/>
        <v>282.30370352070895</v>
      </c>
      <c r="C130">
        <v>-1764.7842998041594</v>
      </c>
      <c r="D130">
        <v>23962.6151697803</v>
      </c>
      <c r="E130">
        <v>-20230.629908546529</v>
      </c>
      <c r="F130">
        <v>-6558.3402534177931</v>
      </c>
      <c r="G130">
        <v>-3339.2894141920915</v>
      </c>
      <c r="H130">
        <v>7930.4287061802734</v>
      </c>
      <c r="I130">
        <v>-86358.267383769868</v>
      </c>
      <c r="J130">
        <v>716472.22719772125</v>
      </c>
      <c r="K130">
        <v>-832878.15635555168</v>
      </c>
      <c r="L130">
        <v>-114891.01756672502</v>
      </c>
      <c r="M130">
        <v>69532.819727144786</v>
      </c>
      <c r="N130">
        <v>346445.59438118059</v>
      </c>
      <c r="O130">
        <v>-25.628170335223217</v>
      </c>
      <c r="P130">
        <v>60.59779613848734</v>
      </c>
      <c r="Q130">
        <v>-25.472558085052363</v>
      </c>
      <c r="R130">
        <v>-2.2206519836781689</v>
      </c>
      <c r="S130">
        <v>-4.0720720210956038</v>
      </c>
      <c r="T130">
        <v>29.164399002503515</v>
      </c>
      <c r="U130">
        <v>15.26842337351188</v>
      </c>
      <c r="V130">
        <v>94.088873664097349</v>
      </c>
      <c r="W130">
        <v>-61.17467053412291</v>
      </c>
      <c r="X130">
        <v>-10.46816023380557</v>
      </c>
      <c r="Y130">
        <v>-11.563577755199944</v>
      </c>
      <c r="Z130">
        <v>90.525815892257199</v>
      </c>
      <c r="AA130">
        <v>-1.4482816742807927E-3</v>
      </c>
      <c r="AB130">
        <v>0.10295497510919785</v>
      </c>
      <c r="AC130">
        <v>-5.7844078268865388E-2</v>
      </c>
      <c r="AD130">
        <v>-3.3588168639437457E-3</v>
      </c>
      <c r="AE130">
        <v>-6.9088234074513866E-3</v>
      </c>
      <c r="AF130">
        <v>0.17429602510534345</v>
      </c>
    </row>
    <row r="131" spans="1:32" x14ac:dyDescent="0.4">
      <c r="A131" s="1">
        <v>0</v>
      </c>
      <c r="B131" s="1">
        <f t="shared" ref="B131:B181" si="2">-22788.507+C131+D131+1.001*E131+F131+0.964*G131+1059.554*T131</f>
        <v>265.68828483495963</v>
      </c>
      <c r="C131">
        <v>2456.7794851887188</v>
      </c>
      <c r="D131">
        <v>21006.309068424114</v>
      </c>
      <c r="E131">
        <v>-20050.855559375676</v>
      </c>
      <c r="F131">
        <v>-7941.3658535520781</v>
      </c>
      <c r="G131">
        <v>-3349.3023517307265</v>
      </c>
      <c r="H131">
        <v>7878.4352110456466</v>
      </c>
      <c r="I131">
        <v>-182921.84049112926</v>
      </c>
      <c r="J131">
        <v>738292.82440332172</v>
      </c>
      <c r="K131">
        <v>-787902.30624539254</v>
      </c>
      <c r="L131">
        <v>-140382.98017389901</v>
      </c>
      <c r="M131">
        <v>61298.029599137779</v>
      </c>
      <c r="N131">
        <v>347213.07290796126</v>
      </c>
      <c r="O131">
        <v>-8.5491521705253462</v>
      </c>
      <c r="P131">
        <v>50.159005497321232</v>
      </c>
      <c r="Q131">
        <v>-26.723180333657105</v>
      </c>
      <c r="R131">
        <v>-3.4642553265053868</v>
      </c>
      <c r="S131">
        <v>-4.3999687733386139</v>
      </c>
      <c r="T131">
        <v>29.099136492125623</v>
      </c>
      <c r="U131">
        <v>-0.86145095796582294</v>
      </c>
      <c r="V131">
        <v>36.495785493613319</v>
      </c>
      <c r="W131">
        <v>-51.583629160893899</v>
      </c>
      <c r="X131">
        <v>-8.5223113333220546</v>
      </c>
      <c r="Y131">
        <v>-11.130473105129184</v>
      </c>
      <c r="Z131">
        <v>90.502080589576536</v>
      </c>
      <c r="AA131">
        <v>-1.504833601434195E-2</v>
      </c>
      <c r="AB131">
        <v>8.2901932046550317E-2</v>
      </c>
      <c r="AC131">
        <v>-6.5130734930477135E-2</v>
      </c>
      <c r="AD131">
        <v>-3.4720918092795167E-3</v>
      </c>
      <c r="AE131">
        <v>-6.8588434778105445E-3</v>
      </c>
      <c r="AF131">
        <v>0.17449007418535883</v>
      </c>
    </row>
    <row r="132" spans="1:32" x14ac:dyDescent="0.4">
      <c r="A132" s="1">
        <v>0</v>
      </c>
      <c r="B132" s="1">
        <f t="shared" si="2"/>
        <v>250.19795585392058</v>
      </c>
      <c r="C132">
        <v>6532.6045329701992</v>
      </c>
      <c r="D132">
        <v>15678.993787521336</v>
      </c>
      <c r="E132">
        <v>-17693.030404659261</v>
      </c>
      <c r="F132">
        <v>-9009.201590418339</v>
      </c>
      <c r="G132">
        <v>-3336.9961793007196</v>
      </c>
      <c r="H132">
        <v>7827.6298538867841</v>
      </c>
      <c r="I132">
        <v>-163811.26841743721</v>
      </c>
      <c r="J132">
        <v>588329.6855703909</v>
      </c>
      <c r="K132">
        <v>-659027.60468102281</v>
      </c>
      <c r="L132">
        <v>-158621.41844038013</v>
      </c>
      <c r="M132">
        <v>52769.721706322103</v>
      </c>
      <c r="N132">
        <v>347964.08426212717</v>
      </c>
      <c r="O132">
        <v>-32.918581374599881</v>
      </c>
      <c r="P132">
        <v>38.401484295933948</v>
      </c>
      <c r="Q132">
        <v>-25.328197357915705</v>
      </c>
      <c r="R132">
        <v>-4.4695095803176956</v>
      </c>
      <c r="S132">
        <v>-4.7199558704594402</v>
      </c>
      <c r="T132">
        <v>29.034759887358774</v>
      </c>
      <c r="U132">
        <v>22.965811771002606</v>
      </c>
      <c r="V132">
        <v>-16.897885129265298</v>
      </c>
      <c r="W132">
        <v>-34.762114088564495</v>
      </c>
      <c r="X132">
        <v>-6.2396355699021058</v>
      </c>
      <c r="Y132">
        <v>-10.651253592947583</v>
      </c>
      <c r="Z132">
        <v>90.479763514377069</v>
      </c>
      <c r="AA132">
        <v>-2.2867612266161321E-2</v>
      </c>
      <c r="AB132">
        <v>5.7621766772558036E-2</v>
      </c>
      <c r="AC132">
        <v>-6.6171599197883527E-2</v>
      </c>
      <c r="AD132">
        <v>-3.2696542288875034E-3</v>
      </c>
      <c r="AE132">
        <v>-6.7833406574917821E-3</v>
      </c>
      <c r="AF132">
        <v>0.17468143957786608</v>
      </c>
    </row>
    <row r="133" spans="1:32" x14ac:dyDescent="0.4">
      <c r="A133" s="1">
        <v>0</v>
      </c>
      <c r="B133" s="1">
        <f t="shared" si="2"/>
        <v>235.45516842038342</v>
      </c>
      <c r="C133">
        <v>10362.866474294722</v>
      </c>
      <c r="D133">
        <v>8480.2130953525848</v>
      </c>
      <c r="E133">
        <v>-13568.59758128222</v>
      </c>
      <c r="F133">
        <v>-9749.5026868726291</v>
      </c>
      <c r="G133">
        <v>-3302.9954011526788</v>
      </c>
      <c r="H133">
        <v>7778.0160996602208</v>
      </c>
      <c r="I133">
        <v>-54369.138303800668</v>
      </c>
      <c r="J133">
        <v>296757.86385289417</v>
      </c>
      <c r="K133">
        <v>-465261.17165253707</v>
      </c>
      <c r="L133">
        <v>-169794.81920931753</v>
      </c>
      <c r="M133">
        <v>43968.699278474029</v>
      </c>
      <c r="N133">
        <v>348698.56603428704</v>
      </c>
      <c r="O133">
        <v>-24.753473787953208</v>
      </c>
      <c r="P133">
        <v>27.767367479861313</v>
      </c>
      <c r="Q133">
        <v>-21.498351925617591</v>
      </c>
      <c r="R133">
        <v>-5.246316708367365</v>
      </c>
      <c r="S133">
        <v>-5.0296740304212868</v>
      </c>
      <c r="T133">
        <v>28.971283229755525</v>
      </c>
      <c r="U133">
        <v>19.866964188472313</v>
      </c>
      <c r="V133">
        <v>-54.622361622685979</v>
      </c>
      <c r="W133">
        <v>-12.865922139195762</v>
      </c>
      <c r="X133">
        <v>-3.7373063792544663</v>
      </c>
      <c r="Y133">
        <v>-10.125538277468763</v>
      </c>
      <c r="Z133">
        <v>90.458851524596753</v>
      </c>
      <c r="AA133">
        <v>-1.0158601143860479E-2</v>
      </c>
      <c r="AB133">
        <v>3.397659029978313E-2</v>
      </c>
      <c r="AC133">
        <v>-6.1029142914660592E-2</v>
      </c>
      <c r="AD133">
        <v>-2.809269989622365E-3</v>
      </c>
      <c r="AE133">
        <v>-6.6826571140807811E-3</v>
      </c>
      <c r="AF133">
        <v>0.17487008086244107</v>
      </c>
    </row>
    <row r="134" spans="1:32" x14ac:dyDescent="0.4">
      <c r="A134" s="1">
        <v>0</v>
      </c>
      <c r="B134" s="1">
        <f t="shared" si="2"/>
        <v>220.90331787770265</v>
      </c>
      <c r="C134">
        <v>13559.319194049696</v>
      </c>
      <c r="D134">
        <v>377.50569932670851</v>
      </c>
      <c r="E134">
        <v>-8268.3986924393666</v>
      </c>
      <c r="F134">
        <v>-10150.089593641678</v>
      </c>
      <c r="G134">
        <v>-3247.9340206178404</v>
      </c>
      <c r="H134">
        <v>7729.5974133224809</v>
      </c>
      <c r="I134">
        <v>96395.456121512441</v>
      </c>
      <c r="J134">
        <v>-74114.446519776757</v>
      </c>
      <c r="K134">
        <v>-232516.3587038031</v>
      </c>
      <c r="L134">
        <v>-174096.82009300764</v>
      </c>
      <c r="M134">
        <v>34915.713380026631</v>
      </c>
      <c r="N134">
        <v>349416.45581504842</v>
      </c>
      <c r="O134">
        <v>-17.350590422472337</v>
      </c>
      <c r="P134">
        <v>17.323546062067603</v>
      </c>
      <c r="Q134">
        <v>-15.667598443842577</v>
      </c>
      <c r="R134">
        <v>-5.8047396011376184</v>
      </c>
      <c r="S134">
        <v>-5.3267674255687609</v>
      </c>
      <c r="T134">
        <v>28.908720560868417</v>
      </c>
      <c r="U134">
        <v>2.9909163402922903</v>
      </c>
      <c r="V134">
        <v>-69.80343969845174</v>
      </c>
      <c r="W134">
        <v>11.193561844995443</v>
      </c>
      <c r="X134">
        <v>-1.1325214788927216</v>
      </c>
      <c r="Y134">
        <v>-9.5529583538978926</v>
      </c>
      <c r="Z134">
        <v>90.439331478173429</v>
      </c>
      <c r="AA134">
        <v>-9.419125490929596E-3</v>
      </c>
      <c r="AB134">
        <v>1.1064977001457969E-2</v>
      </c>
      <c r="AC134">
        <v>-5.0220687892112321E-2</v>
      </c>
      <c r="AD134">
        <v>-2.1489813825996931E-3</v>
      </c>
      <c r="AE134">
        <v>-6.5571398544758408E-3</v>
      </c>
      <c r="AF134">
        <v>0.17505595761865947</v>
      </c>
    </row>
    <row r="135" spans="1:32" x14ac:dyDescent="0.4">
      <c r="A135" s="1">
        <v>0</v>
      </c>
      <c r="B135" s="1">
        <f t="shared" si="2"/>
        <v>205.99213070468249</v>
      </c>
      <c r="C135">
        <v>15356.49691289473</v>
      </c>
      <c r="D135">
        <v>-7287.7637746007695</v>
      </c>
      <c r="E135">
        <v>-2379.8815956444059</v>
      </c>
      <c r="F135">
        <v>-10198.701167294976</v>
      </c>
      <c r="G135">
        <v>-3172.5276351846624</v>
      </c>
      <c r="H135">
        <v>7682.3772598300829</v>
      </c>
      <c r="I135">
        <v>243899.1610329606</v>
      </c>
      <c r="J135">
        <v>-461219.7233072276</v>
      </c>
      <c r="K135">
        <v>13292.414707583877</v>
      </c>
      <c r="L135">
        <v>-171724.14263450168</v>
      </c>
      <c r="M135">
        <v>25634.599006165168</v>
      </c>
      <c r="N135">
        <v>350117.69119501964</v>
      </c>
      <c r="O135">
        <v>-12.157046785593755</v>
      </c>
      <c r="P135">
        <v>3.3440759385347087</v>
      </c>
      <c r="Q135">
        <v>-8.2703936978327732</v>
      </c>
      <c r="R135">
        <v>-6.1549593495904551</v>
      </c>
      <c r="S135">
        <v>-5.6087620277678063</v>
      </c>
      <c r="T135">
        <v>28.847085922250081</v>
      </c>
      <c r="U135">
        <v>-16.51162332933152</v>
      </c>
      <c r="V135">
        <v>-59.588458590699197</v>
      </c>
      <c r="W135">
        <v>34.501398709431271</v>
      </c>
      <c r="X135">
        <v>1.457764517149907</v>
      </c>
      <c r="Y135">
        <v>-8.9333881209209665</v>
      </c>
      <c r="Z135">
        <v>90.42119023304511</v>
      </c>
      <c r="AA135">
        <v>1.063364140421833E-3</v>
      </c>
      <c r="AB135">
        <v>-1.5033543962971385E-2</v>
      </c>
      <c r="AC135">
        <v>-3.4268883019036564E-2</v>
      </c>
      <c r="AD135">
        <v>-1.3471785691253685E-3</v>
      </c>
      <c r="AE135">
        <v>-6.4067880153850787E-3</v>
      </c>
      <c r="AF135">
        <v>0.17523902942609654</v>
      </c>
    </row>
    <row r="136" spans="1:32" x14ac:dyDescent="0.4">
      <c r="A136" s="1">
        <v>1969.056</v>
      </c>
      <c r="B136" s="1">
        <f t="shared" si="2"/>
        <v>2159.2384857244178</v>
      </c>
      <c r="C136">
        <v>15616.52385584996</v>
      </c>
      <c r="D136">
        <v>-11832.496330830281</v>
      </c>
      <c r="E136">
        <v>3509.2374775843928</v>
      </c>
      <c r="F136">
        <v>-9882.7590222249128</v>
      </c>
      <c r="G136">
        <v>-3077.8090845187244</v>
      </c>
      <c r="H136">
        <v>7636.3591041395657</v>
      </c>
      <c r="I136">
        <v>936842.38250019215</v>
      </c>
      <c r="J136">
        <v>-756265.22043812484</v>
      </c>
      <c r="K136">
        <v>246237.74539789776</v>
      </c>
      <c r="L136">
        <v>-162888.49320757441</v>
      </c>
      <c r="M136">
        <v>16164.175982800953</v>
      </c>
      <c r="N136">
        <v>350802.20976480847</v>
      </c>
      <c r="O136">
        <v>8.951630473901254</v>
      </c>
      <c r="P136">
        <v>-18.064369381284919</v>
      </c>
      <c r="Q136">
        <v>0.25668640550274624</v>
      </c>
      <c r="R136">
        <v>-6.307612484554932</v>
      </c>
      <c r="S136">
        <v>-5.8727283690172207</v>
      </c>
      <c r="T136">
        <v>28.786393355453068</v>
      </c>
      <c r="U136">
        <v>-9.2590487715541183</v>
      </c>
      <c r="V136">
        <v>-32.649387514445856</v>
      </c>
      <c r="W136">
        <v>54.141920313757637</v>
      </c>
      <c r="X136">
        <v>3.917615012650062</v>
      </c>
      <c r="Y136">
        <v>-8.267719895033423</v>
      </c>
      <c r="Z136">
        <v>90.404414647149608</v>
      </c>
      <c r="AA136">
        <v>5.6612388348286956E-3</v>
      </c>
      <c r="AB136">
        <v>-4.6003961999620938E-2</v>
      </c>
      <c r="AC136">
        <v>-1.3701680255513863E-2</v>
      </c>
      <c r="AD136">
        <v>-4.6369745440524314E-4</v>
      </c>
      <c r="AE136">
        <v>-6.2301549896168207E-3</v>
      </c>
      <c r="AF136">
        <v>0.17541925586432816</v>
      </c>
    </row>
    <row r="137" spans="1:32" x14ac:dyDescent="0.4">
      <c r="A137" s="1">
        <v>0</v>
      </c>
      <c r="B137" s="1">
        <f t="shared" si="2"/>
        <v>172.93123445828678</v>
      </c>
      <c r="C137">
        <v>5607.9570898940283</v>
      </c>
      <c r="D137">
        <v>-9827.4658283482713</v>
      </c>
      <c r="E137">
        <v>8782.4583083562611</v>
      </c>
      <c r="F137">
        <v>-9188.9970871101141</v>
      </c>
      <c r="G137">
        <v>-2965.4988939993464</v>
      </c>
      <c r="H137">
        <v>7591.5464112074424</v>
      </c>
      <c r="I137">
        <v>159219.66494845471</v>
      </c>
      <c r="J137">
        <v>-767694.55398681108</v>
      </c>
      <c r="K137">
        <v>440685.65397349012</v>
      </c>
      <c r="L137">
        <v>-147813.94066829668</v>
      </c>
      <c r="M137">
        <v>6555.6266181400861</v>
      </c>
      <c r="N137">
        <v>351469.94911502284</v>
      </c>
      <c r="O137">
        <v>41.171567262697245</v>
      </c>
      <c r="P137">
        <v>-41.047090756306602</v>
      </c>
      <c r="Q137">
        <v>9.3083959823786415</v>
      </c>
      <c r="R137">
        <v>-6.2731156060725226</v>
      </c>
      <c r="S137">
        <v>-6.1159569121033712</v>
      </c>
      <c r="T137">
        <v>28.726656902029909</v>
      </c>
      <c r="U137">
        <v>-11.722166526592332</v>
      </c>
      <c r="V137">
        <v>-4.8739516925005519</v>
      </c>
      <c r="W137">
        <v>67.420779931110658</v>
      </c>
      <c r="X137">
        <v>6.1323409973498961</v>
      </c>
      <c r="Y137">
        <v>-7.5580935786965568</v>
      </c>
      <c r="Z137">
        <v>90.388991578424879</v>
      </c>
      <c r="AA137">
        <v>2.0761097856343596E-2</v>
      </c>
      <c r="AB137">
        <v>-7.1744729278146027E-2</v>
      </c>
      <c r="AC137">
        <v>1.0336203022496965E-2</v>
      </c>
      <c r="AD137">
        <v>4.4134807362657417E-4</v>
      </c>
      <c r="AE137">
        <v>-6.0255161872508345E-3</v>
      </c>
      <c r="AF137">
        <v>0.17559659651292972</v>
      </c>
    </row>
    <row r="138" spans="1:32" x14ac:dyDescent="0.4">
      <c r="A138" s="1">
        <v>0</v>
      </c>
      <c r="B138" s="1">
        <f t="shared" si="2"/>
        <v>153.60787349598104</v>
      </c>
      <c r="C138">
        <v>-6050.7603598389978</v>
      </c>
      <c r="D138">
        <v>-3270.8479686454966</v>
      </c>
      <c r="E138">
        <v>12715.187040590085</v>
      </c>
      <c r="F138">
        <v>-8103.6276939404543</v>
      </c>
      <c r="G138">
        <v>-2837.8936641553837</v>
      </c>
      <c r="H138">
        <v>7547.942645990247</v>
      </c>
      <c r="I138">
        <v>-315787.73069886176</v>
      </c>
      <c r="J138">
        <v>-478754.76303411031</v>
      </c>
      <c r="K138">
        <v>572284.43422581698</v>
      </c>
      <c r="L138">
        <v>-126731.20069760656</v>
      </c>
      <c r="M138">
        <v>-3131.5866315094172</v>
      </c>
      <c r="N138">
        <v>352120.84683627106</v>
      </c>
      <c r="O138">
        <v>73.26219926855569</v>
      </c>
      <c r="P138">
        <v>-51.817316074476729</v>
      </c>
      <c r="Q138">
        <v>17.613033296284396</v>
      </c>
      <c r="R138">
        <v>-6.0613995342975509</v>
      </c>
      <c r="S138">
        <v>-6.3361082484215316</v>
      </c>
      <c r="T138">
        <v>28.667890603533227</v>
      </c>
      <c r="U138">
        <v>-3.9970351712062726</v>
      </c>
      <c r="V138">
        <v>14.072028631845136</v>
      </c>
      <c r="W138">
        <v>72.568782094131024</v>
      </c>
      <c r="X138">
        <v>7.9887599487815919</v>
      </c>
      <c r="Y138">
        <v>-6.8074464401182553</v>
      </c>
      <c r="Z138">
        <v>90.374907884808763</v>
      </c>
      <c r="AA138">
        <v>3.9192517187381128E-2</v>
      </c>
      <c r="AB138">
        <v>-7.5644910529131984E-2</v>
      </c>
      <c r="AC138">
        <v>3.4265327586854438E-2</v>
      </c>
      <c r="AD138">
        <v>1.3082839025150227E-3</v>
      </c>
      <c r="AE138">
        <v>-5.7912290990954907E-3</v>
      </c>
      <c r="AF138">
        <v>0.1757710109514769</v>
      </c>
    </row>
    <row r="139" spans="1:32" x14ac:dyDescent="0.4">
      <c r="A139" s="1">
        <v>0</v>
      </c>
      <c r="B139" s="1">
        <f t="shared" si="2"/>
        <v>131.57013196342086</v>
      </c>
      <c r="C139">
        <v>-17085.6938330507</v>
      </c>
      <c r="D139">
        <v>4323.3275078981615</v>
      </c>
      <c r="E139">
        <v>14567.077843955445</v>
      </c>
      <c r="F139">
        <v>-6612.8621158838187</v>
      </c>
      <c r="G139">
        <v>-2697.4006763635825</v>
      </c>
      <c r="H139">
        <v>7505.5512734444956</v>
      </c>
      <c r="I139">
        <v>-925063.37506050919</v>
      </c>
      <c r="J139">
        <v>68327.964362172366</v>
      </c>
      <c r="K139">
        <v>616677.26264142524</v>
      </c>
      <c r="L139">
        <v>-99860.294532562577</v>
      </c>
      <c r="M139">
        <v>-12836.397929687053</v>
      </c>
      <c r="N139">
        <v>352754.8405191612</v>
      </c>
      <c r="O139">
        <v>0.36779144883300285</v>
      </c>
      <c r="P139">
        <v>-35.367249706401694</v>
      </c>
      <c r="Q139">
        <v>23.64415414948061</v>
      </c>
      <c r="R139">
        <v>-5.6815593564375195</v>
      </c>
      <c r="S139">
        <v>-6.5309182070764855</v>
      </c>
      <c r="T139">
        <v>28.610108501515608</v>
      </c>
      <c r="U139">
        <v>12.451019599463576</v>
      </c>
      <c r="V139">
        <v>17.447321819961083</v>
      </c>
      <c r="W139">
        <v>68.1557530816293</v>
      </c>
      <c r="X139">
        <v>9.3776071476932454</v>
      </c>
      <c r="Y139">
        <v>-6.0188581765024054</v>
      </c>
      <c r="Z139">
        <v>90.362150424239232</v>
      </c>
      <c r="AA139">
        <v>7.2625536464432441E-3</v>
      </c>
      <c r="AB139">
        <v>-4.1611103935858262E-2</v>
      </c>
      <c r="AC139">
        <v>5.3720898057911873E-2</v>
      </c>
      <c r="AD139">
        <v>2.0798606264642713E-3</v>
      </c>
      <c r="AE139">
        <v>-5.5256671545064751E-3</v>
      </c>
      <c r="AF139">
        <v>0.17594245875954539</v>
      </c>
    </row>
    <row r="140" spans="1:32" x14ac:dyDescent="0.4">
      <c r="A140" s="1">
        <v>34949.404799999997</v>
      </c>
      <c r="B140" s="1">
        <f t="shared" si="2"/>
        <v>35055.606980499688</v>
      </c>
      <c r="C140">
        <v>13705.29227358879</v>
      </c>
      <c r="D140">
        <v>7428.3284941016163</v>
      </c>
      <c r="E140">
        <v>13624.226401396214</v>
      </c>
      <c r="F140">
        <v>-4726.3909156126201</v>
      </c>
      <c r="G140">
        <v>-2546.4272120007254</v>
      </c>
      <c r="H140">
        <v>7464.3757585267194</v>
      </c>
      <c r="I140">
        <v>764918.07929570088</v>
      </c>
      <c r="J140">
        <v>623246.26663716382</v>
      </c>
      <c r="K140">
        <v>549717.62712780153</v>
      </c>
      <c r="L140">
        <v>-67716.099375033882</v>
      </c>
      <c r="M140">
        <v>-22497.741439933248</v>
      </c>
      <c r="N140">
        <v>353371.86775430088</v>
      </c>
      <c r="O140">
        <v>-5.4504313705249388</v>
      </c>
      <c r="P140">
        <v>10.790265915228119</v>
      </c>
      <c r="Q140">
        <v>25.856099621655659</v>
      </c>
      <c r="R140">
        <v>-5.1469225560734531</v>
      </c>
      <c r="S140">
        <v>-6.6981226171729453</v>
      </c>
      <c r="T140">
        <v>28.553324637529556</v>
      </c>
      <c r="U140">
        <v>-11.496158402621903</v>
      </c>
      <c r="V140">
        <v>7.6215448691717622</v>
      </c>
      <c r="W140">
        <v>52.747783688665805</v>
      </c>
      <c r="X140">
        <v>10.222993299531472</v>
      </c>
      <c r="Y140">
        <v>-5.1954084850523543</v>
      </c>
      <c r="Z140">
        <v>90.350706054654225</v>
      </c>
      <c r="AA140">
        <v>-1.1071920361930648E-2</v>
      </c>
      <c r="AB140">
        <v>2.7005125295520401E-2</v>
      </c>
      <c r="AC140">
        <v>6.4276005254975357E-2</v>
      </c>
      <c r="AD140">
        <v>2.7140940775634941E-3</v>
      </c>
      <c r="AE140">
        <v>-5.227203782839196E-3</v>
      </c>
      <c r="AF140">
        <v>0.17611089951671063</v>
      </c>
    </row>
    <row r="141" spans="1:32" x14ac:dyDescent="0.4">
      <c r="A141" s="1">
        <v>1685.664</v>
      </c>
      <c r="B141" s="1">
        <f t="shared" si="2"/>
        <v>1762.981946398344</v>
      </c>
      <c r="C141">
        <v>-8597.4302219584042</v>
      </c>
      <c r="D141">
        <v>-1806.9659861885821</v>
      </c>
      <c r="E141">
        <v>9602.4850501499805</v>
      </c>
      <c r="F141">
        <v>-2549.4638557528579</v>
      </c>
      <c r="G141">
        <v>-2387.3805524435766</v>
      </c>
      <c r="H141">
        <v>7424.4195661934418</v>
      </c>
      <c r="I141">
        <v>-556174.94804724422</v>
      </c>
      <c r="J141">
        <v>462759.85585500632</v>
      </c>
      <c r="K141">
        <v>363286.5674960828</v>
      </c>
      <c r="L141">
        <v>-32089.590110354529</v>
      </c>
      <c r="M141">
        <v>-32054.55132578878</v>
      </c>
      <c r="N141">
        <v>353971.86613229843</v>
      </c>
      <c r="O141">
        <v>10.450554096030611</v>
      </c>
      <c r="P141">
        <v>43.740462064113323</v>
      </c>
      <c r="Q141">
        <v>23.139604300227496</v>
      </c>
      <c r="R141">
        <v>-4.4927162056833945</v>
      </c>
      <c r="S141">
        <v>-6.8354573078157372</v>
      </c>
      <c r="T141">
        <v>28.497553053127696</v>
      </c>
      <c r="U141">
        <v>9.4874089200525908</v>
      </c>
      <c r="V141">
        <v>3.507241759449351</v>
      </c>
      <c r="W141">
        <v>26.247550217601809</v>
      </c>
      <c r="X141">
        <v>10.565680591071548</v>
      </c>
      <c r="Y141">
        <v>-4.3401770629718897</v>
      </c>
      <c r="Z141">
        <v>90.340561633991598</v>
      </c>
      <c r="AA141">
        <v>1.3418830609351978E-2</v>
      </c>
      <c r="AB141">
        <v>7.2449919621956266E-2</v>
      </c>
      <c r="AC141">
        <v>6.2499107269839316E-2</v>
      </c>
      <c r="AD141">
        <v>3.2140621097530371E-3</v>
      </c>
      <c r="AE141">
        <v>-4.8942124134488951E-3</v>
      </c>
      <c r="AF141">
        <v>0.17627629280254831</v>
      </c>
    </row>
    <row r="142" spans="1:32" x14ac:dyDescent="0.4">
      <c r="A142" s="1">
        <v>247.10400000000001</v>
      </c>
      <c r="B142" s="1">
        <f t="shared" si="2"/>
        <v>293.1947641924271</v>
      </c>
      <c r="C142">
        <v>2877.2749493910574</v>
      </c>
      <c r="D142">
        <v>-11158.17150745714</v>
      </c>
      <c r="E142">
        <v>3577.1133670663539</v>
      </c>
      <c r="F142">
        <v>-212.13099133256617</v>
      </c>
      <c r="G142">
        <v>-2222.6679790688904</v>
      </c>
      <c r="H142">
        <v>7385.6861614011859</v>
      </c>
      <c r="I142">
        <v>360817.65516318165</v>
      </c>
      <c r="J142">
        <v>-163473.07024411025</v>
      </c>
      <c r="K142">
        <v>108633.18288387427</v>
      </c>
      <c r="L142">
        <v>4894.0207040866198</v>
      </c>
      <c r="M142">
        <v>-41445.761750794132</v>
      </c>
      <c r="N142">
        <v>354554.77324376185</v>
      </c>
      <c r="O142">
        <v>-13.943590665821141</v>
      </c>
      <c r="P142">
        <v>28.045977738416553</v>
      </c>
      <c r="Q142">
        <v>16.059540047916272</v>
      </c>
      <c r="R142">
        <v>-3.7598631716226341</v>
      </c>
      <c r="S142">
        <v>-6.9406581081096448</v>
      </c>
      <c r="T142">
        <v>28.442807789862592</v>
      </c>
      <c r="U142">
        <v>-7.0250382827954159</v>
      </c>
      <c r="V142">
        <v>8.3891661728821596</v>
      </c>
      <c r="W142">
        <v>-5.6512660666007051</v>
      </c>
      <c r="X142">
        <v>10.475620213243559</v>
      </c>
      <c r="Y142">
        <v>-3.4562436074644722</v>
      </c>
      <c r="Z142">
        <v>90.331704020189278</v>
      </c>
      <c r="AA142">
        <v>-1.3586797276310155E-2</v>
      </c>
      <c r="AB142">
        <v>4.474318423454296E-2</v>
      </c>
      <c r="AC142">
        <v>4.9132836413295529E-2</v>
      </c>
      <c r="AD142">
        <v>3.5942449075287131E-3</v>
      </c>
      <c r="AE142">
        <v>-4.5250664756910086E-3</v>
      </c>
      <c r="AF142">
        <v>0.17643859819663399</v>
      </c>
    </row>
    <row r="143" spans="1:32" x14ac:dyDescent="0.4">
      <c r="A143" s="1">
        <v>0</v>
      </c>
      <c r="B143" s="1">
        <f t="shared" si="2"/>
        <v>14.018315596083994</v>
      </c>
      <c r="C143">
        <v>2069.3031324996259</v>
      </c>
      <c r="D143">
        <v>-6465.825522505751</v>
      </c>
      <c r="E143">
        <v>-3052.2818899446315</v>
      </c>
      <c r="F143">
        <v>2155.3220440977175</v>
      </c>
      <c r="G143">
        <v>-2054.6967732534486</v>
      </c>
      <c r="H143">
        <v>7348.1790091064877</v>
      </c>
      <c r="I143">
        <v>300225.74219657941</v>
      </c>
      <c r="J143">
        <v>-396067.14293953904</v>
      </c>
      <c r="K143">
        <v>-148081.86700383775</v>
      </c>
      <c r="L143">
        <v>41105.847945988084</v>
      </c>
      <c r="M143">
        <v>-50610.306878489966</v>
      </c>
      <c r="N143">
        <v>355120.52667929925</v>
      </c>
      <c r="O143">
        <v>-4.764288607002011</v>
      </c>
      <c r="P143">
        <v>-3.0054485450423298</v>
      </c>
      <c r="Q143">
        <v>5.6564200951260872</v>
      </c>
      <c r="R143">
        <v>-2.989325366678937</v>
      </c>
      <c r="S143">
        <v>-7.011460847159416</v>
      </c>
      <c r="T143">
        <v>28.389102889286807</v>
      </c>
      <c r="U143">
        <v>-2.9785814356484823</v>
      </c>
      <c r="V143">
        <v>8.6812248914336081</v>
      </c>
      <c r="W143">
        <v>-35.771287841062374</v>
      </c>
      <c r="X143">
        <v>10.022832918400017</v>
      </c>
      <c r="Y143">
        <v>-2.5466878157337192</v>
      </c>
      <c r="Z143">
        <v>90.324120071185149</v>
      </c>
      <c r="AA143">
        <v>-2.2377793628876791E-2</v>
      </c>
      <c r="AB143">
        <v>-8.6745058680120536E-3</v>
      </c>
      <c r="AC143">
        <v>2.6094439275916047E-2</v>
      </c>
      <c r="AD143">
        <v>3.8692243413505638E-3</v>
      </c>
      <c r="AE143">
        <v>-4.1181393989210002E-3</v>
      </c>
      <c r="AF143">
        <v>0.17659777527854323</v>
      </c>
    </row>
    <row r="144" spans="1:32" x14ac:dyDescent="0.4">
      <c r="A144" s="1">
        <v>0</v>
      </c>
      <c r="B144" s="1">
        <f t="shared" si="2"/>
        <v>-17.506610211145016</v>
      </c>
      <c r="C144">
        <v>-6680.9319439361479</v>
      </c>
      <c r="D144">
        <v>5823.2814666636414</v>
      </c>
      <c r="E144">
        <v>-8990.9864976067856</v>
      </c>
      <c r="F144">
        <v>4422.6096169874372</v>
      </c>
      <c r="G144">
        <v>-1885.8742163740017</v>
      </c>
      <c r="H144">
        <v>7311.9015742658576</v>
      </c>
      <c r="I144">
        <v>224613.3711960779</v>
      </c>
      <c r="J144">
        <v>-247962.77338388684</v>
      </c>
      <c r="K144">
        <v>-347249.54746234178</v>
      </c>
      <c r="L144">
        <v>74417.00649304832</v>
      </c>
      <c r="M144">
        <v>-59487.12087241601</v>
      </c>
      <c r="N144">
        <v>355669.0640295184</v>
      </c>
      <c r="O144">
        <v>5.4464993068451619</v>
      </c>
      <c r="P144">
        <v>-15.482314818112075</v>
      </c>
      <c r="Q144">
        <v>-6.6552724024978431</v>
      </c>
      <c r="R144">
        <v>-2.2220647036400654</v>
      </c>
      <c r="S144">
        <v>-7.0456013540698414</v>
      </c>
      <c r="T144">
        <v>28.336452392952932</v>
      </c>
      <c r="U144">
        <v>-0.85522652851172354</v>
      </c>
      <c r="V144">
        <v>-0.52574171917967893</v>
      </c>
      <c r="W144">
        <v>-57.582891793693506</v>
      </c>
      <c r="X144">
        <v>9.2773394588937386</v>
      </c>
      <c r="Y144">
        <v>-1.614589384983276</v>
      </c>
      <c r="Z144">
        <v>90.317796644917152</v>
      </c>
      <c r="AA144">
        <v>9.1536317563459847E-3</v>
      </c>
      <c r="AB144">
        <v>-3.1937157646333481E-2</v>
      </c>
      <c r="AC144">
        <v>-3.7010354070490491E-3</v>
      </c>
      <c r="AD144">
        <v>4.0535822816791063E-3</v>
      </c>
      <c r="AE144">
        <v>-3.6718046124940562E-3</v>
      </c>
      <c r="AF144">
        <v>0.17675378362785152</v>
      </c>
    </row>
    <row r="145" spans="1:32" x14ac:dyDescent="0.4">
      <c r="A145" s="1">
        <v>0</v>
      </c>
      <c r="B145" s="1">
        <f t="shared" si="2"/>
        <v>-47.411101059686189</v>
      </c>
      <c r="C145">
        <v>-12570.044955761203</v>
      </c>
      <c r="D145">
        <v>13817.011214139009</v>
      </c>
      <c r="E145">
        <v>-13264.163242544517</v>
      </c>
      <c r="F145">
        <v>6458.9472521382049</v>
      </c>
      <c r="G145">
        <v>-1718.6075898073286</v>
      </c>
      <c r="H145">
        <v>7276.8573218358342</v>
      </c>
      <c r="I145">
        <v>51087.359861932593</v>
      </c>
      <c r="J145">
        <v>15414.656669364591</v>
      </c>
      <c r="K145">
        <v>-457373.90549995052</v>
      </c>
      <c r="L145">
        <v>102686.70397973938</v>
      </c>
      <c r="M145">
        <v>-68015.137896113622</v>
      </c>
      <c r="N145">
        <v>356200.32288502756</v>
      </c>
      <c r="O145">
        <v>9.091366958438563</v>
      </c>
      <c r="P145">
        <v>-10.38780259313185</v>
      </c>
      <c r="Q145">
        <v>-18.259297015425403</v>
      </c>
      <c r="R145">
        <v>-1.4996813299820686</v>
      </c>
      <c r="S145">
        <v>-7.0408154579457047</v>
      </c>
      <c r="T145">
        <v>28.284870342413534</v>
      </c>
      <c r="U145">
        <v>5.8673183940198834</v>
      </c>
      <c r="V145">
        <v>-13.095115126029629</v>
      </c>
      <c r="W145">
        <v>-67.381915093885155</v>
      </c>
      <c r="X145">
        <v>8.3068661475765193</v>
      </c>
      <c r="Y145">
        <v>-0.66302801241667453</v>
      </c>
      <c r="Z145">
        <v>90.312720599323157</v>
      </c>
      <c r="AA145">
        <v>1.5603697666705919E-2</v>
      </c>
      <c r="AB145">
        <v>-2.2557110161209214E-2</v>
      </c>
      <c r="AC145">
        <v>-3.3872590650320986E-2</v>
      </c>
      <c r="AD145">
        <v>4.1608558664555555E-3</v>
      </c>
      <c r="AE145">
        <v>-3.1844355457660289E-3</v>
      </c>
      <c r="AF145">
        <v>0.17690658282413477</v>
      </c>
    </row>
    <row r="146" spans="1:32" x14ac:dyDescent="0.4">
      <c r="A146" s="1">
        <v>0</v>
      </c>
      <c r="B146" s="1">
        <f t="shared" si="2"/>
        <v>-74.466699843051174</v>
      </c>
      <c r="C146">
        <v>-9384.7997529059339</v>
      </c>
      <c r="D146">
        <v>10291.891648885226</v>
      </c>
      <c r="E146">
        <v>-14741.429974523202</v>
      </c>
      <c r="F146">
        <v>8146.592536701165</v>
      </c>
      <c r="G146">
        <v>-1555.3041749301856</v>
      </c>
      <c r="H146">
        <v>7243.04971677293</v>
      </c>
      <c r="I146">
        <v>-132031.16293187905</v>
      </c>
      <c r="J146">
        <v>186682.64999533718</v>
      </c>
      <c r="K146">
        <v>-459280.07940506085</v>
      </c>
      <c r="L146">
        <v>124047.64361829063</v>
      </c>
      <c r="M146">
        <v>-76133.292113122239</v>
      </c>
      <c r="N146">
        <v>356714.24083643436</v>
      </c>
      <c r="O146">
        <v>4.928820022239</v>
      </c>
      <c r="P146">
        <v>0.83108014956818976</v>
      </c>
      <c r="Q146">
        <v>-26.142472310489271</v>
      </c>
      <c r="R146">
        <v>-0.85695965264733287</v>
      </c>
      <c r="S146">
        <v>-6.994838987891761</v>
      </c>
      <c r="T146">
        <v>28.234370779221177</v>
      </c>
      <c r="U146">
        <v>12.303928471170181</v>
      </c>
      <c r="V146">
        <v>-20.821068423313839</v>
      </c>
      <c r="W146">
        <v>-62.958084818379419</v>
      </c>
      <c r="X146">
        <v>7.1766168276431266</v>
      </c>
      <c r="Y146">
        <v>0.30491660476242544</v>
      </c>
      <c r="Z146">
        <v>90.308878792341119</v>
      </c>
      <c r="AA146">
        <v>1.0951772482822574E-2</v>
      </c>
      <c r="AB146">
        <v>1.3408454808672772E-3</v>
      </c>
      <c r="AC146">
        <v>-5.6675054138825218E-2</v>
      </c>
      <c r="AD146">
        <v>4.2087093562589882E-3</v>
      </c>
      <c r="AE146">
        <v>-2.6544056280918826E-3</v>
      </c>
      <c r="AF146">
        <v>0.17705613244696822</v>
      </c>
    </row>
    <row r="147" spans="1:32" x14ac:dyDescent="0.4">
      <c r="A147" s="1">
        <v>0</v>
      </c>
      <c r="B147" s="1">
        <f t="shared" si="2"/>
        <v>-97.501330113267613</v>
      </c>
      <c r="C147">
        <v>446.18562529516441</v>
      </c>
      <c r="D147">
        <v>-3338.7725903750097</v>
      </c>
      <c r="E147">
        <v>-12348.618503651694</v>
      </c>
      <c r="F147">
        <v>9429.0898673137817</v>
      </c>
      <c r="G147">
        <v>-1398.3666226159239</v>
      </c>
      <c r="H147">
        <v>7210.4822240336816</v>
      </c>
      <c r="I147">
        <v>-227717.7804929546</v>
      </c>
      <c r="J147">
        <v>158381.01366110012</v>
      </c>
      <c r="K147">
        <v>-342039.96763743914</v>
      </c>
      <c r="L147">
        <v>137946.90714586255</v>
      </c>
      <c r="M147">
        <v>-83780.928150916123</v>
      </c>
      <c r="N147">
        <v>357210.75547434716</v>
      </c>
      <c r="O147">
        <v>4.4191892240543993</v>
      </c>
      <c r="P147">
        <v>6.4094105746812726</v>
      </c>
      <c r="Q147">
        <v>-27.470149188923532</v>
      </c>
      <c r="R147">
        <v>-0.29148750205649948</v>
      </c>
      <c r="S147">
        <v>-6.9054400401536427</v>
      </c>
      <c r="T147">
        <v>28.184967744928421</v>
      </c>
      <c r="U147">
        <v>-0.57222494588995398</v>
      </c>
      <c r="V147">
        <v>-18.942989633896591</v>
      </c>
      <c r="W147">
        <v>-43.053778010577098</v>
      </c>
      <c r="X147">
        <v>5.9783632347085964</v>
      </c>
      <c r="Y147">
        <v>1.2861662518710233</v>
      </c>
      <c r="Z147">
        <v>90.306258081908936</v>
      </c>
      <c r="AA147">
        <v>-9.8294644719724576E-4</v>
      </c>
      <c r="AB147">
        <v>1.5932431672927322E-2</v>
      </c>
      <c r="AC147">
        <v>-6.4698560283446421E-2</v>
      </c>
      <c r="AD147">
        <v>4.2437978144895545E-3</v>
      </c>
      <c r="AE147">
        <v>-2.0801148327009578E-3</v>
      </c>
      <c r="AF147">
        <v>0.17720239207592775</v>
      </c>
    </row>
    <row r="148" spans="1:32" x14ac:dyDescent="0.4">
      <c r="A148" s="1">
        <v>1760.3136</v>
      </c>
      <c r="B148" s="1">
        <f t="shared" si="2"/>
        <v>1644.2230871577958</v>
      </c>
      <c r="C148">
        <v>9425.79024470285</v>
      </c>
      <c r="D148">
        <v>-18110.675842620054</v>
      </c>
      <c r="E148">
        <v>-5755.4351540817161</v>
      </c>
      <c r="F148">
        <v>10271.570213110379</v>
      </c>
      <c r="G148">
        <v>-1250.0941696860637</v>
      </c>
      <c r="H148">
        <v>7179.1583085746051</v>
      </c>
      <c r="I148">
        <v>349456.03440187912</v>
      </c>
      <c r="J148">
        <v>-58992.517968753324</v>
      </c>
      <c r="K148">
        <v>-125025.15170740448</v>
      </c>
      <c r="L148">
        <v>144321.90220700868</v>
      </c>
      <c r="M148">
        <v>-90902.8713221043</v>
      </c>
      <c r="N148">
        <v>357689.80438937421</v>
      </c>
      <c r="O148">
        <v>1.0630991063744679</v>
      </c>
      <c r="P148">
        <v>0.24687664640343254</v>
      </c>
      <c r="Q148">
        <v>-20.574143219727976</v>
      </c>
      <c r="R148">
        <v>0.21014390321813647</v>
      </c>
      <c r="S148">
        <v>-6.7708129942560653</v>
      </c>
      <c r="T148">
        <v>28.136675281087875</v>
      </c>
      <c r="U148">
        <v>0.34118543697392734</v>
      </c>
      <c r="V148">
        <v>-4.7732427024058071</v>
      </c>
      <c r="W148">
        <v>-10.143705920088905</v>
      </c>
      <c r="X148">
        <v>4.8186646733034664</v>
      </c>
      <c r="Y148">
        <v>2.2776256650217164</v>
      </c>
      <c r="Z148">
        <v>90.304845325964507</v>
      </c>
      <c r="AA148">
        <v>2.2047224605569083E-3</v>
      </c>
      <c r="AB148">
        <v>5.7541286686066794E-3</v>
      </c>
      <c r="AC148">
        <v>-5.3413061169251451E-2</v>
      </c>
      <c r="AD148">
        <v>4.3082324973318592E-3</v>
      </c>
      <c r="AE148">
        <v>-1.4603437478328263E-3</v>
      </c>
      <c r="AF148">
        <v>0.17734532129058883</v>
      </c>
    </row>
    <row r="149" spans="1:32" x14ac:dyDescent="0.4">
      <c r="A149" s="1">
        <v>0</v>
      </c>
      <c r="B149" s="1">
        <f t="shared" si="2"/>
        <v>-132.5110853476217</v>
      </c>
      <c r="C149">
        <v>-6930.9395012421919</v>
      </c>
      <c r="D149">
        <v>-12436.847324792623</v>
      </c>
      <c r="E149">
        <v>2690.3532779420275</v>
      </c>
      <c r="F149">
        <v>10640.492169210458</v>
      </c>
      <c r="G149">
        <v>-1112.1400564699079</v>
      </c>
      <c r="H149">
        <v>7149.0814353522373</v>
      </c>
      <c r="I149">
        <v>-256600.29193848744</v>
      </c>
      <c r="J149">
        <v>-171084.27789351434</v>
      </c>
      <c r="K149">
        <v>107127.72286146041</v>
      </c>
      <c r="L149">
        <v>143162.21695650881</v>
      </c>
      <c r="M149">
        <v>-97467.095158090524</v>
      </c>
      <c r="N149">
        <v>358151.32517212309</v>
      </c>
      <c r="O149">
        <v>19.338319961976943</v>
      </c>
      <c r="P149">
        <v>-4.8883877670852716</v>
      </c>
      <c r="Q149">
        <v>-7.3942256514220901</v>
      </c>
      <c r="R149">
        <v>0.66291954231441985</v>
      </c>
      <c r="S149">
        <v>-6.5909348749510812</v>
      </c>
      <c r="T149">
        <v>28.08950742925208</v>
      </c>
      <c r="U149">
        <v>-9.7792182979483311</v>
      </c>
      <c r="V149">
        <v>15.326788855329934</v>
      </c>
      <c r="W149">
        <v>24.882209276158672</v>
      </c>
      <c r="X149">
        <v>3.8022718225312313</v>
      </c>
      <c r="Y149">
        <v>3.2761260588687406</v>
      </c>
      <c r="Z149">
        <v>90.304627382445759</v>
      </c>
      <c r="AA149">
        <v>-2.7346264688343476E-3</v>
      </c>
      <c r="AB149">
        <v>-1.0818206525607197E-2</v>
      </c>
      <c r="AC149">
        <v>-2.6709671089322248E-2</v>
      </c>
      <c r="AD149">
        <v>4.4401633573244864E-3</v>
      </c>
      <c r="AE149">
        <v>-7.9553894408768144E-4</v>
      </c>
      <c r="AF149">
        <v>0.17748487967052695</v>
      </c>
    </row>
    <row r="150" spans="1:32" x14ac:dyDescent="0.4">
      <c r="A150" s="1">
        <v>0</v>
      </c>
      <c r="B150" s="1">
        <f t="shared" si="2"/>
        <v>-149.34996941252757</v>
      </c>
      <c r="C150">
        <v>-34774.113144438794</v>
      </c>
      <c r="D150">
        <v>7759.5882511265154</v>
      </c>
      <c r="E150">
        <v>10378.135201858999</v>
      </c>
      <c r="F150">
        <v>10500.979932343575</v>
      </c>
      <c r="G150">
        <v>-984.84531021338262</v>
      </c>
      <c r="H150">
        <v>7120.2550693230896</v>
      </c>
      <c r="I150">
        <v>-638936.77936167689</v>
      </c>
      <c r="J150">
        <v>-40704.824229387603</v>
      </c>
      <c r="K150">
        <v>290053.04504031176</v>
      </c>
      <c r="L150">
        <v>134468.5364002944</v>
      </c>
      <c r="M150">
        <v>-103475.23326274351</v>
      </c>
      <c r="N150">
        <v>358595.25541320181</v>
      </c>
      <c r="O150">
        <v>-12.313816082244609</v>
      </c>
      <c r="P150">
        <v>-3.6366766016370193</v>
      </c>
      <c r="Q150">
        <v>8.4075159996059821</v>
      </c>
      <c r="R150">
        <v>1.083895349293617</v>
      </c>
      <c r="S150">
        <v>-6.3683458836079865</v>
      </c>
      <c r="T150">
        <v>28.043478230973616</v>
      </c>
      <c r="U150">
        <v>1.0298133036816475</v>
      </c>
      <c r="V150">
        <v>26.64622170657978</v>
      </c>
      <c r="W150">
        <v>52.60960180626995</v>
      </c>
      <c r="X150">
        <v>3.0302243484894342</v>
      </c>
      <c r="Y150">
        <v>4.2785416221727246</v>
      </c>
      <c r="Z150">
        <v>90.305591109290475</v>
      </c>
      <c r="AA150">
        <v>-2.6932122369927611E-4</v>
      </c>
      <c r="AB150">
        <v>-1.5250738517483904E-2</v>
      </c>
      <c r="AC150">
        <v>7.2585438967020851E-3</v>
      </c>
      <c r="AD150">
        <v>4.6761004767479127E-3</v>
      </c>
      <c r="AE150">
        <v>-8.8611427584706082E-5</v>
      </c>
      <c r="AF150">
        <v>0.17762102679531788</v>
      </c>
    </row>
    <row r="151" spans="1:32" x14ac:dyDescent="0.4">
      <c r="A151" s="1">
        <v>99556.732799999998</v>
      </c>
      <c r="B151" s="1">
        <f t="shared" si="2"/>
        <v>99388.300106084091</v>
      </c>
      <c r="C151">
        <v>44578.862915097954</v>
      </c>
      <c r="D151">
        <v>23462.935912352539</v>
      </c>
      <c r="E151">
        <v>15472.672675884323</v>
      </c>
      <c r="F151">
        <v>9817.7412253636448</v>
      </c>
      <c r="G151">
        <v>-868.16260414215958</v>
      </c>
      <c r="H151">
        <v>7092.6826754436961</v>
      </c>
      <c r="I151">
        <v>750242.81552103674</v>
      </c>
      <c r="J151">
        <v>248737.6843730059</v>
      </c>
      <c r="K151">
        <v>391103.33497004921</v>
      </c>
      <c r="L151">
        <v>118244.96105781033</v>
      </c>
      <c r="M151">
        <v>-108937.52862512076</v>
      </c>
      <c r="N151">
        <v>359021.53270321863</v>
      </c>
      <c r="O151">
        <v>16.080851462891321</v>
      </c>
      <c r="P151">
        <v>3.4849598353893376</v>
      </c>
      <c r="Q151">
        <v>22.501138526357938</v>
      </c>
      <c r="R151">
        <v>1.4906753654304374</v>
      </c>
      <c r="S151">
        <v>-6.106229969632011</v>
      </c>
      <c r="T151">
        <v>27.998601727805081</v>
      </c>
      <c r="U151">
        <v>-1.2547868514723937</v>
      </c>
      <c r="V151">
        <v>16.480427290600939</v>
      </c>
      <c r="W151">
        <v>66.986335292888555</v>
      </c>
      <c r="X151">
        <v>2.6028489511448827</v>
      </c>
      <c r="Y151">
        <v>5.2817563533142646</v>
      </c>
      <c r="Z151">
        <v>90.307723364436754</v>
      </c>
      <c r="AA151">
        <v>-2.4972897638479647E-3</v>
      </c>
      <c r="AB151">
        <v>6.0576021045964852E-4</v>
      </c>
      <c r="AC151">
        <v>3.8871659252511237E-2</v>
      </c>
      <c r="AD151">
        <v>5.0522595721561748E-3</v>
      </c>
      <c r="AE151">
        <v>6.5688848418374302E-4</v>
      </c>
      <c r="AF151">
        <v>0.17775372224453714</v>
      </c>
    </row>
    <row r="152" spans="1:32" x14ac:dyDescent="0.4">
      <c r="A152" s="1">
        <v>0</v>
      </c>
      <c r="B152" s="1">
        <f t="shared" si="2"/>
        <v>-191.40217832142662</v>
      </c>
      <c r="C152">
        <v>-48916.203695569864</v>
      </c>
      <c r="D152">
        <v>17707.008404365901</v>
      </c>
      <c r="E152">
        <v>16323.149438129843</v>
      </c>
      <c r="F152">
        <v>8581.6724052035861</v>
      </c>
      <c r="G152">
        <v>-761.99427080004807</v>
      </c>
      <c r="H152">
        <v>7066.3677186705818</v>
      </c>
      <c r="I152">
        <v>-807411.79481864208</v>
      </c>
      <c r="J152">
        <v>327833.79736257822</v>
      </c>
      <c r="K152">
        <v>384001.25418947678</v>
      </c>
      <c r="L152">
        <v>94782.714116975461</v>
      </c>
      <c r="M152">
        <v>-113864.86548317023</v>
      </c>
      <c r="N152">
        <v>359430.09463278181</v>
      </c>
      <c r="O152">
        <v>-18.053461525765051</v>
      </c>
      <c r="P152">
        <v>6.8105442242977006</v>
      </c>
      <c r="Q152">
        <v>30.470059395338389</v>
      </c>
      <c r="R152">
        <v>1.894040969708993</v>
      </c>
      <c r="S152">
        <v>-5.8078076045707583</v>
      </c>
      <c r="T152">
        <v>27.954891961299026</v>
      </c>
      <c r="U152">
        <v>1.0665914806770462</v>
      </c>
      <c r="V152">
        <v>-1.9561111187562723</v>
      </c>
      <c r="W152">
        <v>62.795583888010732</v>
      </c>
      <c r="X152">
        <v>2.5752764284400804</v>
      </c>
      <c r="Y152">
        <v>6.2826452640480426</v>
      </c>
      <c r="Z152">
        <v>90.31101100582238</v>
      </c>
      <c r="AA152">
        <v>5.7050840649422773E-3</v>
      </c>
      <c r="AB152">
        <v>1.6678978802976606E-2</v>
      </c>
      <c r="AC152">
        <v>5.8365822672213206E-2</v>
      </c>
      <c r="AD152">
        <v>5.5718286531384288E-3</v>
      </c>
      <c r="AE152">
        <v>1.4373602089691739E-3</v>
      </c>
      <c r="AF152">
        <v>0.17788292559776026</v>
      </c>
    </row>
    <row r="153" spans="1:32" x14ac:dyDescent="0.4">
      <c r="A153" s="1">
        <v>0</v>
      </c>
      <c r="B153" s="1">
        <f t="shared" si="2"/>
        <v>-219.21419783041711</v>
      </c>
      <c r="C153">
        <v>-29845.705498455558</v>
      </c>
      <c r="D153">
        <v>4613.761804904635</v>
      </c>
      <c r="E153">
        <v>11966.98368288287</v>
      </c>
      <c r="F153">
        <v>6889.8587062747083</v>
      </c>
      <c r="G153">
        <v>-666.21235956692362</v>
      </c>
      <c r="H153">
        <v>7041.3136639602671</v>
      </c>
      <c r="I153">
        <v>-626749.97496324265</v>
      </c>
      <c r="J153">
        <v>173943.42915392632</v>
      </c>
      <c r="K153">
        <v>258199.01109113498</v>
      </c>
      <c r="L153">
        <v>65548.068443638753</v>
      </c>
      <c r="M153">
        <v>-118268.61251795612</v>
      </c>
      <c r="N153">
        <v>359820.87879249878</v>
      </c>
      <c r="O153">
        <v>39.755925734603039</v>
      </c>
      <c r="P153">
        <v>7.4334250831498299</v>
      </c>
      <c r="Q153">
        <v>29.203198578328838</v>
      </c>
      <c r="R153">
        <v>2.2786900241541699</v>
      </c>
      <c r="S153">
        <v>-5.4763254767409073</v>
      </c>
      <c r="T153">
        <v>27.91236297300803</v>
      </c>
      <c r="U153">
        <v>11.405959586991342</v>
      </c>
      <c r="V153">
        <v>-10.333688686782613</v>
      </c>
      <c r="W153">
        <v>38.058110901706875</v>
      </c>
      <c r="X153">
        <v>2.8261215455403286</v>
      </c>
      <c r="Y153">
        <v>7.2780588129157167</v>
      </c>
      <c r="Z153">
        <v>90.315440891385336</v>
      </c>
      <c r="AA153">
        <v>-8.9378300606106336E-3</v>
      </c>
      <c r="AB153">
        <v>2.2038969887015033E-2</v>
      </c>
      <c r="AC153">
        <v>5.8844934215818323E-2</v>
      </c>
      <c r="AD153">
        <v>6.1081663137293012E-3</v>
      </c>
      <c r="AE153">
        <v>2.2491632094850944E-3</v>
      </c>
      <c r="AF153">
        <v>0.17800859643456285</v>
      </c>
    </row>
    <row r="154" spans="1:32" x14ac:dyDescent="0.4">
      <c r="A154" s="1">
        <v>0</v>
      </c>
      <c r="B154" s="1">
        <f t="shared" si="2"/>
        <v>-250.05821346079756</v>
      </c>
      <c r="C154">
        <v>-7414.3153675279355</v>
      </c>
      <c r="D154">
        <v>-8101.3230730108262</v>
      </c>
      <c r="E154">
        <v>4208.1259999478607</v>
      </c>
      <c r="F154">
        <v>4870.6713226993752</v>
      </c>
      <c r="G154">
        <v>-580.68285837775511</v>
      </c>
      <c r="H154">
        <v>7017.5239762692809</v>
      </c>
      <c r="I154">
        <v>-189096.28508293757</v>
      </c>
      <c r="J154">
        <v>-104895.65308292347</v>
      </c>
      <c r="K154">
        <v>61047.517254282182</v>
      </c>
      <c r="L154">
        <v>32408.442416986531</v>
      </c>
      <c r="M154">
        <v>-122160.24427838562</v>
      </c>
      <c r="N154">
        <v>360193.82277297793</v>
      </c>
      <c r="O154">
        <v>31.478124457306137</v>
      </c>
      <c r="P154">
        <v>3.414075312514572</v>
      </c>
      <c r="Q154">
        <v>20.288630561278421</v>
      </c>
      <c r="R154">
        <v>2.6277751043673128</v>
      </c>
      <c r="S154">
        <v>-5.1150361564551012</v>
      </c>
      <c r="T154">
        <v>27.871028804484656</v>
      </c>
      <c r="U154">
        <v>7.0202383319123784</v>
      </c>
      <c r="V154">
        <v>-8.7962945077375849</v>
      </c>
      <c r="W154">
        <v>1.1248551203499761</v>
      </c>
      <c r="X154">
        <v>3.2059161151024318</v>
      </c>
      <c r="Y154">
        <v>8.2648413967583423</v>
      </c>
      <c r="Z154">
        <v>90.320999879063464</v>
      </c>
      <c r="AA154">
        <v>6.2634435652379153E-4</v>
      </c>
      <c r="AB154">
        <v>1.5582398862370646E-2</v>
      </c>
      <c r="AC154">
        <v>4.3448582256728902E-2</v>
      </c>
      <c r="AD154">
        <v>6.5113320967219836E-3</v>
      </c>
      <c r="AE154">
        <v>3.0886480931341109E-3</v>
      </c>
      <c r="AF154">
        <v>0.17813069433452058</v>
      </c>
    </row>
    <row r="155" spans="1:32" x14ac:dyDescent="0.4">
      <c r="A155" s="1">
        <v>0</v>
      </c>
      <c r="B155" s="1">
        <f t="shared" si="2"/>
        <v>-281.43170062870195</v>
      </c>
      <c r="C155">
        <v>12603.625806336597</v>
      </c>
      <c r="D155">
        <v>-17289.613462759986</v>
      </c>
      <c r="E155">
        <v>-4457.4874191619911</v>
      </c>
      <c r="F155">
        <v>2653.7447101987464</v>
      </c>
      <c r="G155">
        <v>-505.27175516751504</v>
      </c>
      <c r="H155">
        <v>6995.0021205541489</v>
      </c>
      <c r="I155">
        <v>297104.93335056811</v>
      </c>
      <c r="J155">
        <v>-383653.09875038319</v>
      </c>
      <c r="K155">
        <v>-145709.35742433069</v>
      </c>
      <c r="L155">
        <v>-2740.1060273161856</v>
      </c>
      <c r="M155">
        <v>-125551.23531336532</v>
      </c>
      <c r="N155">
        <v>360548.86416482728</v>
      </c>
      <c r="O155">
        <v>-17.542327957521394</v>
      </c>
      <c r="P155">
        <v>-2.7151357408024586</v>
      </c>
      <c r="Q155">
        <v>6.4804556959654089</v>
      </c>
      <c r="R155">
        <v>2.9257757899533008</v>
      </c>
      <c r="S155">
        <v>-4.727192214026033</v>
      </c>
      <c r="T155">
        <v>27.830903497281476</v>
      </c>
      <c r="U155">
        <v>10.299771645715605</v>
      </c>
      <c r="V155">
        <v>-3.7225655736549998</v>
      </c>
      <c r="W155">
        <v>-37.114190755544449</v>
      </c>
      <c r="X155">
        <v>3.569470918393741</v>
      </c>
      <c r="Y155">
        <v>9.2398374124163354</v>
      </c>
      <c r="Z155">
        <v>90.327674826794762</v>
      </c>
      <c r="AA155">
        <v>-1.971278739108356E-2</v>
      </c>
      <c r="AB155">
        <v>1.8473512574802742E-3</v>
      </c>
      <c r="AC155">
        <v>1.780126372787251E-2</v>
      </c>
      <c r="AD155">
        <v>6.6338280612040848E-3</v>
      </c>
      <c r="AE155">
        <v>3.9521654673177198E-3</v>
      </c>
      <c r="AF155">
        <v>0.17824917887720898</v>
      </c>
    </row>
    <row r="156" spans="1:32" x14ac:dyDescent="0.4">
      <c r="A156" s="1">
        <v>0</v>
      </c>
      <c r="B156" s="1">
        <f t="shared" si="2"/>
        <v>-310.84460263099027</v>
      </c>
      <c r="C156">
        <v>24616.561008009819</v>
      </c>
      <c r="D156">
        <v>-19972.792592773327</v>
      </c>
      <c r="E156">
        <v>-11546.388263630683</v>
      </c>
      <c r="F156">
        <v>368.7133244939464</v>
      </c>
      <c r="G156">
        <v>-439.84503787115136</v>
      </c>
      <c r="H156">
        <v>6973.7515617713943</v>
      </c>
      <c r="I156">
        <v>640023.71802332078</v>
      </c>
      <c r="J156">
        <v>-533764.65064297372</v>
      </c>
      <c r="K156">
        <v>-300690.42881359515</v>
      </c>
      <c r="L156">
        <v>-38001.518953605315</v>
      </c>
      <c r="M156">
        <v>-128453.06017180113</v>
      </c>
      <c r="N156">
        <v>360885.94055865455</v>
      </c>
      <c r="O156">
        <v>12.134038385628317</v>
      </c>
      <c r="P156">
        <v>-6.6877077475748674</v>
      </c>
      <c r="Q156">
        <v>-9.4544571717550117</v>
      </c>
      <c r="R156">
        <v>3.1571716605168429</v>
      </c>
      <c r="S156">
        <v>-4.3160462197663456</v>
      </c>
      <c r="T156">
        <v>27.792001092951065</v>
      </c>
      <c r="U156">
        <v>0.95413263194517439</v>
      </c>
      <c r="V156">
        <v>-1.9783337629537514</v>
      </c>
      <c r="W156">
        <v>-65.763288148933839</v>
      </c>
      <c r="X156">
        <v>3.7715967366813086</v>
      </c>
      <c r="Y156">
        <v>10.199891256730794</v>
      </c>
      <c r="Z156">
        <v>90.335452592517015</v>
      </c>
      <c r="AA156">
        <v>-1.3877488006068608E-2</v>
      </c>
      <c r="AB156">
        <v>-1.2763171404469061E-2</v>
      </c>
      <c r="AC156">
        <v>-1.2443572437365855E-2</v>
      </c>
      <c r="AD156">
        <v>6.3281562662615498E-3</v>
      </c>
      <c r="AE156">
        <v>4.8360659394382499E-3</v>
      </c>
      <c r="AF156">
        <v>0.17836400964220372</v>
      </c>
    </row>
    <row r="157" spans="1:32" x14ac:dyDescent="0.4">
      <c r="A157" s="1">
        <v>0</v>
      </c>
      <c r="B157" s="1">
        <f t="shared" si="2"/>
        <v>-336.34890257056759</v>
      </c>
      <c r="C157">
        <v>23834.063880214508</v>
      </c>
      <c r="D157">
        <v>-13431.634543270129</v>
      </c>
      <c r="E157">
        <v>-15117.148028704418</v>
      </c>
      <c r="F157">
        <v>-1854.7883786938839</v>
      </c>
      <c r="G157">
        <v>-384.26869442362477</v>
      </c>
      <c r="H157">
        <v>6953.7757648775478</v>
      </c>
      <c r="I157">
        <v>619857.76389656507</v>
      </c>
      <c r="J157">
        <v>-421239.26481996506</v>
      </c>
      <c r="K157">
        <v>-357466.556792852</v>
      </c>
      <c r="L157">
        <v>-71479.738426215423</v>
      </c>
      <c r="M157">
        <v>-130877.19340260082</v>
      </c>
      <c r="N157">
        <v>361204.98954506824</v>
      </c>
      <c r="O157">
        <v>7.8032985540563073</v>
      </c>
      <c r="P157">
        <v>-4.0472477025648947</v>
      </c>
      <c r="Q157">
        <v>-24.656977940844008</v>
      </c>
      <c r="R157">
        <v>3.3064422956627642</v>
      </c>
      <c r="S157">
        <v>-3.8848507439887499</v>
      </c>
      <c r="T157">
        <v>27.754335633046011</v>
      </c>
      <c r="U157">
        <v>-3.7865141171032075</v>
      </c>
      <c r="V157">
        <v>-8.3660107980874869</v>
      </c>
      <c r="W157">
        <v>-76.132708107735027</v>
      </c>
      <c r="X157">
        <v>3.6671043512320027</v>
      </c>
      <c r="Y157">
        <v>11.14184732654256</v>
      </c>
      <c r="Z157">
        <v>90.344320034168263</v>
      </c>
      <c r="AA157">
        <v>-2.0026737890787086E-2</v>
      </c>
      <c r="AB157">
        <v>-1.8245737578028949E-2</v>
      </c>
      <c r="AC157">
        <v>-4.149618962814329E-2</v>
      </c>
      <c r="AD157">
        <v>5.4468187709811253E-3</v>
      </c>
      <c r="AE157">
        <v>5.7367001168978915E-3</v>
      </c>
      <c r="AF157">
        <v>0.17847514620908031</v>
      </c>
    </row>
    <row r="158" spans="1:32" x14ac:dyDescent="0.4">
      <c r="A158" s="1">
        <v>0</v>
      </c>
      <c r="B158" s="1">
        <f t="shared" si="2"/>
        <v>-357.97104680517805</v>
      </c>
      <c r="C158">
        <v>11111.328175618079</v>
      </c>
      <c r="D158">
        <v>1394.7832862712851</v>
      </c>
      <c r="E158">
        <v>-15202.801464471428</v>
      </c>
      <c r="F158">
        <v>-3899.97947948715</v>
      </c>
      <c r="G158">
        <v>-338.40871275991412</v>
      </c>
      <c r="H158">
        <v>6935.0781948291278</v>
      </c>
      <c r="I158">
        <v>182193.63763125447</v>
      </c>
      <c r="J158">
        <v>14530.083633769489</v>
      </c>
      <c r="K158">
        <v>-323925.46437052841</v>
      </c>
      <c r="L158">
        <v>-101469.09605450061</v>
      </c>
      <c r="M158">
        <v>-132835.10955467101</v>
      </c>
      <c r="N158">
        <v>361505.94871467608</v>
      </c>
      <c r="O158">
        <v>9.4478322566832702</v>
      </c>
      <c r="P158">
        <v>6.6182493191675071</v>
      </c>
      <c r="Q158">
        <v>-36.097277490687858</v>
      </c>
      <c r="R158">
        <v>3.3595608515336917</v>
      </c>
      <c r="S158">
        <v>-3.4368583570058711</v>
      </c>
      <c r="T158">
        <v>27.717921159118891</v>
      </c>
      <c r="U158">
        <v>-6.7539074311683329</v>
      </c>
      <c r="V158">
        <v>-16.95899433921786</v>
      </c>
      <c r="W158">
        <v>-68.486087438395145</v>
      </c>
      <c r="X158">
        <v>3.1287949394865078</v>
      </c>
      <c r="Y158">
        <v>12.062550018692562</v>
      </c>
      <c r="Z158">
        <v>90.354264009686361</v>
      </c>
      <c r="AA158">
        <v>-3.957165139303858E-2</v>
      </c>
      <c r="AB158">
        <v>-6.2427205109590123E-3</v>
      </c>
      <c r="AC158">
        <v>-6.3503799390466395E-2</v>
      </c>
      <c r="AD158">
        <v>3.8792045299510234E-3</v>
      </c>
      <c r="AE158">
        <v>6.6504186070986682E-3</v>
      </c>
      <c r="AF158">
        <v>0.17858254815741431</v>
      </c>
    </row>
    <row r="159" spans="1:32" x14ac:dyDescent="0.4">
      <c r="A159" s="1">
        <v>0</v>
      </c>
      <c r="B159" s="1">
        <f t="shared" si="2"/>
        <v>-376.21387173330731</v>
      </c>
      <c r="C159">
        <v>-1830.9880326490502</v>
      </c>
      <c r="D159">
        <v>13231.55601991651</v>
      </c>
      <c r="E159">
        <v>-12312.773361701122</v>
      </c>
      <c r="F159">
        <v>-5703.3258613340367</v>
      </c>
      <c r="G159">
        <v>-302.13108081496193</v>
      </c>
      <c r="H159">
        <v>6917.6623165826613</v>
      </c>
      <c r="I159">
        <v>-346318.53423256573</v>
      </c>
      <c r="J159">
        <v>467244.21297684393</v>
      </c>
      <c r="K159">
        <v>-221326.84362845638</v>
      </c>
      <c r="L159">
        <v>-127049.30759699063</v>
      </c>
      <c r="M159">
        <v>-134338.28317691723</v>
      </c>
      <c r="N159">
        <v>361788.75565808604</v>
      </c>
      <c r="O159">
        <v>-2.412431445429855</v>
      </c>
      <c r="P159">
        <v>15.797167955417232</v>
      </c>
      <c r="Q159">
        <v>-40.731373906726169</v>
      </c>
      <c r="R159">
        <v>3.3068290934591613</v>
      </c>
      <c r="S159">
        <v>-2.975321629130395</v>
      </c>
      <c r="T159">
        <v>27.682771712722253</v>
      </c>
      <c r="U159">
        <v>-2.351636743553843</v>
      </c>
      <c r="V159">
        <v>-18.357447347880463</v>
      </c>
      <c r="W159">
        <v>-45.574017086121714</v>
      </c>
      <c r="X159">
        <v>2.1075658189086135</v>
      </c>
      <c r="Y159">
        <v>12.95884373002157</v>
      </c>
      <c r="Z159">
        <v>90.365271377009137</v>
      </c>
      <c r="AA159">
        <v>6.7926375942953037E-3</v>
      </c>
      <c r="AB159">
        <v>1.1051785800194511E-2</v>
      </c>
      <c r="AC159">
        <v>-7.2810873614242197E-2</v>
      </c>
      <c r="AD159">
        <v>1.6647031355283076E-3</v>
      </c>
      <c r="AE159">
        <v>7.5735720174426313E-3</v>
      </c>
      <c r="AF159">
        <v>0.17868617506678144</v>
      </c>
    </row>
    <row r="160" spans="1:32" x14ac:dyDescent="0.4">
      <c r="A160" s="1">
        <v>2875.2192</v>
      </c>
      <c r="B160" s="1">
        <f t="shared" si="2"/>
        <v>2483.6027368125615</v>
      </c>
      <c r="C160">
        <v>-748.11529746522342</v>
      </c>
      <c r="D160">
        <v>11211.433644360006</v>
      </c>
      <c r="E160">
        <v>-6992.7379452145096</v>
      </c>
      <c r="F160">
        <v>-7221.5910102512053</v>
      </c>
      <c r="G160">
        <v>-275.30178652374707</v>
      </c>
      <c r="H160">
        <v>6901.5315950946797</v>
      </c>
      <c r="I160">
        <v>246815.06391449057</v>
      </c>
      <c r="J160">
        <v>504313.33922087838</v>
      </c>
      <c r="K160">
        <v>-71173.000718798896</v>
      </c>
      <c r="L160">
        <v>-147586.56156422931</v>
      </c>
      <c r="M160">
        <v>-135398.18881824694</v>
      </c>
      <c r="N160">
        <v>362053.3479659062</v>
      </c>
      <c r="O160">
        <v>0.72333637372133175</v>
      </c>
      <c r="P160">
        <v>12.427164452189313</v>
      </c>
      <c r="Q160">
        <v>-35.523786196525911</v>
      </c>
      <c r="R160">
        <v>3.1331480127705662</v>
      </c>
      <c r="S160">
        <v>-2.5034931306750146</v>
      </c>
      <c r="T160">
        <v>27.648901335408674</v>
      </c>
      <c r="U160">
        <v>2.9681109010237736</v>
      </c>
      <c r="V160">
        <v>-11.236125268381098</v>
      </c>
      <c r="W160">
        <v>-10.538363132525665</v>
      </c>
      <c r="X160">
        <v>0.5965895668693092</v>
      </c>
      <c r="Y160">
        <v>13.827572857370512</v>
      </c>
      <c r="Z160">
        <v>90.37732899407456</v>
      </c>
      <c r="AA160">
        <v>-1.6361193741153261E-3</v>
      </c>
      <c r="AB160">
        <v>1.2336542456072023E-2</v>
      </c>
      <c r="AC160">
        <v>-6.392034863562851E-2</v>
      </c>
      <c r="AD160">
        <v>-1.1105719184173496E-3</v>
      </c>
      <c r="AE160">
        <v>8.5025109553319711E-3</v>
      </c>
      <c r="AF160">
        <v>0.17878598651675717</v>
      </c>
    </row>
    <row r="161" spans="1:41" x14ac:dyDescent="0.4">
      <c r="A161" s="1">
        <v>0</v>
      </c>
      <c r="B161" s="1">
        <f t="shared" si="2"/>
        <v>-405.00971240546278</v>
      </c>
      <c r="C161">
        <v>566.48942085502119</v>
      </c>
      <c r="D161">
        <v>1298.7084934566176</v>
      </c>
      <c r="E161">
        <v>-80.174845277944087</v>
      </c>
      <c r="F161">
        <v>-8413.9257465341689</v>
      </c>
      <c r="G161">
        <v>-257.78681782122203</v>
      </c>
      <c r="H161">
        <v>6886.6894953216961</v>
      </c>
      <c r="I161">
        <v>-156676.20253489082</v>
      </c>
      <c r="J161">
        <v>-6885.8705117250265</v>
      </c>
      <c r="K161">
        <v>99763.352033061354</v>
      </c>
      <c r="L161">
        <v>-162474.64118762332</v>
      </c>
      <c r="M161">
        <v>-136026.30102756701</v>
      </c>
      <c r="N161">
        <v>362299.66322874482</v>
      </c>
      <c r="O161">
        <v>-0.80916227140365737</v>
      </c>
      <c r="P161">
        <v>-7.2363935813143314</v>
      </c>
      <c r="Q161">
        <v>-19.162082447852935</v>
      </c>
      <c r="R161">
        <v>2.8204772142040535</v>
      </c>
      <c r="S161">
        <v>-2.0246254319523693</v>
      </c>
      <c r="T161">
        <v>27.616324068730751</v>
      </c>
      <c r="U161">
        <v>-3.8147561763192148</v>
      </c>
      <c r="V161">
        <v>2.1211097886030541</v>
      </c>
      <c r="W161">
        <v>31.268101754487272</v>
      </c>
      <c r="X161">
        <v>-1.405470038445841</v>
      </c>
      <c r="Y161">
        <v>14.665581797580131</v>
      </c>
      <c r="Z161">
        <v>90.390423718820571</v>
      </c>
      <c r="AA161">
        <v>-3.9629123534880078E-3</v>
      </c>
      <c r="AB161">
        <v>-5.5056620679447997E-3</v>
      </c>
      <c r="AC161">
        <v>-3.4476031675773289E-2</v>
      </c>
      <c r="AD161">
        <v>-4.3579220178798176E-3</v>
      </c>
      <c r="AE161">
        <v>9.4335860281688499E-3</v>
      </c>
      <c r="AF161">
        <v>0.17888194208691707</v>
      </c>
    </row>
    <row r="162" spans="1:41" x14ac:dyDescent="0.4">
      <c r="A162" s="1">
        <v>0</v>
      </c>
      <c r="B162" s="1">
        <f t="shared" si="2"/>
        <v>-418.36006077136335</v>
      </c>
      <c r="C162">
        <v>983.13184572816169</v>
      </c>
      <c r="D162">
        <v>-4818.7071431642526</v>
      </c>
      <c r="E162">
        <v>6451.8861618664359</v>
      </c>
      <c r="F162">
        <v>-9239.9981840082419</v>
      </c>
      <c r="G162">
        <v>-249.45216264235023</v>
      </c>
      <c r="H162">
        <v>6873.1394822202474</v>
      </c>
      <c r="I162">
        <v>108443.56350728462</v>
      </c>
      <c r="J162">
        <v>-407471.54360892094</v>
      </c>
      <c r="K162">
        <v>243845.15016488783</v>
      </c>
      <c r="L162">
        <v>-171110.71474667784</v>
      </c>
      <c r="M162">
        <v>-136234.09435378329</v>
      </c>
      <c r="N162">
        <v>362527.63903720962</v>
      </c>
      <c r="O162">
        <v>4.5288150188854734</v>
      </c>
      <c r="P162">
        <v>-18.842169535547523</v>
      </c>
      <c r="Q162">
        <v>2.812640918252721</v>
      </c>
      <c r="R162">
        <v>2.35026698413983</v>
      </c>
      <c r="S162">
        <v>-1.5419711032751202</v>
      </c>
      <c r="T162">
        <v>27.585053954241019</v>
      </c>
      <c r="U162">
        <v>4.1455070041341031</v>
      </c>
      <c r="V162">
        <v>14.436097164024266</v>
      </c>
      <c r="W162">
        <v>66.088363330322906</v>
      </c>
      <c r="X162">
        <v>-3.8987222731676883</v>
      </c>
      <c r="Y162">
        <v>15.469714947491354</v>
      </c>
      <c r="Z162">
        <v>90.404542409185055</v>
      </c>
      <c r="AA162">
        <v>8.3933375625492804E-3</v>
      </c>
      <c r="AB162">
        <v>-1.7618448538529979E-2</v>
      </c>
      <c r="AC162">
        <v>5.4924538115893881E-3</v>
      </c>
      <c r="AD162">
        <v>-7.9884920358007233E-3</v>
      </c>
      <c r="AE162">
        <v>1.0363147843355042E-2</v>
      </c>
      <c r="AF162">
        <v>0.17897400135683697</v>
      </c>
    </row>
    <row r="163" spans="1:41" x14ac:dyDescent="0.4">
      <c r="A163" s="1">
        <v>0</v>
      </c>
      <c r="B163" s="1">
        <f t="shared" si="2"/>
        <v>-433.55215088913974</v>
      </c>
      <c r="C163">
        <v>-2965.057596175915</v>
      </c>
      <c r="D163">
        <v>-4698.7033752977632</v>
      </c>
      <c r="E163">
        <v>10712.617162800421</v>
      </c>
      <c r="F163">
        <v>-9659.5885999003531</v>
      </c>
      <c r="G163">
        <v>-250.15261217324314</v>
      </c>
      <c r="H163">
        <v>6860.8850207468531</v>
      </c>
      <c r="I163">
        <v>-119921.70231650642</v>
      </c>
      <c r="J163">
        <v>-251147.13650910015</v>
      </c>
      <c r="K163">
        <v>317257.27113977342</v>
      </c>
      <c r="L163">
        <v>-172892.03970451761</v>
      </c>
      <c r="M163">
        <v>-136033.60559155783</v>
      </c>
      <c r="N163">
        <v>362737.21298190858</v>
      </c>
      <c r="O163">
        <v>-14.008749724177266</v>
      </c>
      <c r="P163">
        <v>-2.8029000911494033</v>
      </c>
      <c r="Q163">
        <v>23.561410089691577</v>
      </c>
      <c r="R163">
        <v>1.7039084678943592</v>
      </c>
      <c r="S163">
        <v>-1.058773012811951</v>
      </c>
      <c r="T163">
        <v>27.555105033492087</v>
      </c>
      <c r="U163">
        <v>-2.7550764957384595</v>
      </c>
      <c r="V163">
        <v>14.159737134205043</v>
      </c>
      <c r="W163">
        <v>81.110630003746394</v>
      </c>
      <c r="X163">
        <v>-6.8829500756613342</v>
      </c>
      <c r="Y163">
        <v>16.236860441995447</v>
      </c>
      <c r="Z163">
        <v>90.419671923105909</v>
      </c>
      <c r="AA163">
        <v>-1.1853578248617805E-2</v>
      </c>
      <c r="AB163">
        <v>-9.7344077180344431E-3</v>
      </c>
      <c r="AC163">
        <v>4.360470896486645E-2</v>
      </c>
      <c r="AD163">
        <v>-1.1913365331337387E-2</v>
      </c>
      <c r="AE163">
        <v>1.1287518427030935E-2</v>
      </c>
      <c r="AF163">
        <v>0.17906212390609222</v>
      </c>
    </row>
    <row r="164" spans="1:41" x14ac:dyDescent="0.4">
      <c r="A164" s="1">
        <v>7791.3792000000003</v>
      </c>
      <c r="B164" s="1">
        <f t="shared" si="2"/>
        <v>7340.3762341886577</v>
      </c>
      <c r="C164">
        <v>1422.8896261199382</v>
      </c>
      <c r="D164">
        <v>-2865.5715941174676</v>
      </c>
      <c r="E164">
        <v>12283.543035553326</v>
      </c>
      <c r="F164">
        <v>-9639.798853589482</v>
      </c>
      <c r="G164">
        <v>-259.61258982435356</v>
      </c>
      <c r="H164">
        <v>6849.9295758580392</v>
      </c>
      <c r="I164">
        <v>-106382.82059950553</v>
      </c>
      <c r="J164">
        <v>63121.875893862903</v>
      </c>
      <c r="K164">
        <v>312434.32504560106</v>
      </c>
      <c r="L164">
        <v>-167301.59290480503</v>
      </c>
      <c r="M164">
        <v>-135443.31008860358</v>
      </c>
      <c r="N164">
        <v>362928.32265345013</v>
      </c>
      <c r="O164">
        <v>21.022147244212896</v>
      </c>
      <c r="P164">
        <v>18.814506304943894</v>
      </c>
      <c r="Q164">
        <v>37.901065726215528</v>
      </c>
      <c r="R164">
        <v>0.86620829209614258</v>
      </c>
      <c r="S164">
        <v>-0.5781270453879479</v>
      </c>
      <c r="T164">
        <v>27.526491348036501</v>
      </c>
      <c r="U164">
        <v>-11.755351302289295</v>
      </c>
      <c r="V164">
        <v>1.7312948842942681</v>
      </c>
      <c r="W164">
        <v>75.664831873431396</v>
      </c>
      <c r="X164">
        <v>-10.321559383966012</v>
      </c>
      <c r="Y164">
        <v>16.964422148527518</v>
      </c>
      <c r="Z164">
        <v>90.435799118521089</v>
      </c>
      <c r="AA164">
        <v>1.7454560488709751E-2</v>
      </c>
      <c r="AB164">
        <v>8.91151339751633E-3</v>
      </c>
      <c r="AC164">
        <v>7.0441295592742703E-2</v>
      </c>
      <c r="AD164">
        <v>-1.6026375953249839E-2</v>
      </c>
      <c r="AE164">
        <v>1.220273716002257E-2</v>
      </c>
      <c r="AF164">
        <v>0.17914626931425848</v>
      </c>
    </row>
    <row r="165" spans="1:41" x14ac:dyDescent="0.4">
      <c r="A165" s="1">
        <v>9359.7119999999995</v>
      </c>
      <c r="B165" s="1">
        <f t="shared" si="2"/>
        <v>8888.9794810429376</v>
      </c>
      <c r="C165">
        <v>3322.0403717966265</v>
      </c>
      <c r="D165">
        <v>-2494.1537387119515</v>
      </c>
      <c r="E165">
        <v>11155.980217728789</v>
      </c>
      <c r="F165">
        <v>-9187.2311089335089</v>
      </c>
      <c r="G165">
        <v>-277.20035439029289</v>
      </c>
      <c r="H165">
        <v>6840.2766125103362</v>
      </c>
      <c r="I165">
        <v>212249.54980594449</v>
      </c>
      <c r="J165">
        <v>218872.6190997237</v>
      </c>
      <c r="K165">
        <v>231547.7430331698</v>
      </c>
      <c r="L165">
        <v>-154366.15338304674</v>
      </c>
      <c r="M165">
        <v>-134499.06419823304</v>
      </c>
      <c r="N165">
        <v>363100.90564244182</v>
      </c>
      <c r="O165">
        <v>27.065857413997652</v>
      </c>
      <c r="P165">
        <v>24.755096335380557</v>
      </c>
      <c r="Q165">
        <v>41.081604306437555</v>
      </c>
      <c r="R165">
        <v>-0.14909758541443546</v>
      </c>
      <c r="S165">
        <v>-0.10268588395019407</v>
      </c>
      <c r="T165">
        <v>27.499226939426865</v>
      </c>
      <c r="U165">
        <v>-1.3591973439600658</v>
      </c>
      <c r="V165">
        <v>-10.155201084215754</v>
      </c>
      <c r="W165">
        <v>52.027859372190008</v>
      </c>
      <c r="X165">
        <v>-14.01218667258175</v>
      </c>
      <c r="Y165">
        <v>17.651215518820109</v>
      </c>
      <c r="Z165">
        <v>90.452910853368451</v>
      </c>
      <c r="AA165">
        <v>5.5404941967185555E-3</v>
      </c>
      <c r="AB165">
        <v>2.2751964251845842E-2</v>
      </c>
      <c r="AC165">
        <v>7.7308487864441375E-2</v>
      </c>
      <c r="AD165">
        <v>-2.0125481199558551E-2</v>
      </c>
      <c r="AE165">
        <v>1.3104137725641452E-2</v>
      </c>
      <c r="AF165">
        <v>0.17922639716091132</v>
      </c>
    </row>
    <row r="166" spans="1:41" x14ac:dyDescent="0.4">
      <c r="A166" s="1">
        <v>0</v>
      </c>
      <c r="B166" s="1">
        <f t="shared" si="2"/>
        <v>-492.49958809004238</v>
      </c>
      <c r="C166">
        <v>-1788.5830378785095</v>
      </c>
      <c r="D166">
        <v>-3969.9368513835125</v>
      </c>
      <c r="E166">
        <v>7586.0703318644473</v>
      </c>
      <c r="F166">
        <v>-8357.2955827505812</v>
      </c>
      <c r="G166">
        <v>-302.18445551210334</v>
      </c>
      <c r="H166">
        <v>6831.9295956602591</v>
      </c>
      <c r="I166">
        <v>-227528.92753050153</v>
      </c>
      <c r="J166">
        <v>98368.302632408988</v>
      </c>
      <c r="K166">
        <v>85870.913593053236</v>
      </c>
      <c r="L166">
        <v>-134970.40826202769</v>
      </c>
      <c r="M166">
        <v>-133241.17997242496</v>
      </c>
      <c r="N166">
        <v>363254.89953949198</v>
      </c>
      <c r="O166">
        <v>-29.617610601457031</v>
      </c>
      <c r="P166">
        <v>7.8258875088106379</v>
      </c>
      <c r="Q166">
        <v>30.482562799128669</v>
      </c>
      <c r="R166">
        <v>-1.264332953659558</v>
      </c>
      <c r="S166">
        <v>0.36501069794416452</v>
      </c>
      <c r="T166">
        <v>27.473325849215719</v>
      </c>
      <c r="U166">
        <v>3.9309732492667369</v>
      </c>
      <c r="V166">
        <v>-10.483298119649961</v>
      </c>
      <c r="W166">
        <v>14.386866515801316</v>
      </c>
      <c r="X166">
        <v>-17.637501562433318</v>
      </c>
      <c r="Y166">
        <v>18.296422349329902</v>
      </c>
      <c r="Z166">
        <v>90.47099398558592</v>
      </c>
      <c r="AA166">
        <v>-1.3658042644735342E-5</v>
      </c>
      <c r="AB166">
        <v>2.0483325196335139E-2</v>
      </c>
      <c r="AC166">
        <v>5.9199266145129464E-2</v>
      </c>
      <c r="AD166">
        <v>-2.3882266594286414E-2</v>
      </c>
      <c r="AE166">
        <v>1.3986866269840109E-2</v>
      </c>
      <c r="AF166">
        <v>0.17930246702562644</v>
      </c>
    </row>
    <row r="167" spans="1:41" x14ac:dyDescent="0.4">
      <c r="A167" s="1">
        <v>0</v>
      </c>
      <c r="B167" s="1">
        <f t="shared" si="2"/>
        <v>-515.25814953717781</v>
      </c>
      <c r="C167">
        <v>-16.789879415340238</v>
      </c>
      <c r="D167">
        <v>-1893.849653943809</v>
      </c>
      <c r="E167">
        <v>2635.3627601420817</v>
      </c>
      <c r="F167">
        <v>-7215.7986165169013</v>
      </c>
      <c r="G167">
        <v>-333.81660053036921</v>
      </c>
      <c r="H167">
        <v>6824.8919902643383</v>
      </c>
      <c r="I167">
        <v>-11832.769690227473</v>
      </c>
      <c r="J167">
        <v>-27556.356501890194</v>
      </c>
      <c r="K167">
        <v>-82099.550152311014</v>
      </c>
      <c r="L167">
        <v>-110191.43880881996</v>
      </c>
      <c r="M167">
        <v>-131710.1267819599</v>
      </c>
      <c r="N167">
        <v>363390.24193520856</v>
      </c>
      <c r="O167">
        <v>-22.971136804185218</v>
      </c>
      <c r="P167">
        <v>-9.4055572438340231</v>
      </c>
      <c r="Q167">
        <v>11.538244031481362</v>
      </c>
      <c r="R167">
        <v>-2.3867058557184015</v>
      </c>
      <c r="S167">
        <v>0.82242985526293566</v>
      </c>
      <c r="T167">
        <v>27.448802118955641</v>
      </c>
      <c r="U167">
        <v>14.197216997272967</v>
      </c>
      <c r="V167">
        <v>-1.9715180038752949</v>
      </c>
      <c r="W167">
        <v>-26.054797372352013</v>
      </c>
      <c r="X167">
        <v>-20.860594942446856</v>
      </c>
      <c r="Y167">
        <v>18.899255820872099</v>
      </c>
      <c r="Z167">
        <v>90.490035373111397</v>
      </c>
      <c r="AA167">
        <v>-2.498708317827485E-2</v>
      </c>
      <c r="AB167">
        <v>5.2446089964309443E-3</v>
      </c>
      <c r="AC167">
        <v>2.5197980023860752E-2</v>
      </c>
      <c r="AD167">
        <v>-2.694099392788565E-2</v>
      </c>
      <c r="AE167">
        <v>1.4846049597889488E-2</v>
      </c>
      <c r="AF167">
        <v>0.17937443848797932</v>
      </c>
    </row>
    <row r="168" spans="1:41" x14ac:dyDescent="0.4">
      <c r="A168" s="1">
        <v>0</v>
      </c>
      <c r="B168" s="1">
        <f t="shared" si="2"/>
        <v>-537.78244656093739</v>
      </c>
      <c r="C168">
        <v>-1154.769008169508</v>
      </c>
      <c r="D168">
        <v>2990.723165071287</v>
      </c>
      <c r="E168">
        <v>-2454.7322728624122</v>
      </c>
      <c r="F168">
        <v>-5829.0441979213656</v>
      </c>
      <c r="G168">
        <v>-371.3449473971059</v>
      </c>
      <c r="H168">
        <v>6819.1672612791044</v>
      </c>
      <c r="I168">
        <v>145680.90553619087</v>
      </c>
      <c r="J168">
        <v>-76322.209563329641</v>
      </c>
      <c r="K168">
        <v>-221800.78327995579</v>
      </c>
      <c r="L168">
        <v>-81118.384905715619</v>
      </c>
      <c r="M168">
        <v>-129946.39820738928</v>
      </c>
      <c r="N168">
        <v>363506.87042019947</v>
      </c>
      <c r="O168">
        <v>14.856072286651477</v>
      </c>
      <c r="P168">
        <v>-18.499112102223318</v>
      </c>
      <c r="Q168">
        <v>-8.2728865811393248</v>
      </c>
      <c r="R168">
        <v>-3.423736116110474</v>
      </c>
      <c r="S168">
        <v>1.2670402749392338</v>
      </c>
      <c r="T168">
        <v>27.425669790199208</v>
      </c>
      <c r="U168">
        <v>1.5633581563482615</v>
      </c>
      <c r="V168">
        <v>6.7958095539363654</v>
      </c>
      <c r="W168">
        <v>-56.481986911170203</v>
      </c>
      <c r="X168">
        <v>-23.34692351228011</v>
      </c>
      <c r="Y168">
        <v>19.458935779132489</v>
      </c>
      <c r="Z168">
        <v>90.510021873882792</v>
      </c>
      <c r="AA168">
        <v>-5.6788389843732606E-2</v>
      </c>
      <c r="AB168">
        <v>-1.2568172319348984E-2</v>
      </c>
      <c r="AC168">
        <v>-1.2048592605657705E-2</v>
      </c>
      <c r="AD168">
        <v>-2.894692699749184E-2</v>
      </c>
      <c r="AE168">
        <v>1.5676810638685562E-2</v>
      </c>
      <c r="AF168">
        <v>0.1794422711275456</v>
      </c>
    </row>
    <row r="169" spans="1:41" x14ac:dyDescent="0.4">
      <c r="A169" s="1">
        <v>0</v>
      </c>
      <c r="B169" s="1">
        <f t="shared" si="2"/>
        <v>-558.94829821891472</v>
      </c>
      <c r="C169">
        <v>-3570.306872397694</v>
      </c>
      <c r="D169">
        <v>7979.2586924580219</v>
      </c>
      <c r="E169">
        <v>-6544.3803377077165</v>
      </c>
      <c r="F169">
        <v>-4265.3127019493841</v>
      </c>
      <c r="G169">
        <v>-414.01765406430513</v>
      </c>
      <c r="H169">
        <v>6814.7588736610778</v>
      </c>
      <c r="I169">
        <v>141156.00442339355</v>
      </c>
      <c r="J169">
        <v>-39134.252591355173</v>
      </c>
      <c r="K169">
        <v>-288747.26885287563</v>
      </c>
      <c r="L169">
        <v>-48888.717734969512</v>
      </c>
      <c r="M169">
        <v>-127990.48782926615</v>
      </c>
      <c r="N169">
        <v>363604.72258507292</v>
      </c>
      <c r="O169">
        <v>14.615956644123811</v>
      </c>
      <c r="P169">
        <v>-17.051445703250177</v>
      </c>
      <c r="Q169">
        <v>-22.280579930532845</v>
      </c>
      <c r="R169">
        <v>-4.2841845572556814</v>
      </c>
      <c r="S169">
        <v>1.6963106439059921</v>
      </c>
      <c r="T169">
        <v>27.403942904499019</v>
      </c>
      <c r="U169">
        <v>-7.6038320352125126</v>
      </c>
      <c r="V169">
        <v>7.9743579706052259</v>
      </c>
      <c r="W169">
        <v>-66.574515704257266</v>
      </c>
      <c r="X169">
        <v>-24.771380555033403</v>
      </c>
      <c r="Y169">
        <v>19.974682069796557</v>
      </c>
      <c r="Z169">
        <v>90.53094034583799</v>
      </c>
      <c r="AA169">
        <v>-1.1678162843238844E-2</v>
      </c>
      <c r="AB169">
        <v>-2.0821761408045203E-2</v>
      </c>
      <c r="AC169">
        <v>-4.1059919461268343E-2</v>
      </c>
      <c r="AD169">
        <v>-2.9549353132472384E-2</v>
      </c>
      <c r="AE169">
        <v>1.6474272321124001E-2</v>
      </c>
      <c r="AF169">
        <v>0.1795059245239008</v>
      </c>
    </row>
    <row r="170" spans="1:41" x14ac:dyDescent="0.4">
      <c r="A170" s="1">
        <v>0</v>
      </c>
      <c r="B170" s="1">
        <f t="shared" si="2"/>
        <v>-577.98903365769365</v>
      </c>
      <c r="C170">
        <v>-5150.7519523454184</v>
      </c>
      <c r="D170">
        <v>10242.809533728836</v>
      </c>
      <c r="E170">
        <v>-8851.2570938969729</v>
      </c>
      <c r="F170">
        <v>-2591.3879013692554</v>
      </c>
      <c r="G170">
        <v>-461.08287848396958</v>
      </c>
      <c r="H170">
        <v>6811.6702923667808</v>
      </c>
      <c r="I170">
        <v>-31267.697027792477</v>
      </c>
      <c r="J170">
        <v>73982.099551331688</v>
      </c>
      <c r="K170">
        <v>-265857.38187099225</v>
      </c>
      <c r="L170">
        <v>-14657.867444842166</v>
      </c>
      <c r="M170">
        <v>-125882.8892281414</v>
      </c>
      <c r="N170">
        <v>363683.73602043663</v>
      </c>
      <c r="O170">
        <v>7.4785551215887782</v>
      </c>
      <c r="P170">
        <v>-4.320051534536276</v>
      </c>
      <c r="Q170">
        <v>-27.47978545615776</v>
      </c>
      <c r="R170">
        <v>-4.8950632774382266</v>
      </c>
      <c r="S170">
        <v>2.107709649096325</v>
      </c>
      <c r="T170">
        <v>27.383635503407621</v>
      </c>
      <c r="U170">
        <v>1.4151409773936816</v>
      </c>
      <c r="V170">
        <v>1.7806750424594577</v>
      </c>
      <c r="W170">
        <v>-56.196905638823452</v>
      </c>
      <c r="X170">
        <v>-24.893889818588491</v>
      </c>
      <c r="Y170">
        <v>20.445714538549794</v>
      </c>
      <c r="Z170">
        <v>90.552777646915018</v>
      </c>
      <c r="AA170">
        <v>2.4727934815675107E-2</v>
      </c>
      <c r="AB170">
        <v>-1.1868244007259327E-2</v>
      </c>
      <c r="AC170">
        <v>-5.5680549218232921E-2</v>
      </c>
      <c r="AD170">
        <v>-2.8501057420904027E-2</v>
      </c>
      <c r="AE170">
        <v>1.7233557574100528E-2</v>
      </c>
      <c r="AF170">
        <v>0.17956535825662065</v>
      </c>
    </row>
    <row r="171" spans="1:41" x14ac:dyDescent="0.4">
      <c r="A171" s="1">
        <v>0</v>
      </c>
      <c r="B171" s="1">
        <f t="shared" si="2"/>
        <v>-594.25027993656477</v>
      </c>
      <c r="C171">
        <v>-1767.1380810778464</v>
      </c>
      <c r="D171">
        <v>5040.3414759847337</v>
      </c>
      <c r="E171">
        <v>-8705.3361136544227</v>
      </c>
      <c r="F171">
        <v>-865.98348499708914</v>
      </c>
      <c r="G171">
        <v>-511.78877860812008</v>
      </c>
      <c r="H171">
        <v>6809.9049823527448</v>
      </c>
      <c r="I171">
        <v>-200739.21955137042</v>
      </c>
      <c r="J171">
        <v>98437.12719558645</v>
      </c>
      <c r="K171">
        <v>-158175.05361299575</v>
      </c>
      <c r="L171">
        <v>20397.393636449109</v>
      </c>
      <c r="M171">
        <v>-123664.09598456841</v>
      </c>
      <c r="N171">
        <v>363743.84831689904</v>
      </c>
      <c r="O171">
        <v>-2.125788470688224</v>
      </c>
      <c r="P171">
        <v>6.2389191661929821</v>
      </c>
      <c r="Q171">
        <v>-23.37954275323164</v>
      </c>
      <c r="R171">
        <v>-5.2551589976962179</v>
      </c>
      <c r="S171">
        <v>2.4987059774433007</v>
      </c>
      <c r="T171">
        <v>27.364761628477588</v>
      </c>
      <c r="U171">
        <v>3.7428808181158062</v>
      </c>
      <c r="V171">
        <v>-7.121691686832583</v>
      </c>
      <c r="W171">
        <v>-31.103904784118974</v>
      </c>
      <c r="X171">
        <v>-23.8053233330428</v>
      </c>
      <c r="Y171">
        <v>20.871253031077913</v>
      </c>
      <c r="Z171">
        <v>90.575520635051646</v>
      </c>
      <c r="AA171">
        <v>1.2097795934787069E-2</v>
      </c>
      <c r="AB171">
        <v>-1.4099681729567437E-3</v>
      </c>
      <c r="AC171">
        <v>-5.3280830673830194E-2</v>
      </c>
      <c r="AD171">
        <v>-2.5965318319791642E-2</v>
      </c>
      <c r="AE171">
        <v>1.7949789326510979E-2</v>
      </c>
      <c r="AF171">
        <v>0.17962053190528052</v>
      </c>
    </row>
    <row r="172" spans="1:41" x14ac:dyDescent="0.4">
      <c r="A172" s="1">
        <v>1494.8063999999999</v>
      </c>
      <c r="B172" s="1">
        <f t="shared" si="2"/>
        <v>887.27997047278404</v>
      </c>
      <c r="C172">
        <v>8390.9513278174672</v>
      </c>
      <c r="D172">
        <v>-8109.4781509188133</v>
      </c>
      <c r="E172">
        <v>-5885.3563816265905</v>
      </c>
      <c r="F172">
        <v>854.60670854117939</v>
      </c>
      <c r="G172">
        <v>-565.38351238873111</v>
      </c>
      <c r="H172">
        <v>6809.4664085754875</v>
      </c>
      <c r="I172">
        <v>312947.13125904946</v>
      </c>
      <c r="J172">
        <v>-94240.437494586149</v>
      </c>
      <c r="K172">
        <v>11079.044273503607</v>
      </c>
      <c r="L172">
        <v>55103.066576063429</v>
      </c>
      <c r="M172">
        <v>-121374.60167909818</v>
      </c>
      <c r="N172">
        <v>363784.99706506782</v>
      </c>
      <c r="O172">
        <v>1.090935872776597</v>
      </c>
      <c r="P172">
        <v>2.9444174924046633</v>
      </c>
      <c r="Q172">
        <v>-11.378091122383154</v>
      </c>
      <c r="R172">
        <v>-5.3812415342466835</v>
      </c>
      <c r="S172">
        <v>2.8667683158799804</v>
      </c>
      <c r="T172">
        <v>27.347335321261497</v>
      </c>
      <c r="U172">
        <v>-1.5950156552937036</v>
      </c>
      <c r="V172">
        <v>-9.8401739727946822</v>
      </c>
      <c r="W172">
        <v>0.79290270015494624</v>
      </c>
      <c r="X172">
        <v>-21.680276473553999</v>
      </c>
      <c r="Y172">
        <v>21.250517393066204</v>
      </c>
      <c r="Z172">
        <v>90.599156168185857</v>
      </c>
      <c r="AA172">
        <v>-7.0510112365161325E-3</v>
      </c>
      <c r="AB172">
        <v>-9.2829133487634229E-4</v>
      </c>
      <c r="AC172">
        <v>-3.4574183358207743E-2</v>
      </c>
      <c r="AD172">
        <v>-2.2210009627107029E-2</v>
      </c>
      <c r="AE172">
        <v>1.8618090507251023E-2</v>
      </c>
      <c r="AF172">
        <v>0.17967140504945625</v>
      </c>
      <c r="AG172" s="22"/>
      <c r="AH172" s="22"/>
      <c r="AI172" s="22"/>
      <c r="AJ172" s="22"/>
      <c r="AK172" s="22"/>
      <c r="AL172" s="22"/>
      <c r="AM172" s="22"/>
      <c r="AN172" s="22"/>
      <c r="AO172" s="22"/>
    </row>
    <row r="173" spans="1:41" x14ac:dyDescent="0.4">
      <c r="A173" s="1">
        <v>0</v>
      </c>
      <c r="B173" s="1">
        <f t="shared" si="2"/>
        <v>-619.30008757582254</v>
      </c>
      <c r="C173">
        <v>8589.7059055780446</v>
      </c>
      <c r="D173">
        <v>-15434.875275275916</v>
      </c>
      <c r="E173">
        <v>-1858.2695569227556</v>
      </c>
      <c r="F173">
        <v>2514.196128406928</v>
      </c>
      <c r="G173">
        <v>-621.11523777784441</v>
      </c>
      <c r="H173">
        <v>6810.3580359915441</v>
      </c>
      <c r="I173">
        <v>-245480.31962451391</v>
      </c>
      <c r="J173">
        <v>-257934.89597611909</v>
      </c>
      <c r="K173">
        <v>170375.68081210522</v>
      </c>
      <c r="L173">
        <v>88287.314825260313</v>
      </c>
      <c r="M173">
        <v>-119054.89989228384</v>
      </c>
      <c r="N173">
        <v>363807.11985555128</v>
      </c>
      <c r="O173">
        <v>-1.1574683740747043</v>
      </c>
      <c r="P173">
        <v>-3.552917194214773</v>
      </c>
      <c r="Q173">
        <v>2.1081685872840401</v>
      </c>
      <c r="R173">
        <v>-5.2900912205039159</v>
      </c>
      <c r="S173">
        <v>3.2093653513393363</v>
      </c>
      <c r="T173">
        <v>27.331370623311919</v>
      </c>
      <c r="U173">
        <v>-15.856860864394299</v>
      </c>
      <c r="V173">
        <v>1.883565842080591</v>
      </c>
      <c r="W173">
        <v>27.781637215633182</v>
      </c>
      <c r="X173">
        <v>-18.693607621815758</v>
      </c>
      <c r="Y173">
        <v>21.582727470200822</v>
      </c>
      <c r="Z173">
        <v>90.623671104255465</v>
      </c>
      <c r="AA173">
        <v>-2.597337684005956E-2</v>
      </c>
      <c r="AB173">
        <v>-1.5291008165776291E-3</v>
      </c>
      <c r="AC173">
        <v>-1.0125512650151998E-2</v>
      </c>
      <c r="AD173">
        <v>-1.7503531007150509E-2</v>
      </c>
      <c r="AE173">
        <v>1.9233584045216412E-2</v>
      </c>
      <c r="AF173">
        <v>0.17971793726872329</v>
      </c>
    </row>
    <row r="174" spans="1:41" x14ac:dyDescent="0.4">
      <c r="A174" s="1">
        <v>0</v>
      </c>
      <c r="B174" s="1">
        <f t="shared" si="2"/>
        <v>-631.19304364736308</v>
      </c>
      <c r="C174">
        <v>689.88125907082031</v>
      </c>
      <c r="D174">
        <v>-12650.761973122419</v>
      </c>
      <c r="E174">
        <v>1769.7882825406109</v>
      </c>
      <c r="F174">
        <v>4056.741214680992</v>
      </c>
      <c r="G174">
        <v>-678.2321127274372</v>
      </c>
      <c r="H174">
        <v>6812.583329557433</v>
      </c>
      <c r="I174">
        <v>-382963.38476749364</v>
      </c>
      <c r="J174">
        <v>-247454.02466018268</v>
      </c>
      <c r="K174">
        <v>264571.50356650655</v>
      </c>
      <c r="L174">
        <v>118781.23578688865</v>
      </c>
      <c r="M174">
        <v>-116745.484204676</v>
      </c>
      <c r="N174">
        <v>363810.15427895717</v>
      </c>
      <c r="O174">
        <v>-2.986540569810856</v>
      </c>
      <c r="P174">
        <v>-5.7676158265593465</v>
      </c>
      <c r="Q174">
        <v>11.629949363837458</v>
      </c>
      <c r="R174">
        <v>-4.998170728306131</v>
      </c>
      <c r="S174">
        <v>3.5239657707544474</v>
      </c>
      <c r="T174">
        <v>27.316881576181434</v>
      </c>
      <c r="U174">
        <v>21.585313596487143</v>
      </c>
      <c r="V174">
        <v>22.339845279702285</v>
      </c>
      <c r="W174">
        <v>41.77859709712645</v>
      </c>
      <c r="X174">
        <v>-15.019914434439086</v>
      </c>
      <c r="Y174">
        <v>21.867103108166702</v>
      </c>
      <c r="Z174">
        <v>90.649052301198509</v>
      </c>
      <c r="AA174">
        <v>-2.3373933190732513E-2</v>
      </c>
      <c r="AB174">
        <v>4.8832379437614478E-3</v>
      </c>
      <c r="AC174">
        <v>9.9972137178743342E-3</v>
      </c>
      <c r="AD174">
        <v>-1.2113999482863709E-2</v>
      </c>
      <c r="AE174">
        <v>1.9791392869303204E-2</v>
      </c>
      <c r="AF174">
        <v>0.17976008814265723</v>
      </c>
    </row>
    <row r="175" spans="1:41" x14ac:dyDescent="0.4">
      <c r="A175" s="1">
        <v>1045.5264</v>
      </c>
      <c r="B175" s="1">
        <f t="shared" si="2"/>
        <v>401.65472619130378</v>
      </c>
      <c r="C175">
        <v>-14372.582347249219</v>
      </c>
      <c r="D175">
        <v>-436.91963984619031</v>
      </c>
      <c r="E175">
        <v>4348.0945569328942</v>
      </c>
      <c r="F175">
        <v>5426.7703711223494</v>
      </c>
      <c r="G175">
        <v>-735.98229518951302</v>
      </c>
      <c r="H175">
        <v>6816.1457542296794</v>
      </c>
      <c r="I175">
        <v>-503368.32513968577</v>
      </c>
      <c r="J175">
        <v>-38015.120199203273</v>
      </c>
      <c r="K175">
        <v>286962.19293965155</v>
      </c>
      <c r="L175">
        <v>145427.66267017176</v>
      </c>
      <c r="M175">
        <v>-114486.84819682816</v>
      </c>
      <c r="N175">
        <v>363794.03792589385</v>
      </c>
      <c r="O175">
        <v>24.033919717573902</v>
      </c>
      <c r="P175">
        <v>-2.8301785079502499</v>
      </c>
      <c r="Q175">
        <v>16.235180400749996</v>
      </c>
      <c r="R175">
        <v>-4.5206720831867386</v>
      </c>
      <c r="S175">
        <v>3.8080382610583712</v>
      </c>
      <c r="T175">
        <v>27.303882221422619</v>
      </c>
      <c r="U175">
        <v>-4.5216402674072569</v>
      </c>
      <c r="V175">
        <v>37.219339375270046</v>
      </c>
      <c r="W175">
        <v>43.20690789376021</v>
      </c>
      <c r="X175">
        <v>-10.832751667710605</v>
      </c>
      <c r="Y175">
        <v>22.102864152649801</v>
      </c>
      <c r="Z175">
        <v>90.675286616952818</v>
      </c>
      <c r="AA175">
        <v>-1.0117140101841091E-2</v>
      </c>
      <c r="AB175">
        <v>1.6929378161640172E-2</v>
      </c>
      <c r="AC175">
        <v>2.3054706292708525E-2</v>
      </c>
      <c r="AD175">
        <v>-6.3084015117479495E-3</v>
      </c>
      <c r="AE175">
        <v>2.028663990840654E-2</v>
      </c>
      <c r="AF175">
        <v>0.1797978172508338</v>
      </c>
    </row>
    <row r="176" spans="1:41" x14ac:dyDescent="0.4">
      <c r="A176" s="1">
        <v>339.72480000000002</v>
      </c>
      <c r="B176" s="1">
        <f t="shared" si="2"/>
        <v>-318.04589876746104</v>
      </c>
      <c r="C176">
        <v>-37244.732034798268</v>
      </c>
      <c r="D176">
        <v>19523.246672342801</v>
      </c>
      <c r="E176">
        <v>5457.582045734297</v>
      </c>
      <c r="F176">
        <v>6576.1932848724564</v>
      </c>
      <c r="G176">
        <v>-793.61394311609092</v>
      </c>
      <c r="H176">
        <v>6821.0487749648091</v>
      </c>
      <c r="I176">
        <v>-856317.800797162</v>
      </c>
      <c r="J176">
        <v>356266.27443995787</v>
      </c>
      <c r="K176">
        <v>241722.95910435199</v>
      </c>
      <c r="L176">
        <v>167247.74431517487</v>
      </c>
      <c r="M176">
        <v>-112319.48544929177</v>
      </c>
      <c r="N176">
        <v>363758.708386969</v>
      </c>
      <c r="O176">
        <v>-17.293612839479433</v>
      </c>
      <c r="P176">
        <v>5.7877985155172746</v>
      </c>
      <c r="Q176">
        <v>16.040148471970898</v>
      </c>
      <c r="R176">
        <v>-3.8857722577808889</v>
      </c>
      <c r="S176">
        <v>4.0590515091841404</v>
      </c>
      <c r="T176">
        <v>27.292386600588014</v>
      </c>
      <c r="U176">
        <v>3.0972077285652269</v>
      </c>
      <c r="V176">
        <v>38.025582829762477</v>
      </c>
      <c r="W176">
        <v>34.499021823368935</v>
      </c>
      <c r="X176">
        <v>-6.3414898302635549</v>
      </c>
      <c r="Y176">
        <v>22.289230449335591</v>
      </c>
      <c r="Z176">
        <v>90.702360909456345</v>
      </c>
      <c r="AA176">
        <v>-8.3879193425728926E-3</v>
      </c>
      <c r="AB176">
        <v>3.023471317255691E-2</v>
      </c>
      <c r="AC176">
        <v>2.8111785259094586E-2</v>
      </c>
      <c r="AD176">
        <v>-3.8111135332970052E-4</v>
      </c>
      <c r="AE176">
        <v>2.0714448091422588E-2</v>
      </c>
      <c r="AF176">
        <v>0.17983108417282848</v>
      </c>
    </row>
    <row r="177" spans="1:32" x14ac:dyDescent="0.4">
      <c r="A177" s="1">
        <v>92396.246400000004</v>
      </c>
      <c r="B177" s="1">
        <f t="shared" si="2"/>
        <v>91722.893441184424</v>
      </c>
      <c r="C177">
        <v>38001.24482092094</v>
      </c>
      <c r="D177">
        <v>36281.148425087791</v>
      </c>
      <c r="E177">
        <v>4651.063944043136</v>
      </c>
      <c r="F177">
        <v>7485.8685676879586</v>
      </c>
      <c r="G177">
        <v>-850.37521445917628</v>
      </c>
      <c r="H177">
        <v>6827.2958567193537</v>
      </c>
      <c r="I177">
        <v>855170.86004200473</v>
      </c>
      <c r="J177">
        <v>708304.11757181503</v>
      </c>
      <c r="K177">
        <v>132356.58930478696</v>
      </c>
      <c r="L177">
        <v>183964.21937122103</v>
      </c>
      <c r="M177">
        <v>-110283.88954261848</v>
      </c>
      <c r="N177">
        <v>363704.10325279058</v>
      </c>
      <c r="O177">
        <v>18.662253960115514</v>
      </c>
      <c r="P177">
        <v>15.289106409571154</v>
      </c>
      <c r="Q177">
        <v>11.216899777390884</v>
      </c>
      <c r="R177">
        <v>-3.1751400526148079</v>
      </c>
      <c r="S177">
        <v>4.2744742020648374</v>
      </c>
      <c r="T177">
        <v>27.282408755230215</v>
      </c>
      <c r="U177">
        <v>-7.7653686899802086</v>
      </c>
      <c r="V177">
        <v>18.92640484972538</v>
      </c>
      <c r="W177">
        <v>18.237991872369772</v>
      </c>
      <c r="X177">
        <v>-1.9004876940923834</v>
      </c>
      <c r="Y177">
        <v>22.425421843909561</v>
      </c>
      <c r="Z177">
        <v>90.730262036646891</v>
      </c>
      <c r="AA177">
        <v>4.7708837494689193E-3</v>
      </c>
      <c r="AB177">
        <v>3.4331206965320403E-2</v>
      </c>
      <c r="AC177">
        <v>2.4350856915425784E-2</v>
      </c>
      <c r="AD177">
        <v>5.2622635343208962E-3</v>
      </c>
      <c r="AE177">
        <v>2.1069940347247185E-2</v>
      </c>
      <c r="AF177">
        <v>0.17985984848821679</v>
      </c>
    </row>
    <row r="178" spans="1:32" x14ac:dyDescent="0.4">
      <c r="A178" s="1">
        <v>0</v>
      </c>
      <c r="B178" s="1">
        <f t="shared" si="2"/>
        <v>-690.72377409910041</v>
      </c>
      <c r="C178">
        <v>-35886.588866560378</v>
      </c>
      <c r="D178">
        <v>19974.323066542805</v>
      </c>
      <c r="E178">
        <v>1838.8735928726749</v>
      </c>
      <c r="F178">
        <v>8144.0160098658271</v>
      </c>
      <c r="G178">
        <v>-905.51426717076083</v>
      </c>
      <c r="H178">
        <v>6834.8904644498316</v>
      </c>
      <c r="I178">
        <v>-791462.29527874675</v>
      </c>
      <c r="J178">
        <v>369024.68012511532</v>
      </c>
      <c r="K178">
        <v>-28249.983798030717</v>
      </c>
      <c r="L178">
        <v>195477.99289505646</v>
      </c>
      <c r="M178">
        <v>-108420.5540573613</v>
      </c>
      <c r="N178">
        <v>363630.16011396697</v>
      </c>
      <c r="O178">
        <v>-17.810620971962187</v>
      </c>
      <c r="P178">
        <v>6.8040889843268122</v>
      </c>
      <c r="Q178">
        <v>2.5281395123870425</v>
      </c>
      <c r="R178">
        <v>-2.4851039147616714</v>
      </c>
      <c r="S178">
        <v>4.4517750266335021</v>
      </c>
      <c r="T178">
        <v>27.273962726901804</v>
      </c>
      <c r="U178">
        <v>13.223090886418504</v>
      </c>
      <c r="V178">
        <v>-16.248302839041457</v>
      </c>
      <c r="W178">
        <v>-2.3636072786334505</v>
      </c>
      <c r="X178">
        <v>2.0967803784855081</v>
      </c>
      <c r="Y178">
        <v>22.510658182057355</v>
      </c>
      <c r="Z178">
        <v>90.758976856462539</v>
      </c>
      <c r="AA178">
        <v>1.2733295575886399E-3</v>
      </c>
      <c r="AB178">
        <v>8.1583926441969844E-3</v>
      </c>
      <c r="AC178">
        <v>1.2218910494338467E-2</v>
      </c>
      <c r="AD178">
        <v>1.0186057922525393E-2</v>
      </c>
      <c r="AE178">
        <v>2.1348239604776026E-2</v>
      </c>
      <c r="AF178">
        <v>0.17988406977657451</v>
      </c>
    </row>
    <row r="179" spans="1:32" x14ac:dyDescent="0.4">
      <c r="A179" s="1">
        <v>0</v>
      </c>
      <c r="B179" s="1">
        <f t="shared" si="2"/>
        <v>-708.52949468907173</v>
      </c>
      <c r="C179">
        <v>6095.9954627335528</v>
      </c>
      <c r="D179">
        <v>-18911.27729940318</v>
      </c>
      <c r="E179">
        <v>-1609.685591803184</v>
      </c>
      <c r="F179">
        <v>8539.4106245628936</v>
      </c>
      <c r="G179">
        <v>-958.27925920284997</v>
      </c>
      <c r="H179">
        <v>6843.8360631127662</v>
      </c>
      <c r="I179">
        <v>159732.20223029476</v>
      </c>
      <c r="J179">
        <v>-429228.43591470487</v>
      </c>
      <c r="K179">
        <v>-188970.77277478922</v>
      </c>
      <c r="L179">
        <v>201700.16247216502</v>
      </c>
      <c r="M179">
        <v>-106769.97257407173</v>
      </c>
      <c r="N179">
        <v>363536.81656110607</v>
      </c>
      <c r="O179">
        <v>-1.5317707921133041</v>
      </c>
      <c r="P179">
        <v>-13.018938797698757</v>
      </c>
      <c r="Q179">
        <v>-6.9582224781151636</v>
      </c>
      <c r="R179">
        <v>-1.9131995450855142</v>
      </c>
      <c r="S179">
        <v>4.58842266982316</v>
      </c>
      <c r="T179">
        <v>27.267062557155363</v>
      </c>
      <c r="U179">
        <v>7.1392501609883485</v>
      </c>
      <c r="V179">
        <v>-38.372165188865566</v>
      </c>
      <c r="W179">
        <v>-21.729655386696916</v>
      </c>
      <c r="X179">
        <v>5.2549188782684801</v>
      </c>
      <c r="Y179">
        <v>22.544159309464575</v>
      </c>
      <c r="Z179">
        <v>90.788492226841086</v>
      </c>
      <c r="AA179">
        <v>-1.210283352357937E-3</v>
      </c>
      <c r="AB179">
        <v>-3.1701535523644346E-2</v>
      </c>
      <c r="AC179">
        <v>-2.8976861832877348E-3</v>
      </c>
      <c r="AD179">
        <v>1.3953328648908324E-2</v>
      </c>
      <c r="AE179">
        <v>2.1544468792904697E-2</v>
      </c>
      <c r="AF179">
        <v>0.17990370761747698</v>
      </c>
    </row>
    <row r="180" spans="1:32" x14ac:dyDescent="0.4">
      <c r="A180" s="1">
        <v>0</v>
      </c>
      <c r="B180" s="1">
        <f t="shared" si="2"/>
        <v>-725.05172919921461</v>
      </c>
      <c r="C180">
        <v>32053.403590561327</v>
      </c>
      <c r="D180">
        <v>-42600.019915099278</v>
      </c>
      <c r="E180">
        <v>-3960.568736579387</v>
      </c>
      <c r="F180">
        <v>8660.9672919601107</v>
      </c>
      <c r="G180">
        <v>-1007.9183485074627</v>
      </c>
      <c r="H180">
        <v>6854.1361176646897</v>
      </c>
      <c r="I180">
        <v>689052.44895474962</v>
      </c>
      <c r="J180">
        <v>-860528.16778237629</v>
      </c>
      <c r="K180">
        <v>-289120.01073103416</v>
      </c>
      <c r="L180">
        <v>202544.3580471469</v>
      </c>
      <c r="M180">
        <v>-105372.63867330211</v>
      </c>
      <c r="N180">
        <v>363424.01018481603</v>
      </c>
      <c r="O180">
        <v>15.4517056430882</v>
      </c>
      <c r="P180">
        <v>-21.437718814816677</v>
      </c>
      <c r="Q180">
        <v>-13.598045535098043</v>
      </c>
      <c r="R180">
        <v>-1.557194109603163</v>
      </c>
      <c r="S180">
        <v>4.6818858185668546</v>
      </c>
      <c r="T180">
        <v>27.261722287543432</v>
      </c>
      <c r="U180">
        <v>-19.111920038012844</v>
      </c>
      <c r="V180">
        <v>-27.841926230566159</v>
      </c>
      <c r="W180">
        <v>-33.693316406704781</v>
      </c>
      <c r="X180">
        <v>7.178222597746446</v>
      </c>
      <c r="Y180">
        <v>22.52514507181688</v>
      </c>
      <c r="Z180">
        <v>90.81879500572046</v>
      </c>
      <c r="AA180">
        <v>-8.7207515941782384E-3</v>
      </c>
      <c r="AB180">
        <v>-4.8477813255007433E-2</v>
      </c>
      <c r="AC180">
        <v>-1.4377858505765853E-2</v>
      </c>
      <c r="AD180">
        <v>1.6126950923922384E-2</v>
      </c>
      <c r="AE180">
        <v>2.1653750840529062E-2</v>
      </c>
      <c r="AF180">
        <v>0.17991872159050007</v>
      </c>
    </row>
    <row r="181" spans="1:32" x14ac:dyDescent="0.4">
      <c r="A181" s="1">
        <v>0</v>
      </c>
      <c r="B181" s="1">
        <f t="shared" si="2"/>
        <v>-738.99429263006095</v>
      </c>
      <c r="C181">
        <v>18517.820230322533</v>
      </c>
      <c r="D181">
        <v>-28926.421692617412</v>
      </c>
      <c r="E181">
        <v>-3907.6848575982308</v>
      </c>
      <c r="F181">
        <v>8504.3315727188146</v>
      </c>
      <c r="G181">
        <v>-1053.8393458878254</v>
      </c>
      <c r="H181">
        <v>6865.7940930621207</v>
      </c>
      <c r="I181">
        <v>280332.9822243501</v>
      </c>
      <c r="J181">
        <v>-453750.77597233269</v>
      </c>
      <c r="K181">
        <v>-283636.45609382272</v>
      </c>
      <c r="L181">
        <v>198021.24794040032</v>
      </c>
      <c r="M181">
        <v>-104258.67667429947</v>
      </c>
      <c r="N181">
        <v>363291.67857570446</v>
      </c>
      <c r="O181">
        <v>-7.0627312373235842</v>
      </c>
      <c r="P181">
        <v>-6.2596430644694259</v>
      </c>
      <c r="Q181">
        <v>-14.653439738106306</v>
      </c>
      <c r="R181">
        <v>-1.4906617535761475</v>
      </c>
      <c r="S181">
        <v>4.730368661083741</v>
      </c>
      <c r="T181">
        <v>27.257955959618574</v>
      </c>
      <c r="U181">
        <v>-81.112665220530005</v>
      </c>
      <c r="V181">
        <v>17.97143052068396</v>
      </c>
      <c r="W181">
        <v>-33.707000418235225</v>
      </c>
      <c r="X181">
        <v>7.5730604232455345</v>
      </c>
      <c r="Y181">
        <v>22.453207868473029</v>
      </c>
      <c r="Z181">
        <v>90.849872051038517</v>
      </c>
      <c r="AA181">
        <v>-3.9244449200961248E-2</v>
      </c>
      <c r="AB181">
        <v>-2.2134725124135907E-2</v>
      </c>
      <c r="AC181">
        <v>-1.7193636633610725E-2</v>
      </c>
      <c r="AD181">
        <v>1.6386082252068966E-2</v>
      </c>
      <c r="AE181">
        <v>2.1672657431419717E-2</v>
      </c>
      <c r="AF181">
        <v>0.17992907127521923</v>
      </c>
    </row>
  </sheetData>
  <phoneticPr fontId="1" type="noConversion"/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13</vt:i4>
      </vt:variant>
    </vt:vector>
  </HeadingPairs>
  <TitlesOfParts>
    <vt:vector size="13" baseType="lpstr">
      <vt:lpstr>Raw</vt:lpstr>
      <vt:lpstr>disf</vt:lpstr>
      <vt:lpstr>IMFs</vt:lpstr>
      <vt:lpstr>Scales</vt:lpstr>
      <vt:lpstr>SHEET</vt:lpstr>
      <vt:lpstr>IMF1</vt:lpstr>
      <vt:lpstr>IMF2</vt:lpstr>
      <vt:lpstr>IMF3</vt:lpstr>
      <vt:lpstr>IMF4</vt:lpstr>
      <vt:lpstr>IMF5</vt:lpstr>
      <vt:lpstr>Res</vt:lpstr>
      <vt:lpstr>predict（before memd）</vt:lpstr>
      <vt:lpstr>after memd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xuan zhang</dc:creator>
  <cp:lastModifiedBy>xuan zhang</cp:lastModifiedBy>
  <dcterms:created xsi:type="dcterms:W3CDTF">2024-12-16T08:26:19Z</dcterms:created>
  <dcterms:modified xsi:type="dcterms:W3CDTF">2025-01-09T10:43:07Z</dcterms:modified>
</cp:coreProperties>
</file>