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6.投稿文章\15.缅甸玄武岩Ce同位素\玄武岩 to JGR\"/>
    </mc:Choice>
  </mc:AlternateContent>
  <bookViews>
    <workbookView xWindow="-120" yWindow="-120" windowWidth="29040" windowHeight="15720"/>
  </bookViews>
  <sheets>
    <sheet name="Table S1" sheetId="5" r:id="rId1"/>
    <sheet name="Table S2" sheetId="2" r:id="rId2"/>
    <sheet name="Table S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G19" i="2"/>
  <c r="F19" i="2"/>
  <c r="E19" i="2"/>
  <c r="D19" i="2"/>
  <c r="C19" i="2"/>
  <c r="B19" i="2"/>
  <c r="W19" i="2" l="1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</calcChain>
</file>

<file path=xl/comments1.xml><?xml version="1.0" encoding="utf-8"?>
<comments xmlns="http://schemas.openxmlformats.org/spreadsheetml/2006/main">
  <authors>
    <author>作者</author>
  </authors>
  <commentList>
    <comment ref="D3" authorId="0" shapeId="0">
      <text>
        <r>
          <rPr>
            <b/>
            <sz val="14"/>
            <color indexed="81"/>
            <rFont val="宋体"/>
            <family val="3"/>
            <charset val="134"/>
          </rPr>
          <t>作者:</t>
        </r>
        <r>
          <rPr>
            <sz val="14"/>
            <color indexed="81"/>
            <rFont val="宋体"/>
            <family val="3"/>
            <charset val="134"/>
          </rPr>
          <t xml:space="preserve">
锆石年龄值--用作校正</t>
        </r>
      </text>
    </comment>
  </commentList>
</comments>
</file>

<file path=xl/sharedStrings.xml><?xml version="1.0" encoding="utf-8"?>
<sst xmlns="http://schemas.openxmlformats.org/spreadsheetml/2006/main" count="369" uniqueCount="253">
  <si>
    <t>TKG-14-1</t>
  </si>
  <si>
    <t>TKG-15-3</t>
  </si>
  <si>
    <t>TKG-15-15</t>
  </si>
  <si>
    <t>TKG-14-16</t>
  </si>
  <si>
    <t>TKG-14-5</t>
  </si>
  <si>
    <t>TKG-15-1</t>
  </si>
  <si>
    <t>TKG-14-3</t>
  </si>
  <si>
    <t>TKG-15-2</t>
  </si>
  <si>
    <t>TKG-15-5</t>
  </si>
  <si>
    <t>TKG38-2</t>
  </si>
  <si>
    <t>TKG38-3</t>
  </si>
  <si>
    <t>TKG38-10</t>
  </si>
  <si>
    <t>TKG39-3</t>
  </si>
  <si>
    <t>TKG14-2-3</t>
  </si>
  <si>
    <t>TKG-14-8</t>
    <phoneticPr fontId="2" type="noConversion"/>
  </si>
  <si>
    <t>TKG14-14</t>
  </si>
  <si>
    <t>TKG-14</t>
  </si>
  <si>
    <t>TPK-10-1</t>
  </si>
  <si>
    <t>TPK-10-2</t>
  </si>
  <si>
    <t>TPK-10-3</t>
  </si>
  <si>
    <t>TPK-10-6</t>
  </si>
  <si>
    <t>TPK-10-7</t>
  </si>
  <si>
    <t>MnO</t>
  </si>
  <si>
    <t>MgO</t>
  </si>
  <si>
    <t>CaO</t>
  </si>
  <si>
    <t>Loss On</t>
  </si>
  <si>
    <t>Sum</t>
  </si>
  <si>
    <t>Li</t>
  </si>
  <si>
    <t>Sc</t>
  </si>
  <si>
    <t>V</t>
  </si>
  <si>
    <t>Cr</t>
  </si>
  <si>
    <t>Co</t>
  </si>
  <si>
    <t>Ni</t>
  </si>
  <si>
    <t>Cu</t>
  </si>
  <si>
    <t>Zn</t>
  </si>
  <si>
    <t>Ga</t>
  </si>
  <si>
    <t>Rb</t>
  </si>
  <si>
    <t>Sr</t>
  </si>
  <si>
    <t>Y</t>
  </si>
  <si>
    <t>Zr</t>
  </si>
  <si>
    <t>Nb</t>
  </si>
  <si>
    <t>Mo</t>
  </si>
  <si>
    <t>Sn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</si>
  <si>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</si>
  <si>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</si>
  <si>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</si>
  <si>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</si>
  <si>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</si>
  <si>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</si>
  <si>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</si>
  <si>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</si>
  <si>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</si>
  <si>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</si>
  <si>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</si>
  <si>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</si>
  <si>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</si>
  <si>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</si>
  <si>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</si>
  <si>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</si>
  <si>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</si>
  <si>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</si>
  <si>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</si>
  <si>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Pb</t>
  </si>
  <si>
    <t>Th</t>
  </si>
  <si>
    <t>U</t>
  </si>
  <si>
    <t>Lat.(°N)</t>
    <phoneticPr fontId="1" type="noConversion"/>
  </si>
  <si>
    <t>Long.(°E)</t>
    <phoneticPr fontId="1" type="noConversion"/>
  </si>
  <si>
    <t>Samples</t>
    <phoneticPr fontId="1" type="noConversion"/>
  </si>
  <si>
    <t>Alkaline basaltic rocks</t>
    <phoneticPr fontId="1" type="noConversion"/>
  </si>
  <si>
    <t>Area</t>
    <phoneticPr fontId="1" type="noConversion"/>
  </si>
  <si>
    <t>Singu area</t>
    <phoneticPr fontId="1" type="noConversion"/>
  </si>
  <si>
    <t>Mt. Popa area</t>
    <phoneticPr fontId="1" type="noConversion"/>
  </si>
  <si>
    <t>Rock type</t>
    <phoneticPr fontId="1" type="noConversion"/>
  </si>
  <si>
    <t>Calc-alkaline basaltic rocks</t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</si>
  <si>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57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01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</si>
  <si>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57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23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</si>
  <si>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57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42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</si>
  <si>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57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</si>
  <si>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57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37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</si>
  <si>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59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</si>
  <si>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45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</si>
  <si>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55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02</t>
    </r>
    <r>
      <rPr>
        <sz val="12"/>
        <rFont val="宋体"/>
        <family val="3"/>
        <charset val="134"/>
      </rPr>
      <t>″</t>
    </r>
    <phoneticPr fontId="1" type="noConversion"/>
  </si>
  <si>
    <r>
      <t>20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57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07</t>
    </r>
    <r>
      <rPr>
        <sz val="12"/>
        <rFont val="宋体"/>
        <family val="3"/>
        <charset val="134"/>
      </rPr>
      <t>″</t>
    </r>
    <phoneticPr fontId="1" type="noConversion"/>
  </si>
  <si>
    <r>
      <t>22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39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07</t>
    </r>
    <r>
      <rPr>
        <sz val="12"/>
        <rFont val="宋体"/>
        <family val="3"/>
        <charset val="134"/>
      </rPr>
      <t>″</t>
    </r>
    <phoneticPr fontId="1" type="noConversion"/>
  </si>
  <si>
    <r>
      <t>22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39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24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</si>
  <si>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19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</si>
  <si>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12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</si>
  <si>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35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</si>
  <si>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09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</si>
  <si>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28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</si>
  <si>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13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15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</si>
  <si>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13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20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</si>
  <si>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13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</si>
  <si>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14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13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</si>
  <si>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59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01</t>
    </r>
    <r>
      <rPr>
        <sz val="12"/>
        <rFont val="宋体"/>
        <family val="3"/>
        <charset val="134"/>
      </rPr>
      <t>″</t>
    </r>
    <phoneticPr fontId="1" type="noConversion"/>
  </si>
  <si>
    <r>
      <t>95</t>
    </r>
    <r>
      <rPr>
        <sz val="12"/>
        <rFont val="宋体"/>
        <family val="3"/>
        <charset val="134"/>
      </rPr>
      <t>°</t>
    </r>
    <r>
      <rPr>
        <sz val="12"/>
        <rFont val="Times New Roman"/>
        <family val="1"/>
      </rPr>
      <t>59</t>
    </r>
    <r>
      <rPr>
        <sz val="12"/>
        <rFont val="宋体"/>
        <family val="3"/>
        <charset val="134"/>
      </rPr>
      <t>′</t>
    </r>
    <r>
      <rPr>
        <sz val="12"/>
        <rFont val="Times New Roman"/>
        <family val="1"/>
      </rPr>
      <t>09</t>
    </r>
    <r>
      <rPr>
        <sz val="12"/>
        <rFont val="宋体"/>
        <family val="3"/>
        <charset val="134"/>
      </rPr>
      <t>″</t>
    </r>
    <phoneticPr fontId="1" type="noConversion"/>
  </si>
  <si>
    <r>
      <t>SiO</t>
    </r>
    <r>
      <rPr>
        <vertAlign val="subscript"/>
        <sz val="12"/>
        <rFont val="Times New Roman"/>
        <family val="1"/>
      </rPr>
      <t>2</t>
    </r>
    <phoneticPr fontId="1" type="noConversion"/>
  </si>
  <si>
    <r>
      <t>TiO</t>
    </r>
    <r>
      <rPr>
        <vertAlign val="subscript"/>
        <sz val="12"/>
        <rFont val="Times New Roman"/>
        <family val="1"/>
      </rPr>
      <t>2</t>
    </r>
    <phoneticPr fontId="1" type="noConversion"/>
  </si>
  <si>
    <r>
      <t>Al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phoneticPr fontId="1" type="noConversion"/>
  </si>
  <si>
    <r>
      <t>TFe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  <phoneticPr fontId="1" type="noConversion"/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</si>
  <si>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phoneticPr fontId="1" type="noConversion"/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</si>
  <si>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phoneticPr fontId="1" type="noConversion"/>
  </si>
  <si>
    <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  <phoneticPr fontId="1" type="noConversion"/>
  </si>
  <si>
    <t>Area</t>
    <phoneticPr fontId="13" type="noConversion"/>
  </si>
  <si>
    <t>Rock type</t>
    <phoneticPr fontId="13" type="noConversion"/>
  </si>
  <si>
    <t>Sample</t>
    <phoneticPr fontId="13" type="noConversion"/>
  </si>
  <si>
    <t>Age(Ma)</t>
    <phoneticPr fontId="13" type="noConversion"/>
  </si>
  <si>
    <t>Rb</t>
    <phoneticPr fontId="13" type="noConversion"/>
  </si>
  <si>
    <r>
      <t>87</t>
    </r>
    <r>
      <rPr>
        <sz val="12"/>
        <color indexed="8"/>
        <rFont val="Times New Roman"/>
        <family val="1"/>
      </rPr>
      <t>Rb/</t>
    </r>
    <r>
      <rPr>
        <vertAlign val="superscript"/>
        <sz val="12"/>
        <color indexed="8"/>
        <rFont val="Times New Roman"/>
        <family val="1"/>
      </rPr>
      <t>86</t>
    </r>
    <r>
      <rPr>
        <sz val="12"/>
        <color indexed="8"/>
        <rFont val="Times New Roman"/>
        <family val="1"/>
      </rPr>
      <t>Sr</t>
    </r>
    <phoneticPr fontId="13" type="noConversion"/>
  </si>
  <si>
    <r>
      <t>87</t>
    </r>
    <r>
      <rPr>
        <sz val="12"/>
        <color indexed="8"/>
        <rFont val="Times New Roman"/>
        <family val="1"/>
      </rPr>
      <t>Sr/</t>
    </r>
    <r>
      <rPr>
        <vertAlign val="superscript"/>
        <sz val="12"/>
        <color indexed="8"/>
        <rFont val="Times New Roman"/>
        <family val="1"/>
      </rPr>
      <t>86</t>
    </r>
    <r>
      <rPr>
        <sz val="12"/>
        <color indexed="8"/>
        <rFont val="Times New Roman"/>
        <family val="1"/>
      </rPr>
      <t>Sr</t>
    </r>
    <phoneticPr fontId="13" type="noConversion"/>
  </si>
  <si>
    <t>2 σ Err.</t>
    <phoneticPr fontId="13" type="noConversion"/>
  </si>
  <si>
    <r>
      <t>(</t>
    </r>
    <r>
      <rPr>
        <vertAlign val="superscript"/>
        <sz val="12"/>
        <color indexed="8"/>
        <rFont val="Times New Roman"/>
        <family val="1"/>
      </rPr>
      <t>87</t>
    </r>
    <r>
      <rPr>
        <sz val="12"/>
        <color indexed="8"/>
        <rFont val="Times New Roman"/>
        <family val="1"/>
      </rPr>
      <t>Sr/</t>
    </r>
    <r>
      <rPr>
        <vertAlign val="superscript"/>
        <sz val="12"/>
        <color indexed="8"/>
        <rFont val="Times New Roman"/>
        <family val="1"/>
      </rPr>
      <t>86</t>
    </r>
    <r>
      <rPr>
        <sz val="12"/>
        <color indexed="8"/>
        <rFont val="Times New Roman"/>
        <family val="1"/>
      </rPr>
      <t>Sr)</t>
    </r>
    <r>
      <rPr>
        <vertAlign val="subscript"/>
        <sz val="12"/>
        <color indexed="8"/>
        <rFont val="Times New Roman"/>
        <family val="1"/>
      </rPr>
      <t>i</t>
    </r>
    <phoneticPr fontId="13" type="noConversion"/>
  </si>
  <si>
    <t>Sm</t>
    <phoneticPr fontId="13" type="noConversion"/>
  </si>
  <si>
    <t>Nd</t>
    <phoneticPr fontId="13" type="noConversion"/>
  </si>
  <si>
    <r>
      <t>147</t>
    </r>
    <r>
      <rPr>
        <sz val="12"/>
        <color indexed="8"/>
        <rFont val="Times New Roman"/>
        <family val="1"/>
      </rPr>
      <t>Sm/</t>
    </r>
    <r>
      <rPr>
        <vertAlign val="superscript"/>
        <sz val="12"/>
        <color indexed="8"/>
        <rFont val="Times New Roman"/>
        <family val="1"/>
      </rPr>
      <t>144</t>
    </r>
    <r>
      <rPr>
        <sz val="12"/>
        <color indexed="8"/>
        <rFont val="Times New Roman"/>
        <family val="1"/>
      </rPr>
      <t>Nd</t>
    </r>
    <phoneticPr fontId="13" type="noConversion"/>
  </si>
  <si>
    <r>
      <t>143</t>
    </r>
    <r>
      <rPr>
        <sz val="12"/>
        <color indexed="8"/>
        <rFont val="Times New Roman"/>
        <family val="1"/>
      </rPr>
      <t>Nd/</t>
    </r>
    <r>
      <rPr>
        <vertAlign val="superscript"/>
        <sz val="12"/>
        <color indexed="8"/>
        <rFont val="Times New Roman"/>
        <family val="1"/>
      </rPr>
      <t>144</t>
    </r>
    <r>
      <rPr>
        <sz val="12"/>
        <color indexed="8"/>
        <rFont val="Times New Roman"/>
        <family val="1"/>
      </rPr>
      <t>Nd</t>
    </r>
    <phoneticPr fontId="13" type="noConversion"/>
  </si>
  <si>
    <t>εNd (0)</t>
    <phoneticPr fontId="13" type="noConversion"/>
  </si>
  <si>
    <t>εNd (t)</t>
    <phoneticPr fontId="13" type="noConversion"/>
  </si>
  <si>
    <r>
      <t>T</t>
    </r>
    <r>
      <rPr>
        <vertAlign val="subscript"/>
        <sz val="12"/>
        <color indexed="8"/>
        <rFont val="Times New Roman"/>
        <family val="1"/>
      </rPr>
      <t xml:space="preserve">DM,1 </t>
    </r>
    <r>
      <rPr>
        <sz val="12"/>
        <color indexed="8"/>
        <rFont val="Times New Roman"/>
        <family val="1"/>
      </rPr>
      <t>(Ma)</t>
    </r>
    <phoneticPr fontId="13" type="noConversion"/>
  </si>
  <si>
    <r>
      <t>T</t>
    </r>
    <r>
      <rPr>
        <vertAlign val="subscript"/>
        <sz val="12"/>
        <color indexed="8"/>
        <rFont val="Times New Roman"/>
        <family val="1"/>
      </rPr>
      <t>DM,2</t>
    </r>
    <r>
      <rPr>
        <sz val="12"/>
        <color indexed="8"/>
        <rFont val="Times New Roman"/>
        <family val="1"/>
      </rPr>
      <t>(Ma)</t>
    </r>
    <phoneticPr fontId="13" type="noConversion"/>
  </si>
  <si>
    <t>Singu</t>
    <phoneticPr fontId="13" type="noConversion"/>
  </si>
  <si>
    <t>Alkaline basaltic rocks</t>
    <phoneticPr fontId="13" type="noConversion"/>
  </si>
  <si>
    <t>Mt. Popa</t>
    <phoneticPr fontId="13" type="noConversion"/>
  </si>
  <si>
    <t>Calc-alkaline basaltic rocks</t>
    <phoneticPr fontId="13" type="noConversion"/>
  </si>
  <si>
    <t>TKG-14-8</t>
  </si>
  <si>
    <t>2SD</t>
  </si>
  <si>
    <t>References</t>
  </si>
  <si>
    <t>Andesite</t>
    <phoneticPr fontId="1" type="noConversion"/>
  </si>
  <si>
    <t>AGV-1</t>
    <phoneticPr fontId="1" type="noConversion"/>
  </si>
  <si>
    <t>Bai et al., 2022</t>
  </si>
  <si>
    <t>AGV-1</t>
  </si>
  <si>
    <t>AGV-1</t>
    <phoneticPr fontId="1" type="noConversion"/>
  </si>
  <si>
    <t>Liu et al. 2021</t>
  </si>
  <si>
    <t>AGV-2</t>
  </si>
  <si>
    <t>Nakada et al. 2019</t>
  </si>
  <si>
    <t>JA-1</t>
  </si>
  <si>
    <t>JA-2</t>
  </si>
  <si>
    <t>JA-3</t>
  </si>
  <si>
    <t>GSP-1</t>
    <phoneticPr fontId="1" type="noConversion"/>
  </si>
  <si>
    <t>GSP-2</t>
  </si>
  <si>
    <t>Li et al., 2023</t>
  </si>
  <si>
    <t>JG-3</t>
  </si>
  <si>
    <t>JG-1</t>
  </si>
  <si>
    <t>JG-2</t>
  </si>
  <si>
    <t>GSR-1</t>
    <phoneticPr fontId="1" type="noConversion"/>
  </si>
  <si>
    <t>JR-1</t>
  </si>
  <si>
    <t>JR-2</t>
  </si>
  <si>
    <t>JR-3</t>
  </si>
  <si>
    <t>RGM-1</t>
    <phoneticPr fontId="1" type="noConversion"/>
  </si>
  <si>
    <t>Y2-2</t>
    <phoneticPr fontId="13" type="noConversion"/>
  </si>
  <si>
    <t>This study</t>
    <phoneticPr fontId="1" type="noConversion"/>
  </si>
  <si>
    <t>Y3-1</t>
    <phoneticPr fontId="13" type="noConversion"/>
  </si>
  <si>
    <t>Y4</t>
    <phoneticPr fontId="13" type="noConversion"/>
  </si>
  <si>
    <t>L20-1</t>
  </si>
  <si>
    <t>L20-5</t>
  </si>
  <si>
    <t>L20-3</t>
  </si>
  <si>
    <t>L20-4</t>
  </si>
  <si>
    <t>Manganese nodule</t>
    <phoneticPr fontId="1" type="noConversion"/>
  </si>
  <si>
    <t>JMn-1</t>
  </si>
  <si>
    <t>Nakada et al. 2016</t>
  </si>
  <si>
    <t>Nod-P-1</t>
  </si>
  <si>
    <t>Nod-A-1</t>
  </si>
  <si>
    <t>Nod-P-1</t>
    <phoneticPr fontId="1" type="noConversion"/>
  </si>
  <si>
    <t>Stream sediment </t>
    <phoneticPr fontId="1" type="noConversion"/>
  </si>
  <si>
    <t>GBW07301a</t>
    <phoneticPr fontId="1" type="noConversion"/>
  </si>
  <si>
    <t>Lake sediment</t>
  </si>
  <si>
    <t>JLk-1</t>
    <phoneticPr fontId="1" type="noConversion"/>
  </si>
  <si>
    <t>SBC-1</t>
    <phoneticPr fontId="1" type="noConversion"/>
  </si>
  <si>
    <t>JDo-1</t>
    <phoneticPr fontId="1" type="noConversion"/>
  </si>
  <si>
    <t>DNC-1a</t>
    <phoneticPr fontId="1" type="noConversion"/>
  </si>
  <si>
    <t>BHVO-2</t>
    <phoneticPr fontId="1" type="noConversion"/>
  </si>
  <si>
    <t>BHVO-2</t>
    <phoneticPr fontId="1" type="noConversion"/>
  </si>
  <si>
    <t>BHVO-2</t>
    <phoneticPr fontId="1" type="noConversion"/>
  </si>
  <si>
    <t>BHVO-2</t>
  </si>
  <si>
    <t>JB-1a</t>
  </si>
  <si>
    <t>JB-2</t>
  </si>
  <si>
    <t>Li et al., 2023</t>
    <phoneticPr fontId="1" type="noConversion"/>
  </si>
  <si>
    <t>JB-3</t>
  </si>
  <si>
    <t>JGb-1</t>
  </si>
  <si>
    <t>JGb-2</t>
    <phoneticPr fontId="1" type="noConversion"/>
  </si>
  <si>
    <t>W-2a</t>
    <phoneticPr fontId="1" type="noConversion"/>
  </si>
  <si>
    <t>BCR-2</t>
  </si>
  <si>
    <t>BCR-2</t>
    <phoneticPr fontId="1" type="noConversion"/>
  </si>
  <si>
    <t>BCR-2</t>
    <phoneticPr fontId="1" type="noConversion"/>
  </si>
  <si>
    <t>GBW07123</t>
    <phoneticPr fontId="1" type="noConversion"/>
  </si>
  <si>
    <t>shale</t>
    <phoneticPr fontId="1" type="noConversion"/>
  </si>
  <si>
    <t>dolomite</t>
    <phoneticPr fontId="1" type="noConversion"/>
  </si>
  <si>
    <t>Sample</t>
    <phoneticPr fontId="1" type="noConversion"/>
  </si>
  <si>
    <t>Sedimentary rocks</t>
    <phoneticPr fontId="1" type="noConversion"/>
  </si>
  <si>
    <t xml:space="preserve">I-type granodiorite </t>
    <phoneticPr fontId="1" type="noConversion"/>
  </si>
  <si>
    <t>I-type granite</t>
    <phoneticPr fontId="1" type="noConversion"/>
  </si>
  <si>
    <t>I-type rhyolite</t>
    <phoneticPr fontId="1" type="noConversion"/>
  </si>
  <si>
    <t>Table S2. Major and trace elements of the Quaternary alkaline and calc-alkaline basaltic rocks from the Mt.Popa and Singu areas in the central Myanmar</t>
    <phoneticPr fontId="1" type="noConversion"/>
  </si>
  <si>
    <t>Table S3. Radiogenic Sr-Nd isotopes of the Quaternary alkaline and calc-alkaline basaltic rocks from the Mt.Popa and Singu areas in the central Myanmar</t>
    <phoneticPr fontId="13" type="noConversion"/>
  </si>
  <si>
    <t>Liu et al., 2021</t>
    <phoneticPr fontId="1" type="noConversion"/>
  </si>
  <si>
    <t>Bai et al., 2022</t>
    <phoneticPr fontId="1" type="noConversion"/>
  </si>
  <si>
    <t>Liu et al., 2023</t>
    <phoneticPr fontId="1" type="noConversion"/>
  </si>
  <si>
    <t>Nakada et al., 2019</t>
    <phoneticPr fontId="1" type="noConversion"/>
  </si>
  <si>
    <t>Liu, et al., 2023</t>
    <phoneticPr fontId="1" type="noConversion"/>
  </si>
  <si>
    <t>Liu et al., 2021</t>
    <phoneticPr fontId="1" type="noConversion"/>
  </si>
  <si>
    <t>Ocean island basalt</t>
    <phoneticPr fontId="1" type="noConversion"/>
  </si>
  <si>
    <t>Alkali basalt in the Japan island arc</t>
    <phoneticPr fontId="1" type="noConversion"/>
  </si>
  <si>
    <t>Tholeiitic basalt in the Japan island arc</t>
    <phoneticPr fontId="1" type="noConversion"/>
  </si>
  <si>
    <t>High-alumina basalt in the Japan island arc</t>
    <phoneticPr fontId="1" type="noConversion"/>
  </si>
  <si>
    <t>Gabbro in the Japan island arc</t>
    <phoneticPr fontId="1" type="noConversion"/>
  </si>
  <si>
    <t>Continental intraplate diabase</t>
    <phoneticPr fontId="1" type="noConversion"/>
  </si>
  <si>
    <t>Continental flood basalt</t>
    <phoneticPr fontId="1" type="noConversion"/>
  </si>
  <si>
    <t>Oceanic or oceanic magrin tholeiitic diabase</t>
    <phoneticPr fontId="1" type="noConversion"/>
  </si>
  <si>
    <t>S-type muscovite granite (Ren et al., 2021)</t>
    <phoneticPr fontId="13" type="noConversion"/>
  </si>
  <si>
    <t>S-type two-mica granite (Ren et al., 2021)</t>
    <phoneticPr fontId="13" type="noConversion"/>
  </si>
  <si>
    <t>Data type</t>
    <phoneticPr fontId="1" type="noConversion"/>
  </si>
  <si>
    <t>Rock type</t>
    <phoneticPr fontId="1" type="noConversion"/>
  </si>
  <si>
    <t>New Ce isotope data</t>
    <phoneticPr fontId="1" type="noConversion"/>
  </si>
  <si>
    <t>Type</t>
    <phoneticPr fontId="1" type="noConversion"/>
  </si>
  <si>
    <t>Published Ce isotope data for standard reference materials</t>
    <phoneticPr fontId="1" type="noConversion"/>
  </si>
  <si>
    <t>Intermediate-acidic magmatic rocks</t>
    <phoneticPr fontId="1" type="noConversion"/>
  </si>
  <si>
    <t>Table S1. Stable Ce isotopes for the newly acquired S-type granites and the published MORB and standard reference materials</t>
    <phoneticPr fontId="1" type="noConversion"/>
  </si>
  <si>
    <t>References:</t>
    <phoneticPr fontId="1" type="noConversion"/>
  </si>
  <si>
    <r>
      <t>Nakada et al. 2019</t>
    </r>
    <r>
      <rPr>
        <vertAlign val="superscript"/>
        <sz val="10"/>
        <rFont val="Times New Roman"/>
        <family val="1"/>
      </rPr>
      <t xml:space="preserve"> </t>
    </r>
  </si>
  <si>
    <t>Alv1566</t>
    <phoneticPr fontId="1" type="noConversion"/>
  </si>
  <si>
    <t>264–04</t>
    <phoneticPr fontId="1" type="noConversion"/>
  </si>
  <si>
    <t>265–113</t>
    <phoneticPr fontId="1" type="noConversion"/>
  </si>
  <si>
    <t>266–01</t>
    <phoneticPr fontId="1" type="noConversion"/>
  </si>
  <si>
    <t>266–33</t>
    <phoneticPr fontId="1" type="noConversion"/>
  </si>
  <si>
    <t>265–05</t>
    <phoneticPr fontId="1" type="noConversion"/>
  </si>
  <si>
    <t>265–88</t>
    <phoneticPr fontId="1" type="noConversion"/>
  </si>
  <si>
    <t>265–82</t>
    <phoneticPr fontId="1" type="noConversion"/>
  </si>
  <si>
    <t>265-24</t>
    <phoneticPr fontId="1" type="noConversion"/>
  </si>
  <si>
    <t>264-20</t>
    <phoneticPr fontId="1" type="noConversion"/>
  </si>
  <si>
    <t>265-49</t>
    <phoneticPr fontId="1" type="noConversion"/>
  </si>
  <si>
    <t>XL1739-2A</t>
    <phoneticPr fontId="1" type="noConversion"/>
  </si>
  <si>
    <t>XL1723-1A</t>
    <phoneticPr fontId="1" type="noConversion"/>
  </si>
  <si>
    <t>2093-1A</t>
    <phoneticPr fontId="1" type="noConversion"/>
  </si>
  <si>
    <t>1123-2</t>
    <phoneticPr fontId="1" type="noConversion"/>
  </si>
  <si>
    <t>2257—1</t>
    <phoneticPr fontId="1" type="noConversion"/>
  </si>
  <si>
    <t>2257—3</t>
    <phoneticPr fontId="1" type="noConversion"/>
  </si>
  <si>
    <t>2262—8</t>
    <phoneticPr fontId="1" type="noConversion"/>
  </si>
  <si>
    <t>2263—6</t>
    <phoneticPr fontId="1" type="noConversion"/>
  </si>
  <si>
    <t>2269—2</t>
    <phoneticPr fontId="1" type="noConversion"/>
  </si>
  <si>
    <t>2078—4</t>
    <phoneticPr fontId="1" type="noConversion"/>
  </si>
  <si>
    <t>MORB</t>
    <phoneticPr fontId="1" type="noConversion"/>
  </si>
  <si>
    <t>Mafic magmatic rocks</t>
    <phoneticPr fontId="1" type="noConversion"/>
  </si>
  <si>
    <t>Published Ce isotope data for MORB</t>
    <phoneticPr fontId="1" type="noConversion"/>
  </si>
  <si>
    <t>Liu et al., 2025</t>
    <phoneticPr fontId="1" type="noConversion"/>
  </si>
  <si>
    <r>
      <t>δ</t>
    </r>
    <r>
      <rPr>
        <vertAlign val="superscript"/>
        <sz val="10"/>
        <rFont val="Times New Roman"/>
        <family val="1"/>
      </rPr>
      <t>142/140</t>
    </r>
    <r>
      <rPr>
        <sz val="10"/>
        <rFont val="Times New Roman"/>
        <family val="1"/>
      </rPr>
      <t>Ce</t>
    </r>
    <phoneticPr fontId="1" type="noConversion"/>
  </si>
  <si>
    <t>Bai, J.H., Ma, J.L., Wei, G.J., Zhang, L., &amp; Zhong, S.X. (2022). Ce and Nd stable isotope purification and determination of geological samples by MC-ICP-MS. Journal of Analytical Atomic Spectrometry, 37, 1618–1628. https://doi.org/10.1039/D2JA00082B.</t>
    <phoneticPr fontId="1" type="noConversion"/>
  </si>
  <si>
    <t>Li, W.S., Liu, X.M., Nakada, R., Takahashi, Y., Hu, Y.F., Shakouri, M., Zhang, Z.F., Okumura, T., &amp; Yamada, S. (2023). The cerium isotope fingerprints of redox fluctuation in bauxites. Earth and Planetary Science Letters, 602, 117962. https://doi.org/10.1016/j.epsl.2022.117962.</t>
    <phoneticPr fontId="1" type="noConversion"/>
  </si>
  <si>
    <t>Liu, F., Ling, M.X., Zhang, Z.F., Lu, W.N., Xu, J.B., Li, X., Yang, D., Wu, J.J., &amp; Yang, H.M. (2023). Stable cerium isotope analysis of geological materials by MC-ICP-MS. Chemical Geology, 637, 121664. https://doi.org/10.1016/j.chemgeo.2023.121664.</t>
    <phoneticPr fontId="1" type="noConversion"/>
  </si>
  <si>
    <t>Liu, F., Zhang, Z., Li, X., An, Y., Liu, Y., Chen, K., Bao, Z., &amp; Li, C. (2021). Single-stage extraction technique for Ce stable isotopes and measurement by MC-ICP-MS. Analytical Chemistry, 93, 12524–12531. https://doi.org/10.1021/acs.analchem.1c01663.</t>
    <phoneticPr fontId="1" type="noConversion"/>
  </si>
  <si>
    <t>Liu, F., Zhu, H.L., Perfit, M.R., Li, X., An, Y.J., Ling, M.X., &amp; Zhang, Z.F. (2025). Cerium isotopic fractionation during magmatic processes and the composition of the upper mantle. Earth and Planetary Science Letters, 661, 119365. https://doi.org/10.1016/j.epsl.2025.119365.</t>
    <phoneticPr fontId="1" type="noConversion"/>
  </si>
  <si>
    <t>Nakada, R., Asakura, N., &amp; Nagaishi, K. (2019). Examination of analytical conditions of cerium (Ce) isotope and stable isotope ratio of Ce in geochemical standards. Geochemical Journal, 53, 293–304. https://doi.org/10.2343/geochemj.2.0567.</t>
    <phoneticPr fontId="1" type="noConversion"/>
  </si>
  <si>
    <t>Nakada, R., Takahashi, Y., &amp; Tanimizu, M. (2016). Cerium stable isotope ratios in ferromanganese deposits and their potential as a paleo-redox proxy. Geochimica et Cosmochimica Acta, 181, 89–100. http://dx.doi.org/10.1016/j.gca.2016.02.025.</t>
    <phoneticPr fontId="1" type="noConversion"/>
  </si>
  <si>
    <t>Ren, L., Liang, H.Y., Bao, Z.W., Huang, W.T., 2021. Early Paleozoic magmatic “flare-ups” in western Qinling orogeny, China: New insights into the convergence history of the North and South China Blocks at the northern margin of Gondwana. Lithos 380-381, 105833. https://doi.org/10.1016/j.lithos.2020.105833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</si>
</sst>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0.00_ "/>
    <numFmt numFmtId="177" formatCode="0.00_);[Red]\(0.00\)"/>
    <numFmt numFmtId="178" formatCode="0.0_ "/>
    <numFmt numFmtId="179" formatCode="0_ "/>
    <numFmt numFmtId="180" formatCode="0.000000_);[Red]\(0.000000\)"/>
    <numFmt numFmtId="181" formatCode="0_);[Red]\(0\)"/>
    <numFmt numFmtId="182" formatCode="0.000000_ "/>
    <numFmt numFmtId="183" formatCode="0.000_ "/>
  </numFmts>
  <fonts count="2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color theme="1"/>
      <name val="等线"/>
      <family val="2"/>
      <charset val="134"/>
      <scheme val="minor"/>
    </font>
    <font>
      <sz val="12"/>
      <name val="Times New Roman"/>
      <family val="2"/>
    </font>
    <font>
      <sz val="12"/>
      <name val="宋体"/>
      <family val="3"/>
      <charset val="134"/>
    </font>
    <font>
      <vertAlign val="subscript"/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4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vertAlign val="subscript"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indexed="81"/>
      <name val="宋体"/>
      <family val="3"/>
      <charset val="134"/>
    </font>
    <font>
      <sz val="14"/>
      <color indexed="81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11"/>
      <name val="等线"/>
      <family val="2"/>
      <charset val="134"/>
      <scheme val="minor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8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14" fillId="0" borderId="2" xfId="0" applyFont="1" applyFill="1" applyBorder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80" fontId="15" fillId="0" borderId="3" xfId="0" applyNumberFormat="1" applyFont="1" applyFill="1" applyBorder="1" applyAlignment="1">
      <alignment horizontal="center" vertical="center"/>
    </xf>
    <xf numFmtId="180" fontId="16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81" fontId="16" fillId="0" borderId="3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82" fontId="3" fillId="0" borderId="1" xfId="0" applyNumberFormat="1" applyFont="1" applyFill="1" applyBorder="1" applyAlignment="1">
      <alignment horizontal="center" vertical="center"/>
    </xf>
    <xf numFmtId="182" fontId="18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182" fontId="3" fillId="0" borderId="0" xfId="0" applyNumberFormat="1" applyFont="1" applyFill="1" applyBorder="1" applyAlignment="1">
      <alignment horizontal="center" vertical="center"/>
    </xf>
    <xf numFmtId="182" fontId="18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82" fontId="3" fillId="0" borderId="2" xfId="0" applyNumberFormat="1" applyFont="1" applyFill="1" applyBorder="1" applyAlignment="1">
      <alignment horizontal="center" vertical="center"/>
    </xf>
    <xf numFmtId="182" fontId="18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2" fontId="21" fillId="0" borderId="0" xfId="1" applyNumberFormat="1" applyFont="1" applyFill="1" applyBorder="1" applyAlignment="1">
      <alignment horizontal="center" vertical="center"/>
    </xf>
    <xf numFmtId="183" fontId="21" fillId="0" borderId="0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3" fillId="0" borderId="0" xfId="0" applyFont="1" applyFill="1">
      <alignment vertical="center"/>
    </xf>
    <xf numFmtId="0" fontId="23" fillId="0" borderId="2" xfId="0" applyFont="1" applyFill="1" applyBorder="1">
      <alignment vertical="center"/>
    </xf>
    <xf numFmtId="0" fontId="21" fillId="0" borderId="0" xfId="0" applyFont="1" applyFill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/>
    </xf>
    <xf numFmtId="183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justify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topLeftCell="A67" workbookViewId="0">
      <selection activeCell="H20" sqref="H20"/>
    </sheetView>
  </sheetViews>
  <sheetFormatPr defaultRowHeight="14.25"/>
  <cols>
    <col min="1" max="1" width="20" style="43" customWidth="1"/>
    <col min="2" max="2" width="46.625" style="43" customWidth="1"/>
    <col min="3" max="3" width="14.25" style="43" customWidth="1"/>
    <col min="4" max="4" width="18" style="43" customWidth="1"/>
    <col min="5" max="5" width="9" style="43"/>
    <col min="6" max="6" width="22.75" style="43" customWidth="1"/>
    <col min="7" max="7" width="49" style="43" customWidth="1"/>
    <col min="8" max="8" width="17.125" style="43" customWidth="1"/>
    <col min="9" max="16384" width="9" style="43"/>
  </cols>
  <sheetData>
    <row r="1" spans="1:11" ht="15">
      <c r="A1" s="50" t="s">
        <v>216</v>
      </c>
      <c r="B1" s="50"/>
      <c r="C1" s="50"/>
      <c r="D1" s="50"/>
      <c r="E1" s="50"/>
      <c r="F1" s="50"/>
      <c r="G1" s="50"/>
    </row>
    <row r="2" spans="1:11" ht="15" thickBot="1">
      <c r="A2" s="44"/>
      <c r="B2" s="44"/>
      <c r="C2" s="44"/>
      <c r="D2" s="44"/>
      <c r="E2" s="44"/>
      <c r="F2" s="44"/>
      <c r="G2" s="44"/>
    </row>
    <row r="3" spans="1:11" ht="16.5" thickBot="1">
      <c r="A3" s="42" t="s">
        <v>213</v>
      </c>
      <c r="B3" s="42" t="s">
        <v>211</v>
      </c>
      <c r="C3" s="42" t="s">
        <v>187</v>
      </c>
      <c r="D3" s="42" t="s">
        <v>244</v>
      </c>
      <c r="E3" s="42" t="s">
        <v>125</v>
      </c>
      <c r="F3" s="42" t="s">
        <v>210</v>
      </c>
      <c r="G3" s="42" t="s">
        <v>126</v>
      </c>
      <c r="H3" s="45"/>
      <c r="I3" s="45"/>
      <c r="J3" s="45"/>
      <c r="K3" s="45"/>
    </row>
    <row r="4" spans="1:11" ht="14.25" customHeight="1">
      <c r="A4" s="59" t="s">
        <v>215</v>
      </c>
      <c r="B4" s="58" t="s">
        <v>127</v>
      </c>
      <c r="C4" s="47" t="s">
        <v>128</v>
      </c>
      <c r="D4" s="47">
        <v>-1.4999999999999999E-2</v>
      </c>
      <c r="E4" s="47">
        <v>3.5999999999999997E-2</v>
      </c>
      <c r="F4" s="51" t="s">
        <v>214</v>
      </c>
      <c r="G4" s="47" t="s">
        <v>129</v>
      </c>
      <c r="H4" s="45"/>
      <c r="I4" s="45"/>
      <c r="J4" s="45"/>
      <c r="K4" s="45"/>
    </row>
    <row r="5" spans="1:11">
      <c r="A5" s="51"/>
      <c r="B5" s="58"/>
      <c r="C5" s="47" t="s">
        <v>130</v>
      </c>
      <c r="D5" s="47">
        <v>7.0000000000000001E-3</v>
      </c>
      <c r="E5" s="47">
        <v>3.5000000000000003E-2</v>
      </c>
      <c r="F5" s="51"/>
      <c r="G5" s="47" t="s">
        <v>129</v>
      </c>
      <c r="H5" s="45"/>
      <c r="I5" s="45"/>
      <c r="J5" s="45"/>
      <c r="K5" s="45"/>
    </row>
    <row r="6" spans="1:11">
      <c r="A6" s="51"/>
      <c r="B6" s="58"/>
      <c r="C6" s="47" t="s">
        <v>131</v>
      </c>
      <c r="D6" s="47">
        <v>-2.1999999999999999E-2</v>
      </c>
      <c r="E6" s="47">
        <v>3.4000000000000002E-2</v>
      </c>
      <c r="F6" s="51"/>
      <c r="G6" s="47" t="s">
        <v>132</v>
      </c>
      <c r="H6" s="45"/>
      <c r="I6" s="45"/>
      <c r="J6" s="45"/>
      <c r="K6" s="45"/>
    </row>
    <row r="7" spans="1:11">
      <c r="A7" s="51"/>
      <c r="B7" s="58"/>
      <c r="C7" s="47" t="s">
        <v>133</v>
      </c>
      <c r="D7" s="47">
        <v>-8.9999999999999993E-3</v>
      </c>
      <c r="E7" s="47">
        <v>2.8000000000000001E-2</v>
      </c>
      <c r="F7" s="51"/>
      <c r="G7" s="47" t="s">
        <v>134</v>
      </c>
      <c r="H7" s="45"/>
      <c r="I7" s="45"/>
      <c r="J7" s="45"/>
      <c r="K7" s="45"/>
    </row>
    <row r="8" spans="1:11">
      <c r="A8" s="51"/>
      <c r="B8" s="58"/>
      <c r="C8" s="47" t="s">
        <v>133</v>
      </c>
      <c r="D8" s="47">
        <v>-2.4E-2</v>
      </c>
      <c r="E8" s="47">
        <v>0.04</v>
      </c>
      <c r="F8" s="51"/>
      <c r="G8" s="47" t="s">
        <v>132</v>
      </c>
      <c r="H8" s="56"/>
      <c r="I8" s="56"/>
      <c r="J8" s="56"/>
      <c r="K8" s="56"/>
    </row>
    <row r="9" spans="1:11">
      <c r="A9" s="51"/>
      <c r="B9" s="58"/>
      <c r="C9" s="47" t="s">
        <v>133</v>
      </c>
      <c r="D9" s="47">
        <v>-1.7999999999999999E-2</v>
      </c>
      <c r="E9" s="47">
        <v>4.2000000000000003E-2</v>
      </c>
      <c r="F9" s="51"/>
      <c r="G9" s="47" t="s">
        <v>129</v>
      </c>
      <c r="H9" s="56"/>
      <c r="I9" s="56"/>
      <c r="J9" s="56"/>
      <c r="K9" s="56"/>
    </row>
    <row r="10" spans="1:11" ht="15.75">
      <c r="A10" s="51"/>
      <c r="B10" s="58"/>
      <c r="C10" s="47" t="s">
        <v>135</v>
      </c>
      <c r="D10" s="47">
        <v>4.4999999999999998E-2</v>
      </c>
      <c r="E10" s="47">
        <v>3.9E-2</v>
      </c>
      <c r="F10" s="51"/>
      <c r="G10" s="47" t="s">
        <v>218</v>
      </c>
      <c r="H10" s="56"/>
      <c r="I10" s="56"/>
      <c r="J10" s="56"/>
      <c r="K10" s="56"/>
    </row>
    <row r="11" spans="1:11">
      <c r="A11" s="51"/>
      <c r="B11" s="58"/>
      <c r="C11" s="47" t="s">
        <v>136</v>
      </c>
      <c r="D11" s="47">
        <v>1.7999999999999999E-2</v>
      </c>
      <c r="E11" s="47">
        <v>3.2000000000000001E-2</v>
      </c>
      <c r="F11" s="51"/>
      <c r="G11" s="47" t="s">
        <v>134</v>
      </c>
      <c r="H11" s="45"/>
      <c r="I11" s="45"/>
      <c r="J11" s="45"/>
      <c r="K11" s="45"/>
    </row>
    <row r="12" spans="1:11" ht="15.75">
      <c r="A12" s="51"/>
      <c r="B12" s="58"/>
      <c r="C12" s="47" t="s">
        <v>137</v>
      </c>
      <c r="D12" s="47">
        <v>2.1000000000000001E-2</v>
      </c>
      <c r="E12" s="47">
        <v>2.5000000000000001E-2</v>
      </c>
      <c r="F12" s="51"/>
      <c r="G12" s="47" t="s">
        <v>218</v>
      </c>
      <c r="H12" s="45"/>
      <c r="I12" s="45"/>
      <c r="J12" s="45"/>
      <c r="K12" s="45"/>
    </row>
    <row r="13" spans="1:11">
      <c r="A13" s="51"/>
      <c r="B13" s="54" t="s">
        <v>189</v>
      </c>
      <c r="C13" s="47" t="s">
        <v>138</v>
      </c>
      <c r="D13" s="47">
        <v>6.0000000000000001E-3</v>
      </c>
      <c r="E13" s="47">
        <v>2.1999999999999999E-2</v>
      </c>
      <c r="F13" s="51"/>
      <c r="G13" s="47" t="s">
        <v>132</v>
      </c>
      <c r="H13" s="45"/>
      <c r="I13" s="45"/>
      <c r="J13" s="45"/>
      <c r="K13" s="45"/>
    </row>
    <row r="14" spans="1:11">
      <c r="A14" s="51"/>
      <c r="B14" s="54"/>
      <c r="C14" s="47" t="s">
        <v>139</v>
      </c>
      <c r="D14" s="47">
        <v>-2.3E-2</v>
      </c>
      <c r="E14" s="47">
        <v>2.4E-2</v>
      </c>
      <c r="F14" s="51"/>
      <c r="G14" s="47" t="s">
        <v>132</v>
      </c>
      <c r="H14" s="45"/>
      <c r="I14" s="45"/>
      <c r="J14" s="45"/>
      <c r="K14" s="45"/>
    </row>
    <row r="15" spans="1:11">
      <c r="A15" s="51"/>
      <c r="B15" s="54"/>
      <c r="C15" s="47" t="s">
        <v>139</v>
      </c>
      <c r="D15" s="47">
        <v>2.1999999999999999E-2</v>
      </c>
      <c r="E15" s="47">
        <v>3.5000000000000003E-2</v>
      </c>
      <c r="F15" s="51"/>
      <c r="G15" s="47" t="s">
        <v>129</v>
      </c>
      <c r="H15" s="45"/>
      <c r="I15" s="45"/>
      <c r="J15" s="45"/>
      <c r="K15" s="45"/>
    </row>
    <row r="16" spans="1:11">
      <c r="A16" s="51"/>
      <c r="B16" s="54"/>
      <c r="C16" s="47" t="s">
        <v>139</v>
      </c>
      <c r="D16" s="47">
        <v>-5.7000000000000002E-2</v>
      </c>
      <c r="E16" s="47">
        <v>3.4000000000000002E-2</v>
      </c>
      <c r="F16" s="51"/>
      <c r="G16" s="47" t="s">
        <v>140</v>
      </c>
      <c r="H16" s="45"/>
      <c r="I16" s="45"/>
      <c r="J16" s="45"/>
      <c r="K16" s="45"/>
    </row>
    <row r="17" spans="1:11" ht="15.75">
      <c r="A17" s="51"/>
      <c r="B17" s="54"/>
      <c r="C17" s="46" t="s">
        <v>141</v>
      </c>
      <c r="D17" s="46">
        <v>1.4999999999999999E-2</v>
      </c>
      <c r="E17" s="46">
        <v>2.5000000000000001E-2</v>
      </c>
      <c r="F17" s="51"/>
      <c r="G17" s="46" t="s">
        <v>218</v>
      </c>
      <c r="H17" s="45"/>
      <c r="I17" s="45"/>
      <c r="J17" s="45"/>
      <c r="K17" s="45"/>
    </row>
    <row r="18" spans="1:11" ht="15.75">
      <c r="A18" s="51"/>
      <c r="B18" s="58" t="s">
        <v>190</v>
      </c>
      <c r="C18" s="46" t="s">
        <v>142</v>
      </c>
      <c r="D18" s="46">
        <v>-1E-3</v>
      </c>
      <c r="E18" s="46">
        <v>2.5000000000000001E-2</v>
      </c>
      <c r="F18" s="51"/>
      <c r="G18" s="46" t="s">
        <v>218</v>
      </c>
      <c r="H18" s="45"/>
      <c r="I18" s="45"/>
      <c r="J18" s="45"/>
      <c r="K18" s="45"/>
    </row>
    <row r="19" spans="1:11">
      <c r="A19" s="51"/>
      <c r="B19" s="58"/>
      <c r="C19" s="46" t="s">
        <v>143</v>
      </c>
      <c r="D19" s="46">
        <v>3.6999999999999998E-2</v>
      </c>
      <c r="E19" s="46">
        <v>2.5000000000000001E-2</v>
      </c>
      <c r="F19" s="51"/>
      <c r="G19" s="46" t="s">
        <v>134</v>
      </c>
      <c r="H19" s="45"/>
      <c r="I19" s="45"/>
      <c r="J19" s="45"/>
      <c r="K19" s="45"/>
    </row>
    <row r="20" spans="1:11">
      <c r="A20" s="51"/>
      <c r="B20" s="58"/>
      <c r="C20" s="46" t="s">
        <v>144</v>
      </c>
      <c r="D20" s="46">
        <v>2.8000000000000001E-2</v>
      </c>
      <c r="E20" s="46">
        <v>3.4000000000000002E-2</v>
      </c>
      <c r="F20" s="51"/>
      <c r="G20" s="46" t="s">
        <v>129</v>
      </c>
      <c r="H20" s="45"/>
      <c r="I20" s="45"/>
      <c r="J20" s="45"/>
      <c r="K20" s="45"/>
    </row>
    <row r="21" spans="1:11">
      <c r="A21" s="51"/>
      <c r="B21" s="58" t="s">
        <v>191</v>
      </c>
      <c r="C21" s="46" t="s">
        <v>145</v>
      </c>
      <c r="D21" s="46">
        <v>1E-3</v>
      </c>
      <c r="E21" s="46">
        <v>2.5000000000000001E-2</v>
      </c>
      <c r="F21" s="51"/>
      <c r="G21" s="46" t="s">
        <v>134</v>
      </c>
      <c r="H21" s="45"/>
      <c r="I21" s="45"/>
      <c r="J21" s="45"/>
      <c r="K21" s="45"/>
    </row>
    <row r="22" spans="1:11">
      <c r="A22" s="51"/>
      <c r="B22" s="58"/>
      <c r="C22" s="46" t="s">
        <v>146</v>
      </c>
      <c r="D22" s="46">
        <v>3.3000000000000002E-2</v>
      </c>
      <c r="E22" s="46">
        <v>3.2000000000000001E-2</v>
      </c>
      <c r="F22" s="51"/>
      <c r="G22" s="46" t="s">
        <v>134</v>
      </c>
      <c r="H22" s="45"/>
      <c r="I22" s="45"/>
      <c r="J22" s="45"/>
      <c r="K22" s="45"/>
    </row>
    <row r="23" spans="1:11" ht="15.75">
      <c r="A23" s="51"/>
      <c r="B23" s="58"/>
      <c r="C23" s="46" t="s">
        <v>147</v>
      </c>
      <c r="D23" s="46">
        <v>-8.0000000000000002E-3</v>
      </c>
      <c r="E23" s="46">
        <v>2.5000000000000001E-2</v>
      </c>
      <c r="F23" s="51"/>
      <c r="G23" s="46" t="s">
        <v>218</v>
      </c>
      <c r="H23" s="45"/>
      <c r="I23" s="45"/>
      <c r="J23" s="45"/>
      <c r="K23" s="45"/>
    </row>
    <row r="24" spans="1:11">
      <c r="A24" s="51"/>
      <c r="B24" s="58"/>
      <c r="C24" s="46" t="s">
        <v>148</v>
      </c>
      <c r="D24" s="46">
        <v>2.5999999999999999E-2</v>
      </c>
      <c r="E24" s="46">
        <v>1.2999999999999999E-2</v>
      </c>
      <c r="F24" s="51"/>
      <c r="G24" s="46" t="s">
        <v>132</v>
      </c>
      <c r="H24" s="45"/>
      <c r="I24" s="45"/>
      <c r="J24" s="45"/>
      <c r="K24" s="45"/>
    </row>
    <row r="25" spans="1:11">
      <c r="A25" s="51"/>
      <c r="B25" s="53" t="s">
        <v>208</v>
      </c>
      <c r="C25" s="48" t="s">
        <v>149</v>
      </c>
      <c r="D25" s="41">
        <v>4.5525316628713952E-2</v>
      </c>
      <c r="E25" s="41">
        <v>1.5993241667778411E-2</v>
      </c>
      <c r="F25" s="57" t="s">
        <v>212</v>
      </c>
      <c r="G25" s="40" t="s">
        <v>150</v>
      </c>
      <c r="H25" s="45"/>
      <c r="I25" s="45"/>
      <c r="J25" s="45"/>
      <c r="K25" s="45"/>
    </row>
    <row r="26" spans="1:11">
      <c r="A26" s="51"/>
      <c r="B26" s="53"/>
      <c r="C26" s="48" t="s">
        <v>151</v>
      </c>
      <c r="D26" s="41">
        <v>9.0648229845724515E-2</v>
      </c>
      <c r="E26" s="41">
        <v>3.2142516434444893E-2</v>
      </c>
      <c r="F26" s="51"/>
      <c r="G26" s="40" t="s">
        <v>150</v>
      </c>
      <c r="H26" s="45"/>
      <c r="I26" s="45"/>
      <c r="J26" s="45"/>
      <c r="K26" s="45"/>
    </row>
    <row r="27" spans="1:11">
      <c r="A27" s="51"/>
      <c r="B27" s="53"/>
      <c r="C27" s="48" t="s">
        <v>152</v>
      </c>
      <c r="D27" s="41">
        <v>7.3625168724333889E-2</v>
      </c>
      <c r="E27" s="41">
        <v>2.1375048984487256E-2</v>
      </c>
      <c r="F27" s="51"/>
      <c r="G27" s="40" t="s">
        <v>150</v>
      </c>
      <c r="H27" s="45"/>
      <c r="I27" s="45"/>
      <c r="J27" s="45"/>
      <c r="K27" s="45"/>
    </row>
    <row r="28" spans="1:11">
      <c r="A28" s="51"/>
      <c r="B28" s="54"/>
      <c r="C28" s="48" t="s">
        <v>155</v>
      </c>
      <c r="D28" s="41">
        <v>0.15326987498462599</v>
      </c>
      <c r="E28" s="41">
        <v>2.2483215764850895E-2</v>
      </c>
      <c r="F28" s="51"/>
      <c r="G28" s="40" t="s">
        <v>150</v>
      </c>
      <c r="H28" s="45"/>
      <c r="I28" s="45"/>
      <c r="J28" s="45"/>
      <c r="K28" s="45"/>
    </row>
    <row r="29" spans="1:11">
      <c r="A29" s="51"/>
      <c r="B29" s="54"/>
      <c r="C29" s="48" t="s">
        <v>156</v>
      </c>
      <c r="D29" s="41">
        <v>0.13418690454547466</v>
      </c>
      <c r="E29" s="41">
        <v>2.9608201946937193E-2</v>
      </c>
      <c r="F29" s="51"/>
      <c r="G29" s="40" t="s">
        <v>150</v>
      </c>
      <c r="H29" s="45"/>
      <c r="I29" s="45"/>
      <c r="J29" s="45"/>
      <c r="K29" s="45"/>
    </row>
    <row r="30" spans="1:11">
      <c r="A30" s="51"/>
      <c r="B30" s="58" t="s">
        <v>209</v>
      </c>
      <c r="C30" s="48" t="s">
        <v>153</v>
      </c>
      <c r="D30" s="41">
        <v>0.16189998539317685</v>
      </c>
      <c r="E30" s="41">
        <v>2.3433934316107144E-2</v>
      </c>
      <c r="F30" s="51"/>
      <c r="G30" s="40" t="s">
        <v>150</v>
      </c>
      <c r="H30" s="45"/>
      <c r="I30" s="45"/>
      <c r="J30" s="45"/>
      <c r="K30" s="45"/>
    </row>
    <row r="31" spans="1:11">
      <c r="A31" s="51"/>
      <c r="B31" s="58"/>
      <c r="C31" s="48" t="s">
        <v>154</v>
      </c>
      <c r="D31" s="41">
        <v>0.15239624289820064</v>
      </c>
      <c r="E31" s="41">
        <v>3.024174794136426E-2</v>
      </c>
      <c r="F31" s="51"/>
      <c r="G31" s="40" t="s">
        <v>150</v>
      </c>
      <c r="H31" s="45"/>
      <c r="I31" s="45"/>
      <c r="J31" s="45"/>
      <c r="K31" s="45"/>
    </row>
    <row r="32" spans="1:11">
      <c r="A32" s="62" t="s">
        <v>241</v>
      </c>
      <c r="B32" s="58" t="s">
        <v>240</v>
      </c>
      <c r="C32" s="47" t="s">
        <v>219</v>
      </c>
      <c r="D32" s="47">
        <v>3.0000000000000001E-3</v>
      </c>
      <c r="E32" s="47">
        <v>0.03</v>
      </c>
      <c r="F32" s="51" t="s">
        <v>242</v>
      </c>
      <c r="G32" s="47" t="s">
        <v>243</v>
      </c>
    </row>
    <row r="33" spans="1:7">
      <c r="A33" s="62"/>
      <c r="B33" s="58"/>
      <c r="C33" s="47" t="s">
        <v>220</v>
      </c>
      <c r="D33" s="47">
        <v>-1.7999999999999999E-2</v>
      </c>
      <c r="E33" s="47">
        <v>2.9000000000000001E-2</v>
      </c>
      <c r="F33" s="51"/>
      <c r="G33" s="47" t="s">
        <v>243</v>
      </c>
    </row>
    <row r="34" spans="1:7">
      <c r="A34" s="62"/>
      <c r="B34" s="58"/>
      <c r="C34" s="47" t="s">
        <v>221</v>
      </c>
      <c r="D34" s="47">
        <v>-1.4E-2</v>
      </c>
      <c r="E34" s="47">
        <v>2.5000000000000001E-2</v>
      </c>
      <c r="F34" s="51"/>
      <c r="G34" s="47" t="s">
        <v>243</v>
      </c>
    </row>
    <row r="35" spans="1:7">
      <c r="A35" s="62"/>
      <c r="B35" s="58"/>
      <c r="C35" s="47" t="s">
        <v>222</v>
      </c>
      <c r="D35" s="47">
        <v>-0.01</v>
      </c>
      <c r="E35" s="47">
        <v>0.02</v>
      </c>
      <c r="F35" s="51"/>
      <c r="G35" s="47" t="s">
        <v>243</v>
      </c>
    </row>
    <row r="36" spans="1:7">
      <c r="A36" s="62"/>
      <c r="B36" s="58"/>
      <c r="C36" s="47" t="s">
        <v>223</v>
      </c>
      <c r="D36" s="47">
        <v>-1.4E-2</v>
      </c>
      <c r="E36" s="47">
        <v>2.5000000000000001E-2</v>
      </c>
      <c r="F36" s="51"/>
      <c r="G36" s="47" t="s">
        <v>243</v>
      </c>
    </row>
    <row r="37" spans="1:7">
      <c r="A37" s="62"/>
      <c r="B37" s="58"/>
      <c r="C37" s="47" t="s">
        <v>224</v>
      </c>
      <c r="D37" s="47">
        <v>-1.6E-2</v>
      </c>
      <c r="E37" s="47">
        <v>0.03</v>
      </c>
      <c r="F37" s="51"/>
      <c r="G37" s="47" t="s">
        <v>243</v>
      </c>
    </row>
    <row r="38" spans="1:7">
      <c r="A38" s="62"/>
      <c r="B38" s="58"/>
      <c r="C38" s="47" t="s">
        <v>225</v>
      </c>
      <c r="D38" s="47">
        <v>-1.7999999999999999E-2</v>
      </c>
      <c r="E38" s="47">
        <v>0.04</v>
      </c>
      <c r="F38" s="51"/>
      <c r="G38" s="47" t="s">
        <v>243</v>
      </c>
    </row>
    <row r="39" spans="1:7">
      <c r="A39" s="62"/>
      <c r="B39" s="58"/>
      <c r="C39" s="47" t="s">
        <v>226</v>
      </c>
      <c r="D39" s="47">
        <v>-1.2999999999999999E-2</v>
      </c>
      <c r="E39" s="47">
        <v>3.7999999999999999E-2</v>
      </c>
      <c r="F39" s="51"/>
      <c r="G39" s="47" t="s">
        <v>243</v>
      </c>
    </row>
    <row r="40" spans="1:7">
      <c r="A40" s="62"/>
      <c r="B40" s="58"/>
      <c r="C40" s="47" t="s">
        <v>227</v>
      </c>
      <c r="D40" s="47">
        <v>2E-3</v>
      </c>
      <c r="E40" s="47">
        <v>6.0000000000000001E-3</v>
      </c>
      <c r="F40" s="51"/>
      <c r="G40" s="47" t="s">
        <v>243</v>
      </c>
    </row>
    <row r="41" spans="1:7">
      <c r="A41" s="62"/>
      <c r="B41" s="58"/>
      <c r="C41" s="47" t="s">
        <v>228</v>
      </c>
      <c r="D41" s="47">
        <v>3.0000000000000001E-3</v>
      </c>
      <c r="E41" s="47">
        <v>1.7000000000000001E-2</v>
      </c>
      <c r="F41" s="51"/>
      <c r="G41" s="47" t="s">
        <v>243</v>
      </c>
    </row>
    <row r="42" spans="1:7">
      <c r="A42" s="62"/>
      <c r="B42" s="58"/>
      <c r="C42" s="47" t="s">
        <v>229</v>
      </c>
      <c r="D42" s="47">
        <v>3.0000000000000001E-3</v>
      </c>
      <c r="E42" s="47">
        <v>3.5000000000000003E-2</v>
      </c>
      <c r="F42" s="51"/>
      <c r="G42" s="47" t="s">
        <v>243</v>
      </c>
    </row>
    <row r="43" spans="1:7">
      <c r="A43" s="62"/>
      <c r="B43" s="58"/>
      <c r="C43" s="80" t="s">
        <v>234</v>
      </c>
      <c r="D43" s="47">
        <v>-1E-3</v>
      </c>
      <c r="E43" s="47">
        <v>1.0999999999999999E-2</v>
      </c>
      <c r="F43" s="51"/>
      <c r="G43" s="47" t="s">
        <v>243</v>
      </c>
    </row>
    <row r="44" spans="1:7">
      <c r="A44" s="62"/>
      <c r="B44" s="58"/>
      <c r="C44" s="80" t="s">
        <v>235</v>
      </c>
      <c r="D44" s="47">
        <v>-4.0000000000000001E-3</v>
      </c>
      <c r="E44" s="47">
        <v>2.3E-2</v>
      </c>
      <c r="F44" s="51"/>
      <c r="G44" s="47" t="s">
        <v>243</v>
      </c>
    </row>
    <row r="45" spans="1:7">
      <c r="A45" s="62"/>
      <c r="B45" s="58"/>
      <c r="C45" s="47" t="s">
        <v>230</v>
      </c>
      <c r="D45" s="47">
        <v>1.7000000000000001E-2</v>
      </c>
      <c r="E45" s="47">
        <v>3.5000000000000003E-2</v>
      </c>
      <c r="F45" s="51"/>
      <c r="G45" s="47" t="s">
        <v>243</v>
      </c>
    </row>
    <row r="46" spans="1:7">
      <c r="A46" s="62"/>
      <c r="B46" s="58"/>
      <c r="C46" s="47" t="s">
        <v>231</v>
      </c>
      <c r="D46" s="47">
        <v>1.4999999999999999E-2</v>
      </c>
      <c r="E46" s="47">
        <v>3.3000000000000002E-2</v>
      </c>
      <c r="F46" s="51"/>
      <c r="G46" s="47" t="s">
        <v>243</v>
      </c>
    </row>
    <row r="47" spans="1:7">
      <c r="A47" s="62"/>
      <c r="B47" s="58"/>
      <c r="C47" s="80" t="s">
        <v>236</v>
      </c>
      <c r="D47" s="47">
        <v>-4.0000000000000001E-3</v>
      </c>
      <c r="E47" s="47">
        <v>0.03</v>
      </c>
      <c r="F47" s="51"/>
      <c r="G47" s="47" t="s">
        <v>243</v>
      </c>
    </row>
    <row r="48" spans="1:7">
      <c r="A48" s="62"/>
      <c r="B48" s="58"/>
      <c r="C48" s="80" t="s">
        <v>237</v>
      </c>
      <c r="D48" s="47">
        <v>3.0000000000000001E-3</v>
      </c>
      <c r="E48" s="47">
        <v>2.4E-2</v>
      </c>
      <c r="F48" s="51"/>
      <c r="G48" s="47" t="s">
        <v>243</v>
      </c>
    </row>
    <row r="49" spans="1:11">
      <c r="A49" s="62"/>
      <c r="B49" s="58"/>
      <c r="C49" s="80" t="s">
        <v>238</v>
      </c>
      <c r="D49" s="47">
        <v>-1.0999999999999999E-2</v>
      </c>
      <c r="E49" s="47">
        <v>0.03</v>
      </c>
      <c r="F49" s="51"/>
      <c r="G49" s="47" t="s">
        <v>243</v>
      </c>
    </row>
    <row r="50" spans="1:11">
      <c r="A50" s="62"/>
      <c r="B50" s="58"/>
      <c r="C50" s="80" t="s">
        <v>239</v>
      </c>
      <c r="D50" s="47">
        <v>-1.7000000000000001E-2</v>
      </c>
      <c r="E50" s="47">
        <v>1.9E-2</v>
      </c>
      <c r="F50" s="51"/>
      <c r="G50" s="47" t="s">
        <v>243</v>
      </c>
    </row>
    <row r="51" spans="1:11">
      <c r="A51" s="62"/>
      <c r="B51" s="58"/>
      <c r="C51" s="47" t="s">
        <v>232</v>
      </c>
      <c r="D51" s="47">
        <v>5.0000000000000001E-3</v>
      </c>
      <c r="E51" s="47">
        <v>4.2999999999999997E-2</v>
      </c>
      <c r="F51" s="51"/>
      <c r="G51" s="47" t="s">
        <v>243</v>
      </c>
    </row>
    <row r="52" spans="1:11">
      <c r="A52" s="62"/>
      <c r="B52" s="58"/>
      <c r="C52" s="47" t="s">
        <v>233</v>
      </c>
      <c r="D52" s="47">
        <v>-3.7999999999999999E-2</v>
      </c>
      <c r="E52" s="47">
        <v>2.7E-2</v>
      </c>
      <c r="F52" s="51"/>
      <c r="G52" s="47" t="s">
        <v>243</v>
      </c>
    </row>
    <row r="53" spans="1:11">
      <c r="A53" s="54"/>
      <c r="B53" s="46" t="s">
        <v>207</v>
      </c>
      <c r="C53" s="46" t="s">
        <v>169</v>
      </c>
      <c r="D53" s="46">
        <v>-0.03</v>
      </c>
      <c r="E53" s="46">
        <v>2.5999999999999999E-2</v>
      </c>
      <c r="F53" s="51" t="s">
        <v>214</v>
      </c>
      <c r="G53" s="46" t="s">
        <v>194</v>
      </c>
      <c r="H53" s="45"/>
      <c r="I53" s="45"/>
      <c r="J53" s="45"/>
      <c r="K53" s="45"/>
    </row>
    <row r="54" spans="1:11">
      <c r="A54" s="54"/>
      <c r="B54" s="58" t="s">
        <v>200</v>
      </c>
      <c r="C54" s="46" t="s">
        <v>170</v>
      </c>
      <c r="D54" s="46">
        <v>0</v>
      </c>
      <c r="E54" s="46">
        <v>4.5999999999999999E-2</v>
      </c>
      <c r="F54" s="51"/>
      <c r="G54" s="46" t="s">
        <v>195</v>
      </c>
      <c r="H54" s="45"/>
      <c r="I54" s="45"/>
      <c r="J54" s="45"/>
      <c r="K54" s="45"/>
    </row>
    <row r="55" spans="1:11">
      <c r="A55" s="54"/>
      <c r="B55" s="58"/>
      <c r="C55" s="46" t="s">
        <v>171</v>
      </c>
      <c r="D55" s="46">
        <v>-5.3999999999999999E-2</v>
      </c>
      <c r="E55" s="46">
        <v>4.2999999999999997E-2</v>
      </c>
      <c r="F55" s="51"/>
      <c r="G55" s="46" t="s">
        <v>140</v>
      </c>
      <c r="H55" s="45"/>
      <c r="I55" s="45"/>
      <c r="J55" s="45"/>
      <c r="K55" s="45"/>
    </row>
    <row r="56" spans="1:11">
      <c r="A56" s="54"/>
      <c r="B56" s="58"/>
      <c r="C56" s="46" t="s">
        <v>172</v>
      </c>
      <c r="D56" s="46">
        <v>-1.9E-2</v>
      </c>
      <c r="E56" s="46">
        <v>3.5999999999999997E-2</v>
      </c>
      <c r="F56" s="51"/>
      <c r="G56" s="46" t="s">
        <v>196</v>
      </c>
      <c r="H56" s="45"/>
      <c r="I56" s="45"/>
      <c r="J56" s="45"/>
      <c r="K56" s="45"/>
    </row>
    <row r="57" spans="1:11">
      <c r="A57" s="54"/>
      <c r="B57" s="58"/>
      <c r="C57" s="46" t="s">
        <v>173</v>
      </c>
      <c r="D57" s="46">
        <v>4.0000000000000001E-3</v>
      </c>
      <c r="E57" s="46">
        <v>0.04</v>
      </c>
      <c r="F57" s="51"/>
      <c r="G57" s="46" t="s">
        <v>197</v>
      </c>
      <c r="H57" s="45"/>
      <c r="I57" s="45"/>
      <c r="J57" s="45"/>
      <c r="K57" s="45"/>
    </row>
    <row r="58" spans="1:11">
      <c r="A58" s="54"/>
      <c r="B58" s="46" t="s">
        <v>201</v>
      </c>
      <c r="C58" s="46" t="s">
        <v>174</v>
      </c>
      <c r="D58" s="46">
        <v>-1.4999999999999999E-2</v>
      </c>
      <c r="E58" s="46">
        <v>3.2000000000000001E-2</v>
      </c>
      <c r="F58" s="51"/>
      <c r="G58" s="46" t="s">
        <v>197</v>
      </c>
      <c r="H58" s="45"/>
      <c r="I58" s="45"/>
      <c r="J58" s="45"/>
      <c r="K58" s="45"/>
    </row>
    <row r="59" spans="1:11">
      <c r="A59" s="54"/>
      <c r="B59" s="58" t="s">
        <v>202</v>
      </c>
      <c r="C59" s="46" t="s">
        <v>175</v>
      </c>
      <c r="D59" s="46">
        <v>-1E-3</v>
      </c>
      <c r="E59" s="46">
        <v>3.4000000000000002E-2</v>
      </c>
      <c r="F59" s="51"/>
      <c r="G59" s="46" t="s">
        <v>176</v>
      </c>
      <c r="H59" s="45"/>
      <c r="I59" s="45"/>
      <c r="J59" s="45"/>
      <c r="K59" s="45"/>
    </row>
    <row r="60" spans="1:11">
      <c r="A60" s="54"/>
      <c r="B60" s="54"/>
      <c r="C60" s="46" t="s">
        <v>175</v>
      </c>
      <c r="D60" s="46">
        <v>-6.0000000000000001E-3</v>
      </c>
      <c r="E60" s="46">
        <v>4.1000000000000002E-2</v>
      </c>
      <c r="F60" s="51"/>
      <c r="G60" s="46" t="s">
        <v>197</v>
      </c>
      <c r="H60" s="45"/>
      <c r="I60" s="45"/>
      <c r="J60" s="45"/>
      <c r="K60" s="45"/>
    </row>
    <row r="61" spans="1:11">
      <c r="A61" s="54"/>
      <c r="B61" s="46" t="s">
        <v>203</v>
      </c>
      <c r="C61" s="46" t="s">
        <v>177</v>
      </c>
      <c r="D61" s="46">
        <v>-3.2000000000000001E-2</v>
      </c>
      <c r="E61" s="46">
        <v>3.2000000000000001E-2</v>
      </c>
      <c r="F61" s="51"/>
      <c r="G61" s="46" t="s">
        <v>197</v>
      </c>
      <c r="H61" s="45"/>
      <c r="I61" s="45"/>
      <c r="J61" s="45"/>
      <c r="K61" s="45"/>
    </row>
    <row r="62" spans="1:11">
      <c r="A62" s="54"/>
      <c r="B62" s="62" t="s">
        <v>204</v>
      </c>
      <c r="C62" s="46" t="s">
        <v>178</v>
      </c>
      <c r="D62" s="46">
        <v>-1.9E-2</v>
      </c>
      <c r="E62" s="46">
        <v>3.2000000000000001E-2</v>
      </c>
      <c r="F62" s="51"/>
      <c r="G62" s="46" t="s">
        <v>197</v>
      </c>
      <c r="H62" s="45"/>
      <c r="I62" s="45"/>
      <c r="J62" s="45"/>
      <c r="K62" s="45"/>
    </row>
    <row r="63" spans="1:11">
      <c r="A63" s="54"/>
      <c r="B63" s="51"/>
      <c r="C63" s="46" t="s">
        <v>179</v>
      </c>
      <c r="D63" s="46">
        <v>-3.5999999999999997E-2</v>
      </c>
      <c r="E63" s="46">
        <v>3.2000000000000001E-2</v>
      </c>
      <c r="F63" s="51"/>
      <c r="G63" s="46" t="s">
        <v>197</v>
      </c>
      <c r="H63" s="45"/>
      <c r="I63" s="45"/>
      <c r="J63" s="45"/>
      <c r="K63" s="45"/>
    </row>
    <row r="64" spans="1:11">
      <c r="A64" s="54"/>
      <c r="B64" s="58" t="s">
        <v>206</v>
      </c>
      <c r="C64" s="46" t="s">
        <v>181</v>
      </c>
      <c r="D64" s="46">
        <v>5.1999999999999998E-2</v>
      </c>
      <c r="E64" s="46">
        <v>3.2000000000000001E-2</v>
      </c>
      <c r="F64" s="51"/>
      <c r="G64" s="46" t="s">
        <v>197</v>
      </c>
      <c r="H64" s="45"/>
      <c r="I64" s="45"/>
      <c r="J64" s="45"/>
      <c r="K64" s="45"/>
    </row>
    <row r="65" spans="1:11">
      <c r="A65" s="54"/>
      <c r="B65" s="58"/>
      <c r="C65" s="46" t="s">
        <v>183</v>
      </c>
      <c r="D65" s="46">
        <v>3.2000000000000001E-2</v>
      </c>
      <c r="E65" s="46">
        <v>2.4E-2</v>
      </c>
      <c r="F65" s="51"/>
      <c r="G65" s="46" t="s">
        <v>199</v>
      </c>
      <c r="H65" s="45"/>
      <c r="I65" s="45"/>
      <c r="J65" s="45"/>
      <c r="K65" s="45"/>
    </row>
    <row r="66" spans="1:11">
      <c r="A66" s="54"/>
      <c r="B66" s="58"/>
      <c r="C66" s="46" t="s">
        <v>182</v>
      </c>
      <c r="D66" s="46">
        <v>1.2E-2</v>
      </c>
      <c r="E66" s="46">
        <v>2.1999999999999999E-2</v>
      </c>
      <c r="F66" s="51"/>
      <c r="G66" s="46" t="s">
        <v>199</v>
      </c>
      <c r="H66" s="45"/>
      <c r="I66" s="45"/>
      <c r="J66" s="45"/>
      <c r="K66" s="45"/>
    </row>
    <row r="67" spans="1:11">
      <c r="A67" s="54"/>
      <c r="B67" s="58"/>
      <c r="C67" s="46" t="s">
        <v>182</v>
      </c>
      <c r="D67" s="46">
        <v>0.01</v>
      </c>
      <c r="E67" s="46">
        <v>3.6999999999999998E-2</v>
      </c>
      <c r="F67" s="51"/>
      <c r="G67" s="46" t="s">
        <v>129</v>
      </c>
      <c r="H67" s="45"/>
      <c r="I67" s="45"/>
      <c r="J67" s="45"/>
      <c r="K67" s="45"/>
    </row>
    <row r="68" spans="1:11">
      <c r="A68" s="54"/>
      <c r="B68" s="58" t="s">
        <v>205</v>
      </c>
      <c r="C68" s="46" t="s">
        <v>180</v>
      </c>
      <c r="D68" s="46">
        <v>-3.5999999999999997E-2</v>
      </c>
      <c r="E68" s="46">
        <v>4.5999999999999999E-2</v>
      </c>
      <c r="F68" s="51"/>
      <c r="G68" s="46" t="s">
        <v>196</v>
      </c>
      <c r="H68" s="45"/>
      <c r="I68" s="45"/>
      <c r="J68" s="45"/>
      <c r="K68" s="45"/>
    </row>
    <row r="69" spans="1:11">
      <c r="A69" s="54"/>
      <c r="B69" s="54"/>
      <c r="C69" s="46" t="s">
        <v>184</v>
      </c>
      <c r="D69" s="46">
        <v>6.8000000000000005E-2</v>
      </c>
      <c r="E69" s="46">
        <v>2.7E-2</v>
      </c>
      <c r="F69" s="51"/>
      <c r="G69" s="46" t="s">
        <v>198</v>
      </c>
      <c r="H69" s="45"/>
      <c r="I69" s="45"/>
      <c r="J69" s="45"/>
      <c r="K69" s="45"/>
    </row>
    <row r="70" spans="1:11">
      <c r="A70" s="58" t="s">
        <v>188</v>
      </c>
      <c r="B70" s="58" t="s">
        <v>157</v>
      </c>
      <c r="C70" s="46" t="s">
        <v>158</v>
      </c>
      <c r="D70" s="46">
        <v>0.11</v>
      </c>
      <c r="E70" s="46">
        <v>2.5000000000000001E-2</v>
      </c>
      <c r="F70" s="51"/>
      <c r="G70" s="46" t="s">
        <v>134</v>
      </c>
      <c r="H70" s="45"/>
      <c r="I70" s="45"/>
      <c r="J70" s="45"/>
      <c r="K70" s="45"/>
    </row>
    <row r="71" spans="1:11">
      <c r="A71" s="58"/>
      <c r="B71" s="58"/>
      <c r="C71" s="46" t="s">
        <v>158</v>
      </c>
      <c r="D71" s="46">
        <v>0.158</v>
      </c>
      <c r="E71" s="46">
        <v>3.4000000000000002E-2</v>
      </c>
      <c r="F71" s="51"/>
      <c r="G71" s="46" t="s">
        <v>159</v>
      </c>
      <c r="H71" s="45"/>
      <c r="I71" s="45"/>
      <c r="J71" s="45"/>
      <c r="K71" s="45"/>
    </row>
    <row r="72" spans="1:11">
      <c r="A72" s="58"/>
      <c r="B72" s="58"/>
      <c r="C72" s="46" t="s">
        <v>160</v>
      </c>
      <c r="D72" s="46">
        <v>0.112</v>
      </c>
      <c r="E72" s="46">
        <v>4.5999999999999999E-2</v>
      </c>
      <c r="F72" s="51"/>
      <c r="G72" s="46" t="s">
        <v>129</v>
      </c>
      <c r="H72" s="45"/>
      <c r="I72" s="45"/>
      <c r="J72" s="45"/>
      <c r="K72" s="45"/>
    </row>
    <row r="73" spans="1:11">
      <c r="A73" s="58"/>
      <c r="B73" s="58"/>
      <c r="C73" s="46" t="s">
        <v>161</v>
      </c>
      <c r="D73" s="46">
        <v>0.13100000000000001</v>
      </c>
      <c r="E73" s="46">
        <v>4.2000000000000003E-2</v>
      </c>
      <c r="F73" s="51"/>
      <c r="G73" s="46" t="s">
        <v>129</v>
      </c>
      <c r="H73" s="45"/>
      <c r="I73" s="45"/>
      <c r="J73" s="45"/>
      <c r="K73" s="45"/>
    </row>
    <row r="74" spans="1:11">
      <c r="A74" s="58"/>
      <c r="B74" s="58"/>
      <c r="C74" s="46" t="s">
        <v>161</v>
      </c>
      <c r="D74" s="46">
        <v>0.11700000000000001</v>
      </c>
      <c r="E74" s="46">
        <v>4.2999999999999997E-2</v>
      </c>
      <c r="F74" s="51"/>
      <c r="G74" s="46" t="s">
        <v>140</v>
      </c>
      <c r="H74" s="45"/>
      <c r="I74" s="45"/>
      <c r="J74" s="45"/>
      <c r="K74" s="45"/>
    </row>
    <row r="75" spans="1:11">
      <c r="A75" s="58"/>
      <c r="B75" s="58"/>
      <c r="C75" s="46" t="s">
        <v>161</v>
      </c>
      <c r="D75" s="46">
        <v>0.108</v>
      </c>
      <c r="E75" s="46">
        <v>2.1999999999999999E-2</v>
      </c>
      <c r="F75" s="51"/>
      <c r="G75" s="46" t="s">
        <v>196</v>
      </c>
      <c r="H75" s="45"/>
      <c r="I75" s="45"/>
      <c r="J75" s="45"/>
      <c r="K75" s="45"/>
    </row>
    <row r="76" spans="1:11">
      <c r="A76" s="58"/>
      <c r="B76" s="58"/>
      <c r="C76" s="46" t="s">
        <v>161</v>
      </c>
      <c r="D76" s="46">
        <v>0.11700000000000001</v>
      </c>
      <c r="E76" s="46">
        <v>0.03</v>
      </c>
      <c r="F76" s="51"/>
      <c r="G76" s="46" t="s">
        <v>196</v>
      </c>
      <c r="H76" s="45"/>
      <c r="I76" s="45"/>
      <c r="J76" s="45"/>
      <c r="K76" s="45"/>
    </row>
    <row r="77" spans="1:11">
      <c r="A77" s="58"/>
      <c r="B77" s="58"/>
      <c r="C77" s="46" t="s">
        <v>160</v>
      </c>
      <c r="D77" s="46">
        <v>0.17199999999999999</v>
      </c>
      <c r="E77" s="46">
        <v>3.4000000000000002E-2</v>
      </c>
      <c r="F77" s="51"/>
      <c r="G77" s="46" t="s">
        <v>196</v>
      </c>
      <c r="H77" s="45"/>
      <c r="I77" s="45"/>
      <c r="J77" s="45"/>
      <c r="K77" s="45"/>
    </row>
    <row r="78" spans="1:11">
      <c r="A78" s="58"/>
      <c r="B78" s="58"/>
      <c r="C78" s="46" t="s">
        <v>162</v>
      </c>
      <c r="D78" s="46">
        <v>0.185</v>
      </c>
      <c r="E78" s="46">
        <v>5.0999999999999997E-2</v>
      </c>
      <c r="F78" s="51"/>
      <c r="G78" s="46" t="s">
        <v>196</v>
      </c>
      <c r="H78" s="45"/>
      <c r="I78" s="45"/>
      <c r="J78" s="45"/>
      <c r="K78" s="45"/>
    </row>
    <row r="79" spans="1:11">
      <c r="A79" s="58"/>
      <c r="B79" s="46" t="s">
        <v>163</v>
      </c>
      <c r="C79" s="46" t="s">
        <v>164</v>
      </c>
      <c r="D79" s="46">
        <v>4.5999999999999999E-2</v>
      </c>
      <c r="E79" s="46">
        <v>1.4999999999999999E-2</v>
      </c>
      <c r="F79" s="51"/>
      <c r="G79" s="46" t="s">
        <v>196</v>
      </c>
      <c r="H79" s="45"/>
      <c r="I79" s="45"/>
      <c r="J79" s="45"/>
      <c r="K79" s="45"/>
    </row>
    <row r="80" spans="1:11">
      <c r="A80" s="58"/>
      <c r="B80" s="46" t="s">
        <v>165</v>
      </c>
      <c r="C80" s="46" t="s">
        <v>166</v>
      </c>
      <c r="D80" s="46">
        <v>5.7000000000000002E-2</v>
      </c>
      <c r="E80" s="46">
        <v>4.2999999999999997E-2</v>
      </c>
      <c r="F80" s="51"/>
      <c r="G80" s="46" t="s">
        <v>134</v>
      </c>
      <c r="H80" s="45"/>
      <c r="I80" s="45"/>
      <c r="J80" s="45"/>
      <c r="K80" s="45"/>
    </row>
    <row r="81" spans="1:11">
      <c r="A81" s="58"/>
      <c r="B81" s="46" t="s">
        <v>185</v>
      </c>
      <c r="C81" s="46" t="s">
        <v>167</v>
      </c>
      <c r="D81" s="46">
        <v>-1.4E-2</v>
      </c>
      <c r="E81" s="46">
        <v>4.2999999999999997E-2</v>
      </c>
      <c r="F81" s="51"/>
      <c r="G81" s="46" t="s">
        <v>140</v>
      </c>
      <c r="H81" s="45"/>
      <c r="I81" s="45"/>
      <c r="J81" s="45"/>
      <c r="K81" s="45"/>
    </row>
    <row r="82" spans="1:11">
      <c r="A82" s="58"/>
      <c r="B82" s="58" t="s">
        <v>186</v>
      </c>
      <c r="C82" s="46" t="s">
        <v>168</v>
      </c>
      <c r="D82" s="46">
        <v>0.13400000000000001</v>
      </c>
      <c r="E82" s="46">
        <v>2.5000000000000001E-2</v>
      </c>
      <c r="F82" s="51"/>
      <c r="G82" s="46" t="s">
        <v>134</v>
      </c>
      <c r="H82" s="45"/>
      <c r="I82" s="45"/>
      <c r="J82" s="45"/>
      <c r="K82" s="45"/>
    </row>
    <row r="83" spans="1:11" ht="15" thickBot="1">
      <c r="A83" s="61"/>
      <c r="B83" s="61"/>
      <c r="C83" s="49" t="s">
        <v>168</v>
      </c>
      <c r="D83" s="49">
        <v>0.14299999999999999</v>
      </c>
      <c r="E83" s="49">
        <v>4.1000000000000002E-2</v>
      </c>
      <c r="F83" s="52"/>
      <c r="G83" s="49" t="s">
        <v>129</v>
      </c>
      <c r="H83" s="45"/>
      <c r="I83" s="45"/>
      <c r="J83" s="45"/>
      <c r="K83" s="45"/>
    </row>
    <row r="84" spans="1:1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</row>
    <row r="85" spans="1:11">
      <c r="A85" s="45" t="s">
        <v>217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</row>
    <row r="86" spans="1:11">
      <c r="A86" s="60" t="s">
        <v>245</v>
      </c>
      <c r="B86" s="56"/>
      <c r="C86" s="56"/>
      <c r="D86" s="56"/>
      <c r="E86" s="56"/>
      <c r="F86" s="56"/>
      <c r="G86" s="56"/>
      <c r="H86" s="45"/>
      <c r="I86" s="45"/>
      <c r="J86" s="45"/>
      <c r="K86" s="45"/>
    </row>
    <row r="87" spans="1:11" ht="28.5" customHeight="1">
      <c r="A87" s="55" t="s">
        <v>246</v>
      </c>
      <c r="B87" s="56"/>
      <c r="C87" s="56"/>
      <c r="D87" s="56"/>
      <c r="E87" s="56"/>
      <c r="F87" s="56"/>
      <c r="G87" s="56"/>
      <c r="H87" s="45"/>
      <c r="I87" s="45"/>
      <c r="J87" s="45"/>
      <c r="K87" s="45"/>
    </row>
    <row r="88" spans="1:11">
      <c r="A88" s="56" t="s">
        <v>247</v>
      </c>
      <c r="B88" s="56"/>
      <c r="C88" s="56"/>
      <c r="D88" s="56"/>
      <c r="E88" s="56"/>
      <c r="F88" s="56"/>
      <c r="G88" s="56"/>
      <c r="H88" s="45"/>
      <c r="I88" s="45"/>
      <c r="J88" s="45"/>
      <c r="K88" s="45"/>
    </row>
    <row r="89" spans="1:11">
      <c r="A89" s="56" t="s">
        <v>248</v>
      </c>
      <c r="B89" s="56"/>
      <c r="C89" s="56"/>
      <c r="D89" s="56"/>
      <c r="E89" s="56"/>
      <c r="F89" s="56"/>
      <c r="G89" s="56"/>
      <c r="H89" s="45"/>
      <c r="I89" s="45"/>
      <c r="J89" s="45"/>
      <c r="K89" s="45"/>
    </row>
    <row r="90" spans="1:11">
      <c r="A90" s="56" t="s">
        <v>249</v>
      </c>
      <c r="B90" s="81"/>
      <c r="C90" s="81"/>
      <c r="D90" s="81"/>
      <c r="E90" s="81"/>
      <c r="F90" s="81"/>
      <c r="G90" s="81"/>
      <c r="H90" s="45"/>
      <c r="I90" s="45"/>
      <c r="J90" s="45"/>
      <c r="K90" s="45"/>
    </row>
    <row r="91" spans="1:11">
      <c r="A91" s="60" t="s">
        <v>250</v>
      </c>
      <c r="B91" s="56"/>
      <c r="C91" s="56"/>
      <c r="D91" s="56"/>
      <c r="E91" s="56"/>
      <c r="F91" s="56"/>
      <c r="G91" s="56"/>
      <c r="H91" s="45"/>
      <c r="I91" s="45"/>
      <c r="J91" s="45"/>
      <c r="K91" s="45"/>
    </row>
    <row r="92" spans="1:11">
      <c r="A92" s="60" t="s">
        <v>251</v>
      </c>
      <c r="B92" s="56"/>
      <c r="C92" s="56"/>
      <c r="D92" s="56"/>
      <c r="E92" s="56"/>
      <c r="F92" s="56"/>
      <c r="G92" s="56"/>
      <c r="H92" s="45"/>
      <c r="I92" s="45"/>
      <c r="J92" s="45"/>
      <c r="K92" s="45"/>
    </row>
    <row r="93" spans="1:11" ht="28.5" customHeight="1">
      <c r="A93" s="55" t="s">
        <v>252</v>
      </c>
      <c r="B93" s="56"/>
      <c r="C93" s="56"/>
      <c r="D93" s="56"/>
      <c r="E93" s="56"/>
      <c r="F93" s="56"/>
      <c r="G93" s="56"/>
      <c r="H93" s="45"/>
      <c r="I93" s="45"/>
      <c r="J93" s="45"/>
      <c r="K93" s="45"/>
    </row>
  </sheetData>
  <mergeCells count="33">
    <mergeCell ref="A93:G93"/>
    <mergeCell ref="B68:B69"/>
    <mergeCell ref="B62:B63"/>
    <mergeCell ref="B59:B60"/>
    <mergeCell ref="A91:G91"/>
    <mergeCell ref="A92:G92"/>
    <mergeCell ref="A88:G88"/>
    <mergeCell ref="A89:G89"/>
    <mergeCell ref="A90:G90"/>
    <mergeCell ref="H8:K8"/>
    <mergeCell ref="H9:K9"/>
    <mergeCell ref="H10:K10"/>
    <mergeCell ref="F25:F31"/>
    <mergeCell ref="B30:B31"/>
    <mergeCell ref="B4:B12"/>
    <mergeCell ref="B13:B17"/>
    <mergeCell ref="B18:B20"/>
    <mergeCell ref="B21:B24"/>
    <mergeCell ref="A1:G1"/>
    <mergeCell ref="F4:F24"/>
    <mergeCell ref="F53:F83"/>
    <mergeCell ref="B25:B29"/>
    <mergeCell ref="A87:G87"/>
    <mergeCell ref="A4:A31"/>
    <mergeCell ref="F32:F52"/>
    <mergeCell ref="A86:G86"/>
    <mergeCell ref="A70:A83"/>
    <mergeCell ref="B64:B67"/>
    <mergeCell ref="B70:B78"/>
    <mergeCell ref="B82:B83"/>
    <mergeCell ref="A32:A69"/>
    <mergeCell ref="B32:B52"/>
    <mergeCell ref="B54:B5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="70" zoomScaleNormal="70" workbookViewId="0">
      <selection activeCell="H10" sqref="H10"/>
    </sheetView>
  </sheetViews>
  <sheetFormatPr defaultRowHeight="15.75"/>
  <cols>
    <col min="1" max="1" width="9" style="1"/>
    <col min="2" max="15" width="12.25" style="1" customWidth="1"/>
    <col min="16" max="16" width="17.25" style="1" customWidth="1"/>
    <col min="17" max="24" width="12.25" style="1" customWidth="1"/>
    <col min="25" max="16384" width="9" style="1"/>
  </cols>
  <sheetData>
    <row r="1" spans="1:23" ht="18.75">
      <c r="A1" s="66" t="s">
        <v>192</v>
      </c>
      <c r="B1" s="66"/>
      <c r="C1" s="66"/>
      <c r="D1" s="66"/>
      <c r="E1" s="66"/>
      <c r="F1" s="66"/>
      <c r="G1" s="66"/>
      <c r="H1" s="66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3" ht="16.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20.25" customHeight="1">
      <c r="A3" s="1" t="s">
        <v>69</v>
      </c>
      <c r="B3" s="68" t="s">
        <v>70</v>
      </c>
      <c r="C3" s="69"/>
      <c r="D3" s="69"/>
      <c r="E3" s="69"/>
      <c r="F3" s="69"/>
      <c r="G3" s="70" t="s">
        <v>71</v>
      </c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</row>
    <row r="4" spans="1:23" ht="23.25" customHeight="1">
      <c r="A4" s="1" t="s">
        <v>72</v>
      </c>
      <c r="B4" s="63" t="s">
        <v>68</v>
      </c>
      <c r="C4" s="64"/>
      <c r="D4" s="64"/>
      <c r="E4" s="64"/>
      <c r="F4" s="64"/>
      <c r="G4" s="63" t="s">
        <v>68</v>
      </c>
      <c r="H4" s="64"/>
      <c r="I4" s="63" t="s">
        <v>73</v>
      </c>
      <c r="J4" s="64"/>
      <c r="K4" s="64"/>
      <c r="L4" s="64"/>
      <c r="M4" s="64"/>
      <c r="N4" s="65"/>
      <c r="O4" s="65"/>
      <c r="P4" s="65"/>
      <c r="Q4" s="65"/>
      <c r="R4" s="65"/>
      <c r="S4" s="65"/>
      <c r="T4" s="65"/>
      <c r="U4" s="65"/>
      <c r="V4" s="65"/>
      <c r="W4" s="65"/>
    </row>
    <row r="5" spans="1:23" ht="16.5" thickBot="1">
      <c r="A5" s="4" t="s">
        <v>67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5</v>
      </c>
      <c r="H5" s="2" t="s">
        <v>6</v>
      </c>
      <c r="I5" s="2" t="s">
        <v>0</v>
      </c>
      <c r="J5" s="2" t="s">
        <v>1</v>
      </c>
      <c r="K5" s="2" t="s">
        <v>2</v>
      </c>
      <c r="L5" s="2" t="s">
        <v>3</v>
      </c>
      <c r="M5" s="2" t="s">
        <v>4</v>
      </c>
      <c r="N5" s="2" t="s">
        <v>7</v>
      </c>
      <c r="O5" s="2" t="s">
        <v>8</v>
      </c>
      <c r="P5" s="2" t="s">
        <v>9</v>
      </c>
      <c r="Q5" s="2" t="s">
        <v>10</v>
      </c>
      <c r="R5" s="2" t="s">
        <v>11</v>
      </c>
      <c r="S5" s="2" t="s">
        <v>12</v>
      </c>
      <c r="T5" s="2" t="s">
        <v>13</v>
      </c>
      <c r="U5" s="2" t="s">
        <v>14</v>
      </c>
      <c r="V5" s="2" t="s">
        <v>15</v>
      </c>
      <c r="W5" s="2" t="s">
        <v>16</v>
      </c>
    </row>
    <row r="6" spans="1:23">
      <c r="A6" s="3" t="s">
        <v>65</v>
      </c>
      <c r="B6" s="3" t="s">
        <v>83</v>
      </c>
      <c r="C6" s="3" t="s">
        <v>83</v>
      </c>
      <c r="D6" s="3" t="s">
        <v>83</v>
      </c>
      <c r="E6" s="3" t="s">
        <v>84</v>
      </c>
      <c r="F6" s="3" t="s">
        <v>84</v>
      </c>
      <c r="G6" s="3" t="s">
        <v>75</v>
      </c>
      <c r="H6" s="3" t="s">
        <v>74</v>
      </c>
      <c r="I6" s="3" t="s">
        <v>74</v>
      </c>
      <c r="J6" s="3" t="s">
        <v>75</v>
      </c>
      <c r="K6" s="3" t="s">
        <v>76</v>
      </c>
      <c r="L6" s="3" t="s">
        <v>77</v>
      </c>
      <c r="M6" s="3" t="s">
        <v>74</v>
      </c>
      <c r="N6" s="3" t="s">
        <v>75</v>
      </c>
      <c r="O6" s="3" t="s">
        <v>78</v>
      </c>
      <c r="P6" s="3" t="s">
        <v>79</v>
      </c>
      <c r="Q6" s="3" t="s">
        <v>79</v>
      </c>
      <c r="R6" s="3" t="s">
        <v>80</v>
      </c>
      <c r="S6" s="3" t="s">
        <v>81</v>
      </c>
      <c r="T6" s="3" t="s">
        <v>74</v>
      </c>
      <c r="U6" s="3" t="s">
        <v>82</v>
      </c>
      <c r="V6" s="3" t="s">
        <v>77</v>
      </c>
      <c r="W6" s="3" t="s">
        <v>74</v>
      </c>
    </row>
    <row r="7" spans="1:23" ht="16.5" thickBot="1">
      <c r="A7" s="2" t="s">
        <v>66</v>
      </c>
      <c r="B7" s="2" t="s">
        <v>94</v>
      </c>
      <c r="C7" s="2" t="s">
        <v>94</v>
      </c>
      <c r="D7" s="2" t="s">
        <v>94</v>
      </c>
      <c r="E7" s="2" t="s">
        <v>95</v>
      </c>
      <c r="F7" s="2" t="s">
        <v>95</v>
      </c>
      <c r="G7" s="2" t="s">
        <v>86</v>
      </c>
      <c r="H7" s="2" t="s">
        <v>85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85</v>
      </c>
      <c r="N7" s="2" t="s">
        <v>86</v>
      </c>
      <c r="O7" s="2" t="s">
        <v>89</v>
      </c>
      <c r="P7" s="2" t="s">
        <v>90</v>
      </c>
      <c r="Q7" s="2" t="s">
        <v>90</v>
      </c>
      <c r="R7" s="2" t="s">
        <v>91</v>
      </c>
      <c r="S7" s="2" t="s">
        <v>92</v>
      </c>
      <c r="T7" s="2" t="s">
        <v>85</v>
      </c>
      <c r="U7" s="2" t="s">
        <v>93</v>
      </c>
      <c r="V7" s="2" t="s">
        <v>88</v>
      </c>
      <c r="W7" s="2" t="s">
        <v>85</v>
      </c>
    </row>
    <row r="8" spans="1:23" ht="18.75">
      <c r="A8" s="5" t="s">
        <v>96</v>
      </c>
      <c r="B8" s="6">
        <v>51.198999999999998</v>
      </c>
      <c r="C8" s="6">
        <v>51.289000000000001</v>
      </c>
      <c r="D8" s="6">
        <v>53.015999999999998</v>
      </c>
      <c r="E8" s="6">
        <v>51.829000000000001</v>
      </c>
      <c r="F8" s="6">
        <v>51.781999999999996</v>
      </c>
      <c r="G8" s="6">
        <v>51.423900000000003</v>
      </c>
      <c r="H8" s="6">
        <v>51.552</v>
      </c>
      <c r="I8" s="6">
        <v>52.308</v>
      </c>
      <c r="J8" s="6">
        <v>51.695</v>
      </c>
      <c r="K8" s="6">
        <v>52.44</v>
      </c>
      <c r="L8" s="6">
        <v>52.378999999999998</v>
      </c>
      <c r="M8" s="6">
        <v>52.008000000000003</v>
      </c>
      <c r="N8" s="6">
        <v>52.331000000000003</v>
      </c>
      <c r="O8" s="6">
        <v>53.748100000000001</v>
      </c>
      <c r="P8" s="6">
        <v>49.987000000000002</v>
      </c>
      <c r="Q8" s="6">
        <v>49.753999999999998</v>
      </c>
      <c r="R8" s="6">
        <v>49.834499999999998</v>
      </c>
      <c r="S8" s="6">
        <v>51.875999999999998</v>
      </c>
      <c r="T8" s="6">
        <v>50.097000000000001</v>
      </c>
      <c r="U8" s="6">
        <v>50.487000000000002</v>
      </c>
      <c r="V8" s="6">
        <v>49.512</v>
      </c>
      <c r="W8" s="6">
        <v>49.875</v>
      </c>
    </row>
    <row r="9" spans="1:23" ht="18.75">
      <c r="A9" s="5" t="s">
        <v>97</v>
      </c>
      <c r="B9" s="6">
        <v>1.871</v>
      </c>
      <c r="C9" s="6">
        <v>1.8740000000000001</v>
      </c>
      <c r="D9" s="6">
        <v>1.946</v>
      </c>
      <c r="E9" s="6">
        <v>1.9079999999999999</v>
      </c>
      <c r="F9" s="6">
        <v>1.909</v>
      </c>
      <c r="G9" s="6">
        <v>1.8740000000000001</v>
      </c>
      <c r="H9" s="6">
        <v>1.8560000000000001</v>
      </c>
      <c r="I9" s="6">
        <v>0.73699999999999999</v>
      </c>
      <c r="J9" s="6">
        <v>0.755</v>
      </c>
      <c r="K9" s="6">
        <v>0.74399999999999999</v>
      </c>
      <c r="L9" s="6">
        <v>0.72699999999999998</v>
      </c>
      <c r="M9" s="6">
        <v>0.72399999999999998</v>
      </c>
      <c r="N9" s="6">
        <v>0.75800000000000001</v>
      </c>
      <c r="O9" s="6">
        <v>0.73</v>
      </c>
      <c r="P9" s="6">
        <v>0.92</v>
      </c>
      <c r="Q9" s="6">
        <v>0.89800000000000002</v>
      </c>
      <c r="R9" s="6">
        <v>0.90200000000000002</v>
      </c>
      <c r="S9" s="6">
        <v>0.80100000000000005</v>
      </c>
      <c r="T9" s="6">
        <v>0.95399999999999996</v>
      </c>
      <c r="U9" s="6">
        <v>0.84</v>
      </c>
      <c r="V9" s="6">
        <v>0.97299999999999998</v>
      </c>
      <c r="W9" s="6">
        <v>0.94399999999999995</v>
      </c>
    </row>
    <row r="10" spans="1:23" ht="18.75">
      <c r="A10" s="5" t="s">
        <v>98</v>
      </c>
      <c r="B10" s="6">
        <v>17.411999999999999</v>
      </c>
      <c r="C10" s="6">
        <v>17.355</v>
      </c>
      <c r="D10" s="6">
        <v>15.779</v>
      </c>
      <c r="E10" s="6">
        <v>17.498000000000001</v>
      </c>
      <c r="F10" s="6">
        <v>17.452000000000002</v>
      </c>
      <c r="G10" s="6">
        <v>17.202999999999999</v>
      </c>
      <c r="H10" s="6">
        <v>17.408999999999999</v>
      </c>
      <c r="I10" s="6">
        <v>16.431999999999999</v>
      </c>
      <c r="J10" s="6">
        <v>17.033999999999999</v>
      </c>
      <c r="K10" s="6">
        <v>16.971</v>
      </c>
      <c r="L10" s="6">
        <v>16.405000000000001</v>
      </c>
      <c r="M10" s="6">
        <v>16.105</v>
      </c>
      <c r="N10" s="6">
        <v>17.48</v>
      </c>
      <c r="O10" s="6">
        <v>18.207999999999998</v>
      </c>
      <c r="P10" s="6">
        <v>16.882000000000001</v>
      </c>
      <c r="Q10" s="6">
        <v>16.905000000000001</v>
      </c>
      <c r="R10" s="6">
        <v>16.716999999999999</v>
      </c>
      <c r="S10" s="6">
        <v>17.594000000000001</v>
      </c>
      <c r="T10" s="6">
        <v>17.324000000000002</v>
      </c>
      <c r="U10" s="6">
        <v>16.951000000000001</v>
      </c>
      <c r="V10" s="6">
        <v>17.02</v>
      </c>
      <c r="W10" s="6">
        <v>17.484000000000002</v>
      </c>
    </row>
    <row r="11" spans="1:23" ht="18.75">
      <c r="A11" s="5" t="s">
        <v>99</v>
      </c>
      <c r="B11" s="6">
        <v>8.7260000000000009</v>
      </c>
      <c r="C11" s="6">
        <v>8.7970000000000006</v>
      </c>
      <c r="D11" s="6">
        <v>10.192</v>
      </c>
      <c r="E11" s="6">
        <v>8.8469999999999995</v>
      </c>
      <c r="F11" s="6">
        <v>8.8629999999999995</v>
      </c>
      <c r="G11" s="6">
        <v>8.6880000000000006</v>
      </c>
      <c r="H11" s="6">
        <v>8.8219999999999992</v>
      </c>
      <c r="I11" s="6">
        <v>8.1449999999999996</v>
      </c>
      <c r="J11" s="6">
        <v>8.1620000000000008</v>
      </c>
      <c r="K11" s="6">
        <v>8.0619999999999994</v>
      </c>
      <c r="L11" s="6">
        <v>8.0559999999999992</v>
      </c>
      <c r="M11" s="6">
        <v>8.0280000000000005</v>
      </c>
      <c r="N11" s="6">
        <v>8.1560000000000006</v>
      </c>
      <c r="O11" s="6">
        <v>7.8369999999999997</v>
      </c>
      <c r="P11" s="6">
        <v>8.6969999999999992</v>
      </c>
      <c r="Q11" s="6">
        <v>8.6519999999999992</v>
      </c>
      <c r="R11" s="6">
        <v>8.6560000000000006</v>
      </c>
      <c r="S11" s="6">
        <v>8.2230000000000008</v>
      </c>
      <c r="T11" s="6">
        <v>8.4949999999999992</v>
      </c>
      <c r="U11" s="6">
        <v>8.4369999999999994</v>
      </c>
      <c r="V11" s="6">
        <v>8.8019999999999996</v>
      </c>
      <c r="W11" s="6">
        <v>8.4830000000000005</v>
      </c>
    </row>
    <row r="12" spans="1:23">
      <c r="A12" s="5" t="s">
        <v>22</v>
      </c>
      <c r="B12" s="6">
        <v>9.6000000000000002E-2</v>
      </c>
      <c r="C12" s="6">
        <v>0.109</v>
      </c>
      <c r="D12" s="6">
        <v>0.114</v>
      </c>
      <c r="E12" s="6">
        <v>0.115</v>
      </c>
      <c r="F12" s="6">
        <v>0.11</v>
      </c>
      <c r="G12" s="6">
        <v>0.1</v>
      </c>
      <c r="H12" s="6">
        <v>9.6000000000000002E-2</v>
      </c>
      <c r="I12" s="6">
        <v>0.123</v>
      </c>
      <c r="J12" s="6">
        <v>0.11700000000000001</v>
      </c>
      <c r="K12" s="6">
        <v>0.12</v>
      </c>
      <c r="L12" s="6">
        <v>0.123</v>
      </c>
      <c r="M12" s="6">
        <v>0.127</v>
      </c>
      <c r="N12" s="6">
        <v>0.121</v>
      </c>
      <c r="O12" s="6">
        <v>8.3000000000000004E-2</v>
      </c>
      <c r="P12" s="6">
        <v>0.11600000000000001</v>
      </c>
      <c r="Q12" s="6">
        <v>0.111</v>
      </c>
      <c r="R12" s="6">
        <v>0.108</v>
      </c>
      <c r="S12" s="6">
        <v>0.14099999999999999</v>
      </c>
      <c r="T12" s="6">
        <v>0.14000000000000001</v>
      </c>
      <c r="U12" s="6">
        <v>0.106</v>
      </c>
      <c r="V12" s="6">
        <v>0.14599999999999999</v>
      </c>
      <c r="W12" s="6">
        <v>0.13800000000000001</v>
      </c>
    </row>
    <row r="13" spans="1:23">
      <c r="A13" s="5" t="s">
        <v>23</v>
      </c>
      <c r="B13" s="6">
        <v>5.4870000000000001</v>
      </c>
      <c r="C13" s="6">
        <v>5.7480000000000002</v>
      </c>
      <c r="D13" s="6">
        <v>5.1319999999999997</v>
      </c>
      <c r="E13" s="6">
        <v>5.6609999999999996</v>
      </c>
      <c r="F13" s="6">
        <v>5.5279999999999996</v>
      </c>
      <c r="G13" s="6">
        <v>5.6189999999999998</v>
      </c>
      <c r="H13" s="6">
        <v>5.66</v>
      </c>
      <c r="I13" s="6">
        <v>6.94</v>
      </c>
      <c r="J13" s="6">
        <v>6.1109999999999998</v>
      </c>
      <c r="K13" s="6">
        <v>6.0090000000000003</v>
      </c>
      <c r="L13" s="6">
        <v>6.7869999999999999</v>
      </c>
      <c r="M13" s="6">
        <v>6.8419999999999996</v>
      </c>
      <c r="N13" s="6">
        <v>5.8559999999999999</v>
      </c>
      <c r="O13" s="6">
        <v>3.9990000000000001</v>
      </c>
      <c r="P13" s="6">
        <v>6.0579999999999998</v>
      </c>
      <c r="Q13" s="6">
        <v>6.048</v>
      </c>
      <c r="R13" s="6">
        <v>6.07</v>
      </c>
      <c r="S13" s="6">
        <v>5.0709999999999997</v>
      </c>
      <c r="T13" s="6">
        <v>5.7670000000000003</v>
      </c>
      <c r="U13" s="6">
        <v>5.5460000000000003</v>
      </c>
      <c r="V13" s="6">
        <v>5.9589999999999996</v>
      </c>
      <c r="W13" s="6">
        <v>5.585</v>
      </c>
    </row>
    <row r="14" spans="1:23">
      <c r="A14" s="5" t="s">
        <v>24</v>
      </c>
      <c r="B14" s="6">
        <v>6.14</v>
      </c>
      <c r="C14" s="6">
        <v>6.01</v>
      </c>
      <c r="D14" s="6">
        <v>6.6319999999999997</v>
      </c>
      <c r="E14" s="6">
        <v>6.0359999999999996</v>
      </c>
      <c r="F14" s="6">
        <v>5.915</v>
      </c>
      <c r="G14" s="6">
        <v>6.0190000000000001</v>
      </c>
      <c r="H14" s="6">
        <v>6.032</v>
      </c>
      <c r="I14" s="6">
        <v>10.750999999999999</v>
      </c>
      <c r="J14" s="6">
        <v>10.189</v>
      </c>
      <c r="K14" s="6">
        <v>10.068</v>
      </c>
      <c r="L14" s="6">
        <v>10.406000000000001</v>
      </c>
      <c r="M14" s="6">
        <v>10.525</v>
      </c>
      <c r="N14" s="6">
        <v>10.006</v>
      </c>
      <c r="O14" s="6">
        <v>7.4390000000000001</v>
      </c>
      <c r="P14" s="6">
        <v>11.08</v>
      </c>
      <c r="Q14" s="6">
        <v>10.916</v>
      </c>
      <c r="R14" s="6">
        <v>10.79</v>
      </c>
      <c r="S14" s="6">
        <v>9.1929999999999996</v>
      </c>
      <c r="T14" s="6">
        <v>10.772</v>
      </c>
      <c r="U14" s="6">
        <v>10.304</v>
      </c>
      <c r="V14" s="6">
        <v>10.454000000000001</v>
      </c>
      <c r="W14" s="6">
        <v>10.579000000000001</v>
      </c>
    </row>
    <row r="15" spans="1:23" ht="18.75">
      <c r="A15" s="5" t="s">
        <v>100</v>
      </c>
      <c r="B15" s="6">
        <v>3.8149999999999999</v>
      </c>
      <c r="C15" s="6">
        <v>3.7949999999999999</v>
      </c>
      <c r="D15" s="6">
        <v>3.593</v>
      </c>
      <c r="E15" s="6">
        <v>3.956</v>
      </c>
      <c r="F15" s="6">
        <v>3.8180000000000001</v>
      </c>
      <c r="G15" s="6">
        <v>4.125</v>
      </c>
      <c r="H15" s="6">
        <v>4.1420000000000003</v>
      </c>
      <c r="I15" s="6">
        <v>2.5009999999999999</v>
      </c>
      <c r="J15" s="6">
        <v>2.6560000000000001</v>
      </c>
      <c r="K15" s="6">
        <v>2.629</v>
      </c>
      <c r="L15" s="6">
        <v>2.4500000000000002</v>
      </c>
      <c r="M15" s="6">
        <v>2.4209999999999998</v>
      </c>
      <c r="N15" s="6">
        <v>2.7240000000000002</v>
      </c>
      <c r="O15" s="6">
        <v>2.492</v>
      </c>
      <c r="P15" s="6">
        <v>2.7</v>
      </c>
      <c r="Q15" s="6">
        <v>2.6789999999999998</v>
      </c>
      <c r="R15" s="6">
        <v>2.6520000000000001</v>
      </c>
      <c r="S15" s="6">
        <v>2.8260000000000001</v>
      </c>
      <c r="T15" s="6">
        <v>2.6619999999999999</v>
      </c>
      <c r="U15" s="6">
        <v>2.738</v>
      </c>
      <c r="V15" s="6">
        <v>2.6429999999999998</v>
      </c>
      <c r="W15" s="6">
        <v>2.637</v>
      </c>
    </row>
    <row r="16" spans="1:23" ht="18.75">
      <c r="A16" s="5" t="s">
        <v>101</v>
      </c>
      <c r="B16" s="6">
        <v>3.0409999999999999</v>
      </c>
      <c r="C16" s="6">
        <v>3.05</v>
      </c>
      <c r="D16" s="6">
        <v>2.093</v>
      </c>
      <c r="E16" s="6">
        <v>3.2269999999999999</v>
      </c>
      <c r="F16" s="6">
        <v>3.238</v>
      </c>
      <c r="G16" s="6">
        <v>3.048</v>
      </c>
      <c r="H16" s="6">
        <v>3.0590000000000002</v>
      </c>
      <c r="I16" s="6">
        <v>1.044</v>
      </c>
      <c r="J16" s="6">
        <v>1.024</v>
      </c>
      <c r="K16" s="6">
        <v>1.0229999999999999</v>
      </c>
      <c r="L16" s="6">
        <v>1.1850000000000001</v>
      </c>
      <c r="M16" s="6">
        <v>1.1639999999999999</v>
      </c>
      <c r="N16" s="6">
        <v>1.0640000000000001</v>
      </c>
      <c r="O16" s="6">
        <v>1.2192000000000001</v>
      </c>
      <c r="P16" s="6">
        <v>1.83</v>
      </c>
      <c r="Q16" s="6">
        <v>1.7709999999999999</v>
      </c>
      <c r="R16" s="6">
        <v>1.788</v>
      </c>
      <c r="S16" s="6">
        <v>1.64</v>
      </c>
      <c r="T16" s="6">
        <v>1.9330000000000001</v>
      </c>
      <c r="U16" s="6">
        <v>2.1</v>
      </c>
      <c r="V16" s="6">
        <v>1.91</v>
      </c>
      <c r="W16" s="6">
        <v>1.86</v>
      </c>
    </row>
    <row r="17" spans="1:23" ht="18.75">
      <c r="A17" s="5" t="s">
        <v>102</v>
      </c>
      <c r="B17" s="6">
        <v>0.56999999999999995</v>
      </c>
      <c r="C17" s="6">
        <v>0.62</v>
      </c>
      <c r="D17" s="6">
        <v>0.38800000000000001</v>
      </c>
      <c r="E17" s="6">
        <v>0.64</v>
      </c>
      <c r="F17" s="6">
        <v>0.61699999999999999</v>
      </c>
      <c r="G17" s="6">
        <v>0.57299999999999995</v>
      </c>
      <c r="H17" s="6">
        <v>0.57399999999999995</v>
      </c>
      <c r="I17" s="6">
        <v>0.20699999999999999</v>
      </c>
      <c r="J17" s="6">
        <v>0.218</v>
      </c>
      <c r="K17" s="6">
        <v>0.214</v>
      </c>
      <c r="L17" s="6">
        <v>0.19900000000000001</v>
      </c>
      <c r="M17" s="6">
        <v>0.19700000000000001</v>
      </c>
      <c r="N17" s="6">
        <v>0.224</v>
      </c>
      <c r="O17" s="6">
        <v>0.221</v>
      </c>
      <c r="P17" s="6">
        <v>0.25</v>
      </c>
      <c r="Q17" s="6">
        <v>0.246</v>
      </c>
      <c r="R17" s="6">
        <v>0.245</v>
      </c>
      <c r="S17" s="6">
        <v>0.30499999999999999</v>
      </c>
      <c r="T17" s="6">
        <v>0.252</v>
      </c>
      <c r="U17" s="6">
        <v>0.29899999999999999</v>
      </c>
      <c r="V17" s="6">
        <v>0.25700000000000001</v>
      </c>
      <c r="W17" s="6">
        <v>0.254</v>
      </c>
    </row>
    <row r="18" spans="1:23">
      <c r="A18" s="5" t="s">
        <v>25</v>
      </c>
      <c r="B18" s="6">
        <v>0.235617514235373</v>
      </c>
      <c r="C18" s="6">
        <v>7.7805874343677098E-2</v>
      </c>
      <c r="D18" s="6">
        <v>0.16493485073386899</v>
      </c>
      <c r="E18" s="6">
        <v>0</v>
      </c>
      <c r="F18" s="6">
        <v>0.47935103244824301</v>
      </c>
      <c r="G18" s="6">
        <v>0.17960486928750299</v>
      </c>
      <c r="H18" s="6">
        <v>3.9832702649135701E-2</v>
      </c>
      <c r="I18" s="6">
        <v>0.47704233750740099</v>
      </c>
      <c r="J18" s="6">
        <v>0.390930414386161</v>
      </c>
      <c r="K18" s="6">
        <v>0.356673549840271</v>
      </c>
      <c r="L18" s="6">
        <v>0.43668122270746401</v>
      </c>
      <c r="M18" s="6">
        <v>0.539836187639677</v>
      </c>
      <c r="N18" s="6">
        <v>0.35792404056459698</v>
      </c>
      <c r="O18" s="6">
        <v>2.2291141694126502</v>
      </c>
      <c r="P18" s="6">
        <v>1.9120458890968799E-2</v>
      </c>
      <c r="Q18" s="6">
        <v>0.14972861688188499</v>
      </c>
      <c r="R18" s="6">
        <v>0.26323939300059102</v>
      </c>
      <c r="S18" s="6">
        <v>0.88376560999055298</v>
      </c>
      <c r="T18" s="6">
        <v>0.71193866374617898</v>
      </c>
      <c r="U18" s="6">
        <v>0.69498069498078996</v>
      </c>
      <c r="V18" s="6">
        <v>0.83069620253181797</v>
      </c>
      <c r="W18" s="6">
        <v>1.0009813542686501</v>
      </c>
    </row>
    <row r="19" spans="1:23">
      <c r="A19" s="5" t="s">
        <v>26</v>
      </c>
      <c r="B19" s="6">
        <f t="shared" ref="B19:H19" si="0">SUM(B8:B18)</f>
        <v>98.592617514235357</v>
      </c>
      <c r="C19" s="6">
        <f t="shared" si="0"/>
        <v>98.724805874343687</v>
      </c>
      <c r="D19" s="6">
        <f t="shared" si="0"/>
        <v>99.049934850733891</v>
      </c>
      <c r="E19" s="6">
        <f t="shared" si="0"/>
        <v>99.716999999999999</v>
      </c>
      <c r="F19" s="6">
        <f t="shared" si="0"/>
        <v>99.711351032448263</v>
      </c>
      <c r="G19" s="6">
        <f t="shared" si="0"/>
        <v>98.8525048692875</v>
      </c>
      <c r="H19" s="6">
        <f t="shared" si="0"/>
        <v>99.241832702649134</v>
      </c>
      <c r="I19" s="6">
        <f t="shared" ref="I19:W19" si="1">SUM(I8:I18)</f>
        <v>99.665042337507401</v>
      </c>
      <c r="J19" s="6">
        <f t="shared" si="1"/>
        <v>98.351930414386189</v>
      </c>
      <c r="K19" s="6">
        <f t="shared" si="1"/>
        <v>98.636673549840268</v>
      </c>
      <c r="L19" s="6">
        <f t="shared" si="1"/>
        <v>99.153681222707476</v>
      </c>
      <c r="M19" s="6">
        <f t="shared" si="1"/>
        <v>98.680836187639699</v>
      </c>
      <c r="N19" s="6">
        <f t="shared" si="1"/>
        <v>99.077924040564611</v>
      </c>
      <c r="O19" s="6">
        <f t="shared" si="1"/>
        <v>98.205414169412649</v>
      </c>
      <c r="P19" s="6">
        <f t="shared" si="1"/>
        <v>98.539120458890963</v>
      </c>
      <c r="Q19" s="6">
        <f t="shared" si="1"/>
        <v>98.129728616881891</v>
      </c>
      <c r="R19" s="6">
        <f t="shared" si="1"/>
        <v>98.025739393000578</v>
      </c>
      <c r="S19" s="6">
        <f t="shared" si="1"/>
        <v>98.553765609990549</v>
      </c>
      <c r="T19" s="6">
        <f t="shared" si="1"/>
        <v>99.107938663746197</v>
      </c>
      <c r="U19" s="6">
        <f t="shared" si="1"/>
        <v>98.502980694980792</v>
      </c>
      <c r="V19" s="6">
        <f t="shared" si="1"/>
        <v>98.506696202531799</v>
      </c>
      <c r="W19" s="6">
        <f t="shared" si="1"/>
        <v>98.839981354268645</v>
      </c>
    </row>
    <row r="20" spans="1:23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>
      <c r="A21" s="8" t="s">
        <v>27</v>
      </c>
      <c r="B21" s="9">
        <v>8.6300000000000008</v>
      </c>
      <c r="C21" s="9">
        <v>6.84</v>
      </c>
      <c r="D21" s="9">
        <v>7.39</v>
      </c>
      <c r="E21" s="9">
        <v>6.92</v>
      </c>
      <c r="F21" s="9">
        <v>8.67</v>
      </c>
      <c r="G21" s="9">
        <v>8.51</v>
      </c>
      <c r="H21" s="9">
        <v>8.4600000000000009</v>
      </c>
      <c r="I21" s="9">
        <v>6.27</v>
      </c>
      <c r="J21" s="9">
        <v>5.77</v>
      </c>
      <c r="K21" s="9">
        <v>6.31</v>
      </c>
      <c r="L21" s="9">
        <v>6.51</v>
      </c>
      <c r="M21" s="9">
        <v>6.33</v>
      </c>
      <c r="N21" s="9">
        <v>6.45</v>
      </c>
      <c r="O21" s="1">
        <v>12.8</v>
      </c>
      <c r="P21" s="9">
        <v>6.92</v>
      </c>
      <c r="Q21" s="9">
        <v>7.12</v>
      </c>
      <c r="R21" s="9">
        <v>7.13</v>
      </c>
      <c r="S21" s="9">
        <v>9.4</v>
      </c>
      <c r="T21" s="9">
        <v>8.42</v>
      </c>
      <c r="U21" s="9">
        <v>8.1999999999999993</v>
      </c>
      <c r="V21" s="9">
        <v>8.6</v>
      </c>
      <c r="W21" s="9">
        <v>9.66</v>
      </c>
    </row>
    <row r="22" spans="1:23">
      <c r="A22" s="8" t="s">
        <v>28</v>
      </c>
      <c r="B22" s="1">
        <v>13.3</v>
      </c>
      <c r="C22" s="1">
        <v>13.2</v>
      </c>
      <c r="D22" s="1">
        <v>15.1</v>
      </c>
      <c r="E22" s="1">
        <v>13.5</v>
      </c>
      <c r="F22" s="1">
        <v>13.4</v>
      </c>
      <c r="G22" s="1">
        <v>13.4</v>
      </c>
      <c r="H22" s="1">
        <v>13.2</v>
      </c>
      <c r="I22" s="1">
        <v>30.1</v>
      </c>
      <c r="J22" s="1">
        <v>28.5</v>
      </c>
      <c r="K22" s="1">
        <v>28.5</v>
      </c>
      <c r="L22" s="1">
        <v>29.7</v>
      </c>
      <c r="M22" s="1">
        <v>30.7</v>
      </c>
      <c r="N22" s="1">
        <v>26.3</v>
      </c>
      <c r="O22" s="1">
        <v>24.9</v>
      </c>
      <c r="P22" s="1">
        <v>37.1</v>
      </c>
      <c r="Q22" s="1">
        <v>37.4</v>
      </c>
      <c r="R22" s="1">
        <v>37.799999999999997</v>
      </c>
      <c r="S22" s="1">
        <v>26.8</v>
      </c>
      <c r="T22" s="1">
        <v>35.200000000000003</v>
      </c>
      <c r="U22" s="1">
        <v>30.7</v>
      </c>
      <c r="V22" s="1">
        <v>37.9</v>
      </c>
      <c r="W22" s="1">
        <v>36.799999999999997</v>
      </c>
    </row>
    <row r="23" spans="1:23">
      <c r="A23" s="8" t="s">
        <v>29</v>
      </c>
      <c r="B23" s="1">
        <v>95.7</v>
      </c>
      <c r="C23" s="1">
        <v>96.2</v>
      </c>
      <c r="D23" s="1">
        <v>138</v>
      </c>
      <c r="E23" s="1">
        <v>96.4</v>
      </c>
      <c r="F23" s="1">
        <v>97.3</v>
      </c>
      <c r="G23" s="1">
        <v>97.6</v>
      </c>
      <c r="H23" s="1">
        <v>95.6</v>
      </c>
      <c r="I23" s="1">
        <v>228</v>
      </c>
      <c r="J23" s="1">
        <v>232</v>
      </c>
      <c r="K23" s="1">
        <v>235</v>
      </c>
      <c r="L23" s="1">
        <v>226</v>
      </c>
      <c r="M23" s="1">
        <v>226</v>
      </c>
      <c r="N23" s="1">
        <v>229</v>
      </c>
      <c r="O23" s="1">
        <v>239</v>
      </c>
      <c r="P23" s="1">
        <v>327</v>
      </c>
      <c r="Q23" s="1">
        <v>326</v>
      </c>
      <c r="R23" s="1">
        <v>329</v>
      </c>
      <c r="S23" s="1">
        <v>235</v>
      </c>
      <c r="T23" s="1">
        <v>297</v>
      </c>
      <c r="U23" s="1">
        <v>275</v>
      </c>
      <c r="V23" s="1">
        <v>336</v>
      </c>
      <c r="W23" s="1">
        <v>318</v>
      </c>
    </row>
    <row r="24" spans="1:23">
      <c r="A24" s="8" t="s">
        <v>30</v>
      </c>
      <c r="B24" s="1">
        <v>133</v>
      </c>
      <c r="C24" s="1">
        <v>135</v>
      </c>
      <c r="D24" s="1">
        <v>130</v>
      </c>
      <c r="E24" s="1">
        <v>136</v>
      </c>
      <c r="F24" s="1">
        <v>134</v>
      </c>
      <c r="G24" s="1">
        <v>134</v>
      </c>
      <c r="H24" s="1">
        <v>133</v>
      </c>
      <c r="I24" s="1">
        <v>163</v>
      </c>
      <c r="J24" s="1">
        <v>87.1</v>
      </c>
      <c r="K24" s="1">
        <v>90.6</v>
      </c>
      <c r="L24" s="1">
        <v>160</v>
      </c>
      <c r="M24" s="1">
        <v>164</v>
      </c>
      <c r="N24" s="1">
        <v>75.3</v>
      </c>
      <c r="O24" s="1">
        <v>40.6</v>
      </c>
      <c r="P24" s="1">
        <v>65.900000000000006</v>
      </c>
      <c r="Q24" s="1">
        <v>66.8</v>
      </c>
      <c r="R24" s="1">
        <v>66.900000000000006</v>
      </c>
      <c r="S24" s="1">
        <v>77.599999999999994</v>
      </c>
      <c r="T24" s="1">
        <v>50.7</v>
      </c>
      <c r="U24" s="1">
        <v>79.099999999999994</v>
      </c>
      <c r="V24" s="1">
        <v>43.4</v>
      </c>
      <c r="W24" s="1">
        <v>52.1</v>
      </c>
    </row>
    <row r="25" spans="1:23">
      <c r="A25" s="8" t="s">
        <v>31</v>
      </c>
      <c r="B25" s="7">
        <v>30.1</v>
      </c>
      <c r="C25" s="7">
        <v>31.1</v>
      </c>
      <c r="D25" s="7">
        <v>33.4</v>
      </c>
      <c r="E25" s="7">
        <v>30.8</v>
      </c>
      <c r="F25" s="7">
        <v>30.8</v>
      </c>
      <c r="G25" s="7">
        <v>30.6</v>
      </c>
      <c r="H25" s="7">
        <v>30.6</v>
      </c>
      <c r="I25" s="7">
        <v>32.299999999999997</v>
      </c>
      <c r="J25" s="7">
        <v>30.8</v>
      </c>
      <c r="K25" s="7">
        <v>30.9</v>
      </c>
      <c r="L25" s="7">
        <v>33</v>
      </c>
      <c r="M25" s="7">
        <v>33.200000000000003</v>
      </c>
      <c r="N25" s="7">
        <v>30.1</v>
      </c>
      <c r="O25" s="7">
        <v>26.9</v>
      </c>
      <c r="P25" s="7">
        <v>30.3</v>
      </c>
      <c r="Q25" s="7">
        <v>30.4</v>
      </c>
      <c r="R25" s="7">
        <v>30.6</v>
      </c>
      <c r="S25" s="7">
        <v>26.7</v>
      </c>
      <c r="T25" s="7">
        <v>31.5</v>
      </c>
      <c r="U25" s="7">
        <v>29.6</v>
      </c>
      <c r="V25" s="7">
        <v>32.700000000000003</v>
      </c>
      <c r="W25" s="7">
        <v>31.3</v>
      </c>
    </row>
    <row r="26" spans="1:23">
      <c r="A26" s="8" t="s">
        <v>32</v>
      </c>
      <c r="B26" s="7">
        <v>87.5</v>
      </c>
      <c r="C26" s="7">
        <v>91.7</v>
      </c>
      <c r="D26" s="7">
        <v>81.400000000000006</v>
      </c>
      <c r="E26" s="7">
        <v>89.7</v>
      </c>
      <c r="F26" s="7">
        <v>89</v>
      </c>
      <c r="G26" s="7">
        <v>89.2</v>
      </c>
      <c r="H26" s="7">
        <v>87.7</v>
      </c>
      <c r="I26" s="7">
        <v>34.200000000000003</v>
      </c>
      <c r="J26" s="7">
        <v>24.9</v>
      </c>
      <c r="K26" s="7">
        <v>24.8</v>
      </c>
      <c r="L26" s="7">
        <v>34.6</v>
      </c>
      <c r="M26" s="7">
        <v>34.5</v>
      </c>
      <c r="N26" s="7">
        <v>22.9</v>
      </c>
      <c r="O26" s="7">
        <v>24.1</v>
      </c>
      <c r="P26" s="7">
        <v>24.9</v>
      </c>
      <c r="Q26" s="7">
        <v>25.3</v>
      </c>
      <c r="R26" s="7">
        <v>25.8</v>
      </c>
      <c r="S26" s="7">
        <v>26.2</v>
      </c>
      <c r="T26" s="7">
        <v>29.6</v>
      </c>
      <c r="U26" s="7">
        <v>31.6</v>
      </c>
      <c r="V26" s="7">
        <v>29.8</v>
      </c>
      <c r="W26" s="7">
        <v>29.3</v>
      </c>
    </row>
    <row r="27" spans="1:23">
      <c r="A27" s="8" t="s">
        <v>33</v>
      </c>
      <c r="B27" s="1">
        <v>27.9</v>
      </c>
      <c r="C27" s="1">
        <v>25.6</v>
      </c>
      <c r="D27" s="1">
        <v>33.9</v>
      </c>
      <c r="E27" s="1">
        <v>23.1</v>
      </c>
      <c r="F27" s="1">
        <v>26.8</v>
      </c>
      <c r="G27" s="1">
        <v>27.7</v>
      </c>
      <c r="H27" s="1">
        <v>27.8</v>
      </c>
      <c r="I27" s="1">
        <v>102</v>
      </c>
      <c r="J27" s="7">
        <v>89</v>
      </c>
      <c r="K27" s="7">
        <v>91.3</v>
      </c>
      <c r="L27" s="7">
        <v>99.1</v>
      </c>
      <c r="M27" s="1">
        <v>125</v>
      </c>
      <c r="N27" s="1">
        <v>117</v>
      </c>
      <c r="O27" s="1">
        <v>93.8</v>
      </c>
      <c r="P27" s="1">
        <v>159</v>
      </c>
      <c r="Q27" s="1">
        <v>36.700000000000003</v>
      </c>
      <c r="R27" s="1">
        <v>208</v>
      </c>
      <c r="S27" s="1">
        <v>149</v>
      </c>
      <c r="T27" s="1">
        <v>133</v>
      </c>
      <c r="U27" s="1">
        <v>69.2</v>
      </c>
      <c r="V27" s="1">
        <v>84.7</v>
      </c>
      <c r="W27" s="1">
        <v>108</v>
      </c>
    </row>
    <row r="28" spans="1:23">
      <c r="A28" s="8" t="s">
        <v>34</v>
      </c>
      <c r="B28" s="7">
        <v>96.3</v>
      </c>
      <c r="C28" s="7">
        <v>97.9</v>
      </c>
      <c r="D28" s="10">
        <v>109</v>
      </c>
      <c r="E28" s="7">
        <v>98.5</v>
      </c>
      <c r="F28" s="7">
        <v>98.3</v>
      </c>
      <c r="G28" s="7">
        <v>96.4</v>
      </c>
      <c r="H28" s="7">
        <v>96.1</v>
      </c>
      <c r="I28" s="7">
        <v>83.5</v>
      </c>
      <c r="J28" s="7">
        <v>67.2</v>
      </c>
      <c r="K28" s="7">
        <v>74.099999999999994</v>
      </c>
      <c r="L28" s="7">
        <v>72.599999999999994</v>
      </c>
      <c r="M28" s="7">
        <v>75.400000000000006</v>
      </c>
      <c r="N28" s="7">
        <v>73</v>
      </c>
      <c r="O28" s="7">
        <v>73.7</v>
      </c>
      <c r="P28" s="7">
        <v>58.9</v>
      </c>
      <c r="Q28" s="7">
        <v>60</v>
      </c>
      <c r="R28" s="7">
        <v>60.7</v>
      </c>
      <c r="S28" s="7">
        <v>66.3</v>
      </c>
      <c r="T28" s="7">
        <v>62</v>
      </c>
      <c r="U28" s="7">
        <v>81.400000000000006</v>
      </c>
      <c r="V28" s="7">
        <v>73</v>
      </c>
      <c r="W28" s="7">
        <v>59.6</v>
      </c>
    </row>
    <row r="29" spans="1:23">
      <c r="A29" s="8" t="s">
        <v>35</v>
      </c>
      <c r="B29" s="7">
        <v>22.4</v>
      </c>
      <c r="C29" s="7">
        <v>22.3</v>
      </c>
      <c r="D29" s="7">
        <v>20.8</v>
      </c>
      <c r="E29" s="7">
        <v>22.5</v>
      </c>
      <c r="F29" s="7">
        <v>22.5</v>
      </c>
      <c r="G29" s="7">
        <v>22.2</v>
      </c>
      <c r="H29" s="7">
        <v>22.3</v>
      </c>
      <c r="I29" s="7">
        <v>18.7</v>
      </c>
      <c r="J29" s="7">
        <v>19.5</v>
      </c>
      <c r="K29" s="7">
        <v>19.7</v>
      </c>
      <c r="L29" s="7">
        <v>18.7</v>
      </c>
      <c r="M29" s="7">
        <v>18.600000000000001</v>
      </c>
      <c r="N29" s="7">
        <v>19.7</v>
      </c>
      <c r="O29" s="7">
        <v>20.7</v>
      </c>
      <c r="P29" s="7">
        <v>20.8</v>
      </c>
      <c r="Q29" s="7">
        <v>20.7</v>
      </c>
      <c r="R29" s="7">
        <v>20.9</v>
      </c>
      <c r="S29" s="7">
        <v>20.9</v>
      </c>
      <c r="T29" s="7">
        <v>19.899999999999999</v>
      </c>
      <c r="U29" s="7">
        <v>20.8</v>
      </c>
      <c r="V29" s="7">
        <v>19.7</v>
      </c>
      <c r="W29" s="7">
        <v>20</v>
      </c>
    </row>
    <row r="30" spans="1:23">
      <c r="A30" s="8" t="s">
        <v>36</v>
      </c>
      <c r="B30" s="7">
        <v>73.3</v>
      </c>
      <c r="C30" s="7">
        <v>71.099999999999994</v>
      </c>
      <c r="D30" s="7">
        <v>49.1</v>
      </c>
      <c r="E30" s="7">
        <v>75.599999999999994</v>
      </c>
      <c r="F30" s="7">
        <v>74.2</v>
      </c>
      <c r="G30" s="7">
        <v>76.900000000000006</v>
      </c>
      <c r="H30" s="7">
        <v>76.5</v>
      </c>
      <c r="I30" s="7">
        <v>17</v>
      </c>
      <c r="J30" s="7">
        <v>17.2</v>
      </c>
      <c r="K30" s="7">
        <v>16</v>
      </c>
      <c r="L30" s="7">
        <v>22</v>
      </c>
      <c r="M30" s="7">
        <v>20.2</v>
      </c>
      <c r="N30" s="7">
        <v>17.5</v>
      </c>
      <c r="O30" s="7">
        <v>31.5</v>
      </c>
      <c r="P30" s="7">
        <v>28.1</v>
      </c>
      <c r="Q30" s="7">
        <v>27.9</v>
      </c>
      <c r="R30" s="7">
        <v>27.9</v>
      </c>
      <c r="S30" s="7">
        <v>25.4</v>
      </c>
      <c r="T30" s="7">
        <v>37.1</v>
      </c>
      <c r="U30" s="7">
        <v>41</v>
      </c>
      <c r="V30" s="7">
        <v>39.200000000000003</v>
      </c>
      <c r="W30" s="7">
        <v>38.9</v>
      </c>
    </row>
    <row r="31" spans="1:23">
      <c r="A31" s="8" t="s">
        <v>37</v>
      </c>
      <c r="B31" s="1">
        <v>570</v>
      </c>
      <c r="C31" s="1">
        <v>600</v>
      </c>
      <c r="D31" s="1">
        <v>436</v>
      </c>
      <c r="E31" s="1">
        <v>659</v>
      </c>
      <c r="F31" s="1">
        <v>634</v>
      </c>
      <c r="G31" s="1">
        <v>561</v>
      </c>
      <c r="H31" s="1">
        <v>556</v>
      </c>
      <c r="I31" s="1">
        <v>819</v>
      </c>
      <c r="J31" s="1">
        <v>850</v>
      </c>
      <c r="K31" s="1">
        <v>844</v>
      </c>
      <c r="L31" s="1">
        <v>804</v>
      </c>
      <c r="M31" s="1">
        <v>802</v>
      </c>
      <c r="N31" s="1">
        <v>858</v>
      </c>
      <c r="O31" s="1">
        <v>831</v>
      </c>
      <c r="P31" s="1">
        <v>1050</v>
      </c>
      <c r="Q31" s="1">
        <v>1030</v>
      </c>
      <c r="R31" s="1">
        <v>1030</v>
      </c>
      <c r="S31" s="1">
        <v>711</v>
      </c>
      <c r="T31" s="1">
        <v>819</v>
      </c>
      <c r="U31" s="1">
        <v>1080</v>
      </c>
      <c r="V31" s="1">
        <v>780</v>
      </c>
      <c r="W31" s="1">
        <v>794</v>
      </c>
    </row>
    <row r="32" spans="1:23">
      <c r="A32" s="8" t="s">
        <v>38</v>
      </c>
      <c r="B32" s="7">
        <v>19.7</v>
      </c>
      <c r="C32" s="7">
        <v>19.7</v>
      </c>
      <c r="D32" s="7">
        <v>21.3</v>
      </c>
      <c r="E32" s="7">
        <v>20.6</v>
      </c>
      <c r="F32" s="7">
        <v>21.5</v>
      </c>
      <c r="G32" s="7">
        <v>19.600000000000001</v>
      </c>
      <c r="H32" s="7">
        <v>20.100000000000001</v>
      </c>
      <c r="I32" s="7">
        <v>15.6</v>
      </c>
      <c r="J32" s="7">
        <v>16.5</v>
      </c>
      <c r="K32" s="7">
        <v>16.399999999999999</v>
      </c>
      <c r="L32" s="7">
        <v>15.5</v>
      </c>
      <c r="M32" s="7">
        <v>15.7</v>
      </c>
      <c r="N32" s="7">
        <v>16.2</v>
      </c>
      <c r="O32" s="7">
        <v>16.100000000000001</v>
      </c>
      <c r="P32" s="7">
        <v>18.7</v>
      </c>
      <c r="Q32" s="7">
        <v>18.7</v>
      </c>
      <c r="R32" s="7">
        <v>18.8</v>
      </c>
      <c r="S32" s="7">
        <v>22</v>
      </c>
      <c r="T32" s="7">
        <v>21</v>
      </c>
      <c r="U32" s="7">
        <v>18.7</v>
      </c>
      <c r="V32" s="7">
        <v>20.8</v>
      </c>
      <c r="W32" s="7">
        <v>20.2</v>
      </c>
    </row>
    <row r="33" spans="1:23">
      <c r="A33" s="8" t="s">
        <v>39</v>
      </c>
      <c r="B33" s="1">
        <v>291</v>
      </c>
      <c r="C33" s="1">
        <v>292</v>
      </c>
      <c r="D33" s="1">
        <v>191</v>
      </c>
      <c r="E33" s="1">
        <v>295</v>
      </c>
      <c r="F33" s="1">
        <v>297</v>
      </c>
      <c r="G33" s="1">
        <v>289</v>
      </c>
      <c r="H33" s="1">
        <v>288</v>
      </c>
      <c r="I33" s="7">
        <v>71.5</v>
      </c>
      <c r="J33" s="7">
        <v>75.900000000000006</v>
      </c>
      <c r="K33" s="7">
        <v>76.5</v>
      </c>
      <c r="L33" s="7">
        <v>74.2</v>
      </c>
      <c r="M33" s="7">
        <v>73.599999999999994</v>
      </c>
      <c r="N33" s="7">
        <v>76.8</v>
      </c>
      <c r="O33" s="7">
        <v>96</v>
      </c>
      <c r="P33" s="7">
        <v>93.6</v>
      </c>
      <c r="Q33" s="7">
        <v>93.3</v>
      </c>
      <c r="R33" s="7">
        <v>93.9</v>
      </c>
      <c r="S33" s="1">
        <v>111</v>
      </c>
      <c r="T33" s="1">
        <v>101</v>
      </c>
      <c r="U33" s="1">
        <v>99.9</v>
      </c>
      <c r="V33" s="1">
        <v>92.9</v>
      </c>
      <c r="W33" s="1">
        <v>96.6</v>
      </c>
    </row>
    <row r="34" spans="1:23">
      <c r="A34" s="8" t="s">
        <v>40</v>
      </c>
      <c r="B34" s="7">
        <v>46.5</v>
      </c>
      <c r="C34" s="7">
        <v>47.2</v>
      </c>
      <c r="D34" s="7">
        <v>28</v>
      </c>
      <c r="E34" s="7">
        <v>47.3</v>
      </c>
      <c r="F34" s="7">
        <v>48</v>
      </c>
      <c r="G34" s="7">
        <v>46.7</v>
      </c>
      <c r="H34" s="7">
        <v>46.4</v>
      </c>
      <c r="I34" s="9">
        <v>2.86</v>
      </c>
      <c r="J34" s="9">
        <v>2.86</v>
      </c>
      <c r="K34" s="9">
        <v>2.79</v>
      </c>
      <c r="L34" s="9">
        <v>2.92</v>
      </c>
      <c r="M34" s="9">
        <v>2.84</v>
      </c>
      <c r="N34" s="9">
        <v>2.99</v>
      </c>
      <c r="O34" s="9">
        <v>4.03</v>
      </c>
      <c r="P34" s="9">
        <v>3.23</v>
      </c>
      <c r="Q34" s="9">
        <v>3.22</v>
      </c>
      <c r="R34" s="9">
        <v>3.24</v>
      </c>
      <c r="S34" s="9">
        <v>6.5</v>
      </c>
      <c r="T34" s="9">
        <v>3.82</v>
      </c>
      <c r="U34" s="9">
        <v>4.25</v>
      </c>
      <c r="V34" s="9">
        <v>3.68</v>
      </c>
      <c r="W34" s="9">
        <v>3.71</v>
      </c>
    </row>
    <row r="35" spans="1:23">
      <c r="A35" s="8" t="s">
        <v>41</v>
      </c>
      <c r="B35" s="9">
        <v>1.04</v>
      </c>
      <c r="C35" s="9">
        <v>1.64</v>
      </c>
      <c r="D35" s="9">
        <v>1.1399999999999999</v>
      </c>
      <c r="E35" s="9">
        <v>1.37</v>
      </c>
      <c r="F35" s="9">
        <v>1.35</v>
      </c>
      <c r="G35" s="9">
        <v>1.91</v>
      </c>
      <c r="H35" s="9">
        <v>1.52</v>
      </c>
      <c r="I35" s="9">
        <v>0.78100000000000003</v>
      </c>
      <c r="J35" s="9">
        <v>0.69099999999999995</v>
      </c>
      <c r="K35" s="9">
        <v>0.61599999999999999</v>
      </c>
      <c r="L35" s="9">
        <v>0.55100000000000005</v>
      </c>
      <c r="M35" s="9">
        <v>0.55400000000000005</v>
      </c>
      <c r="N35" s="9">
        <v>0.52600000000000002</v>
      </c>
      <c r="O35" s="9">
        <v>0.84299999999999997</v>
      </c>
      <c r="P35" s="9">
        <v>0.92100000000000004</v>
      </c>
      <c r="Q35" s="9">
        <v>0.84599999999999997</v>
      </c>
      <c r="R35" s="9">
        <v>0.83099999999999996</v>
      </c>
      <c r="S35" s="9">
        <v>1.76</v>
      </c>
      <c r="T35" s="9">
        <v>0.78500000000000003</v>
      </c>
      <c r="U35" s="9">
        <v>0.51800000000000002</v>
      </c>
      <c r="V35" s="9">
        <v>0.65600000000000003</v>
      </c>
      <c r="W35" s="9">
        <v>0.753</v>
      </c>
    </row>
    <row r="36" spans="1:23">
      <c r="A36" s="8" t="s">
        <v>42</v>
      </c>
      <c r="B36" s="9">
        <v>2.2999999999999998</v>
      </c>
      <c r="C36" s="9">
        <v>2.3199999999999998</v>
      </c>
      <c r="D36" s="9">
        <v>1.86</v>
      </c>
      <c r="E36" s="9">
        <v>2.31</v>
      </c>
      <c r="F36" s="9">
        <v>2.36</v>
      </c>
      <c r="G36" s="9">
        <v>2.25</v>
      </c>
      <c r="H36" s="9">
        <v>2.25</v>
      </c>
      <c r="I36" s="9">
        <v>0.52900000000000003</v>
      </c>
      <c r="J36" s="9">
        <v>0.57599999999999996</v>
      </c>
      <c r="K36" s="9">
        <v>0.56899999999999995</v>
      </c>
      <c r="L36" s="9">
        <v>0.59299999999999997</v>
      </c>
      <c r="M36" s="9">
        <v>0.60799999999999998</v>
      </c>
      <c r="N36" s="9">
        <v>0.56899999999999995</v>
      </c>
      <c r="O36" s="9">
        <v>0.64500000000000002</v>
      </c>
      <c r="P36" s="9">
        <v>0.73099999999999998</v>
      </c>
      <c r="Q36" s="9">
        <v>0.72699999999999998</v>
      </c>
      <c r="R36" s="9">
        <v>0.72699999999999998</v>
      </c>
      <c r="S36" s="9">
        <v>0.72</v>
      </c>
      <c r="T36" s="9">
        <v>0.68400000000000005</v>
      </c>
      <c r="U36" s="9">
        <v>0.60199999999999998</v>
      </c>
      <c r="V36" s="9">
        <v>1.25</v>
      </c>
      <c r="W36" s="9">
        <v>0.60499999999999998</v>
      </c>
    </row>
    <row r="37" spans="1:23">
      <c r="A37" s="8" t="s">
        <v>43</v>
      </c>
      <c r="B37" s="9">
        <v>0.67400000000000004</v>
      </c>
      <c r="C37" s="9">
        <v>0.64400000000000002</v>
      </c>
      <c r="D37" s="9">
        <v>0.56000000000000005</v>
      </c>
      <c r="E37" s="9">
        <v>0.81</v>
      </c>
      <c r="F37" s="9">
        <v>0.55300000000000005</v>
      </c>
      <c r="G37" s="9">
        <v>1.26</v>
      </c>
      <c r="H37" s="9">
        <v>1.32</v>
      </c>
      <c r="I37" s="9">
        <v>0.375</v>
      </c>
      <c r="J37" s="9">
        <v>0.35699999999999998</v>
      </c>
      <c r="K37" s="9">
        <v>0.34399999999999997</v>
      </c>
      <c r="L37" s="9">
        <v>0.77500000000000002</v>
      </c>
      <c r="M37" s="9">
        <v>0.61899999999999999</v>
      </c>
      <c r="N37" s="9">
        <v>0.36699999999999999</v>
      </c>
      <c r="O37" s="9">
        <v>0.86899999999999999</v>
      </c>
      <c r="P37" s="9">
        <v>0.156</v>
      </c>
      <c r="Q37" s="9">
        <v>0.16200000000000001</v>
      </c>
      <c r="R37" s="9">
        <v>0.13800000000000001</v>
      </c>
      <c r="S37" s="9">
        <v>0.33700000000000002</v>
      </c>
      <c r="T37" s="9">
        <v>0.48399999999999999</v>
      </c>
      <c r="U37" s="9">
        <v>0.48799999999999999</v>
      </c>
      <c r="V37" s="9">
        <v>0.502</v>
      </c>
      <c r="W37" s="9">
        <v>0.67900000000000005</v>
      </c>
    </row>
    <row r="38" spans="1:23">
      <c r="A38" s="8" t="s">
        <v>44</v>
      </c>
      <c r="B38" s="1">
        <v>823</v>
      </c>
      <c r="C38" s="1">
        <v>947</v>
      </c>
      <c r="D38" s="1">
        <v>475</v>
      </c>
      <c r="E38" s="1">
        <v>1110</v>
      </c>
      <c r="F38" s="1">
        <v>1010</v>
      </c>
      <c r="G38" s="1">
        <v>787</v>
      </c>
      <c r="H38" s="1">
        <v>783</v>
      </c>
      <c r="I38" s="1">
        <v>468</v>
      </c>
      <c r="J38" s="1">
        <v>495</v>
      </c>
      <c r="K38" s="1">
        <v>480</v>
      </c>
      <c r="L38" s="1">
        <v>485</v>
      </c>
      <c r="M38" s="1">
        <v>476</v>
      </c>
      <c r="N38" s="1">
        <v>513</v>
      </c>
      <c r="O38" s="1">
        <v>902</v>
      </c>
      <c r="P38" s="1">
        <v>945</v>
      </c>
      <c r="Q38" s="1">
        <v>956</v>
      </c>
      <c r="R38" s="1">
        <v>949</v>
      </c>
      <c r="S38" s="1">
        <v>1170</v>
      </c>
      <c r="T38" s="1">
        <v>936</v>
      </c>
      <c r="U38" s="1">
        <v>1160</v>
      </c>
      <c r="V38" s="1">
        <v>904</v>
      </c>
      <c r="W38" s="1">
        <v>898</v>
      </c>
    </row>
    <row r="39" spans="1:23">
      <c r="A39" s="8" t="s">
        <v>45</v>
      </c>
      <c r="B39" s="7">
        <v>25.5</v>
      </c>
      <c r="C39" s="7">
        <v>25.8</v>
      </c>
      <c r="D39" s="7">
        <v>17.399999999999999</v>
      </c>
      <c r="E39" s="7">
        <v>26.7</v>
      </c>
      <c r="F39" s="7">
        <v>27.7</v>
      </c>
      <c r="G39" s="7">
        <v>25.6</v>
      </c>
      <c r="H39" s="7">
        <v>26</v>
      </c>
      <c r="I39" s="7">
        <v>24.1</v>
      </c>
      <c r="J39" s="7">
        <v>26.2</v>
      </c>
      <c r="K39" s="7">
        <v>26.2</v>
      </c>
      <c r="L39" s="7">
        <v>24.8</v>
      </c>
      <c r="M39" s="7">
        <v>24.5</v>
      </c>
      <c r="N39" s="7">
        <v>26.9</v>
      </c>
      <c r="O39" s="7">
        <v>44.3</v>
      </c>
      <c r="P39" s="7">
        <v>41</v>
      </c>
      <c r="Q39" s="7">
        <v>41.1</v>
      </c>
      <c r="R39" s="7">
        <v>41.1</v>
      </c>
      <c r="S39" s="7">
        <v>47.6</v>
      </c>
      <c r="T39" s="7">
        <v>38.799999999999997</v>
      </c>
      <c r="U39" s="7">
        <v>50.8</v>
      </c>
      <c r="V39" s="7">
        <v>38.6</v>
      </c>
      <c r="W39" s="7">
        <v>37.1</v>
      </c>
    </row>
    <row r="40" spans="1:23">
      <c r="A40" s="8" t="s">
        <v>46</v>
      </c>
      <c r="B40" s="7">
        <v>55.3</v>
      </c>
      <c r="C40" s="7">
        <v>56.2</v>
      </c>
      <c r="D40" s="7">
        <v>36.299999999999997</v>
      </c>
      <c r="E40" s="7">
        <v>57.3</v>
      </c>
      <c r="F40" s="7">
        <v>57.4</v>
      </c>
      <c r="G40" s="7">
        <v>55.8</v>
      </c>
      <c r="H40" s="7">
        <v>55.3</v>
      </c>
      <c r="I40" s="7">
        <v>49.9</v>
      </c>
      <c r="J40" s="7">
        <v>55.3</v>
      </c>
      <c r="K40" s="7">
        <v>55.9</v>
      </c>
      <c r="L40" s="7">
        <v>52.6</v>
      </c>
      <c r="M40" s="7">
        <v>51.8</v>
      </c>
      <c r="N40" s="7">
        <v>56.8</v>
      </c>
      <c r="O40" s="7">
        <v>86.9</v>
      </c>
      <c r="P40" s="7">
        <v>85</v>
      </c>
      <c r="Q40" s="7">
        <v>85.3</v>
      </c>
      <c r="R40" s="7">
        <v>84.7</v>
      </c>
      <c r="S40" s="7">
        <v>87.2</v>
      </c>
      <c r="T40" s="7">
        <v>79</v>
      </c>
      <c r="U40" s="10">
        <v>102</v>
      </c>
      <c r="V40" s="7">
        <v>78</v>
      </c>
      <c r="W40" s="7">
        <v>78.099999999999994</v>
      </c>
    </row>
    <row r="41" spans="1:23">
      <c r="A41" s="8" t="s">
        <v>47</v>
      </c>
      <c r="B41" s="9">
        <v>6.51</v>
      </c>
      <c r="C41" s="9">
        <v>6.57</v>
      </c>
      <c r="D41" s="9">
        <v>4.72</v>
      </c>
      <c r="E41" s="9">
        <v>6.71</v>
      </c>
      <c r="F41" s="9">
        <v>6.83</v>
      </c>
      <c r="G41" s="9">
        <v>6.49</v>
      </c>
      <c r="H41" s="9">
        <v>6.57</v>
      </c>
      <c r="I41" s="9">
        <v>5.81</v>
      </c>
      <c r="J41" s="9">
        <v>6.29</v>
      </c>
      <c r="K41" s="9">
        <v>6.31</v>
      </c>
      <c r="L41" s="9">
        <v>5.93</v>
      </c>
      <c r="M41" s="9">
        <v>5.89</v>
      </c>
      <c r="N41" s="9">
        <v>6.36</v>
      </c>
      <c r="O41" s="9">
        <v>8.98</v>
      </c>
      <c r="P41" s="9">
        <v>9.51</v>
      </c>
      <c r="Q41" s="9">
        <v>9.52</v>
      </c>
      <c r="R41" s="9">
        <v>9.5399999999999991</v>
      </c>
      <c r="S41" s="9">
        <v>9.59</v>
      </c>
      <c r="T41" s="9">
        <v>9.0299999999999994</v>
      </c>
      <c r="U41" s="7">
        <v>11.1</v>
      </c>
      <c r="V41" s="9">
        <v>8.81</v>
      </c>
      <c r="W41" s="9">
        <v>8.65</v>
      </c>
    </row>
    <row r="42" spans="1:23">
      <c r="A42" s="8" t="s">
        <v>48</v>
      </c>
      <c r="B42" s="7">
        <v>27.1</v>
      </c>
      <c r="C42" s="7">
        <v>27.3</v>
      </c>
      <c r="D42" s="7">
        <v>20.6</v>
      </c>
      <c r="E42" s="7">
        <v>28</v>
      </c>
      <c r="F42" s="7">
        <v>28.4</v>
      </c>
      <c r="G42" s="7">
        <v>27</v>
      </c>
      <c r="H42" s="7">
        <v>27.4</v>
      </c>
      <c r="I42" s="7">
        <v>23.3</v>
      </c>
      <c r="J42" s="7">
        <v>25.1</v>
      </c>
      <c r="K42" s="7">
        <v>25.2</v>
      </c>
      <c r="L42" s="7">
        <v>23.5</v>
      </c>
      <c r="M42" s="7">
        <v>23.5</v>
      </c>
      <c r="N42" s="7">
        <v>25.2</v>
      </c>
      <c r="O42" s="7">
        <v>32.5</v>
      </c>
      <c r="P42" s="7">
        <v>37.299999999999997</v>
      </c>
      <c r="Q42" s="7">
        <v>37.4</v>
      </c>
      <c r="R42" s="7">
        <v>37.4</v>
      </c>
      <c r="S42" s="7">
        <v>35.799999999999997</v>
      </c>
      <c r="T42" s="7">
        <v>35.700000000000003</v>
      </c>
      <c r="U42" s="7">
        <v>42.1</v>
      </c>
      <c r="V42" s="7">
        <v>34.700000000000003</v>
      </c>
      <c r="W42" s="7">
        <v>34.200000000000003</v>
      </c>
    </row>
    <row r="43" spans="1:23">
      <c r="A43" s="8" t="s">
        <v>49</v>
      </c>
      <c r="B43" s="9">
        <v>6.06</v>
      </c>
      <c r="C43" s="9">
        <v>6.11</v>
      </c>
      <c r="D43" s="9">
        <v>5.19</v>
      </c>
      <c r="E43" s="9">
        <v>6.23</v>
      </c>
      <c r="F43" s="9">
        <v>6.3</v>
      </c>
      <c r="G43" s="9">
        <v>6.03</v>
      </c>
      <c r="H43" s="9">
        <v>6.09</v>
      </c>
      <c r="I43" s="9">
        <v>4.4800000000000004</v>
      </c>
      <c r="J43" s="9">
        <v>4.78</v>
      </c>
      <c r="K43" s="9">
        <v>4.76</v>
      </c>
      <c r="L43" s="9">
        <v>4.49</v>
      </c>
      <c r="M43" s="9">
        <v>4.5</v>
      </c>
      <c r="N43" s="9">
        <v>4.7699999999999996</v>
      </c>
      <c r="O43" s="9">
        <v>5.25</v>
      </c>
      <c r="P43" s="9">
        <v>6.82</v>
      </c>
      <c r="Q43" s="9">
        <v>6.82</v>
      </c>
      <c r="R43" s="9">
        <v>6.82</v>
      </c>
      <c r="S43" s="9">
        <v>6.29</v>
      </c>
      <c r="T43" s="9">
        <v>6.67</v>
      </c>
      <c r="U43" s="9">
        <v>7.23</v>
      </c>
      <c r="V43" s="9">
        <v>6.5</v>
      </c>
      <c r="W43" s="9">
        <v>6.41</v>
      </c>
    </row>
    <row r="44" spans="1:23">
      <c r="A44" s="8" t="s">
        <v>50</v>
      </c>
      <c r="B44" s="9">
        <v>1.91</v>
      </c>
      <c r="C44" s="9">
        <v>1.93</v>
      </c>
      <c r="D44" s="9">
        <v>1.7</v>
      </c>
      <c r="E44" s="9">
        <v>1.97</v>
      </c>
      <c r="F44" s="9">
        <v>1.99</v>
      </c>
      <c r="G44" s="9">
        <v>1.9</v>
      </c>
      <c r="H44" s="9">
        <v>1.93</v>
      </c>
      <c r="I44" s="9">
        <v>1.3</v>
      </c>
      <c r="J44" s="9">
        <v>1.39</v>
      </c>
      <c r="K44" s="9">
        <v>1.38</v>
      </c>
      <c r="L44" s="9">
        <v>1.31</v>
      </c>
      <c r="M44" s="9">
        <v>1.32</v>
      </c>
      <c r="N44" s="9">
        <v>1.39</v>
      </c>
      <c r="O44" s="9">
        <v>1.5</v>
      </c>
      <c r="P44" s="9">
        <v>1.84</v>
      </c>
      <c r="Q44" s="9">
        <v>1.83</v>
      </c>
      <c r="R44" s="9">
        <v>1.83</v>
      </c>
      <c r="S44" s="9">
        <v>1.71</v>
      </c>
      <c r="T44" s="9">
        <v>1.79</v>
      </c>
      <c r="U44" s="9">
        <v>1.89</v>
      </c>
      <c r="V44" s="9">
        <v>1.74</v>
      </c>
      <c r="W44" s="9">
        <v>1.74</v>
      </c>
    </row>
    <row r="45" spans="1:23">
      <c r="A45" s="8" t="s">
        <v>51</v>
      </c>
      <c r="B45" s="9">
        <v>5.65</v>
      </c>
      <c r="C45" s="9">
        <v>5.73</v>
      </c>
      <c r="D45" s="9">
        <v>5.35</v>
      </c>
      <c r="E45" s="9">
        <v>5.89</v>
      </c>
      <c r="F45" s="9">
        <v>5.95</v>
      </c>
      <c r="G45" s="9">
        <v>5.65</v>
      </c>
      <c r="H45" s="9">
        <v>5.75</v>
      </c>
      <c r="I45" s="9">
        <v>3.84</v>
      </c>
      <c r="J45" s="9">
        <v>4.09</v>
      </c>
      <c r="K45" s="9">
        <v>4.09</v>
      </c>
      <c r="L45" s="9">
        <v>3.85</v>
      </c>
      <c r="M45" s="9">
        <v>3.91</v>
      </c>
      <c r="N45" s="9">
        <v>4.08</v>
      </c>
      <c r="O45" s="9">
        <v>4.28</v>
      </c>
      <c r="P45" s="9">
        <v>5.49</v>
      </c>
      <c r="Q45" s="9">
        <v>5.5</v>
      </c>
      <c r="R45" s="9">
        <v>5.47</v>
      </c>
      <c r="S45" s="9">
        <v>5.33</v>
      </c>
      <c r="T45" s="9">
        <v>5.54</v>
      </c>
      <c r="U45" s="9">
        <v>5.66</v>
      </c>
      <c r="V45" s="9">
        <v>5.47</v>
      </c>
      <c r="W45" s="9">
        <v>5.38</v>
      </c>
    </row>
    <row r="46" spans="1:23">
      <c r="A46" s="8" t="s">
        <v>52</v>
      </c>
      <c r="B46" s="9">
        <v>0.79900000000000004</v>
      </c>
      <c r="C46" s="9">
        <v>0.80300000000000005</v>
      </c>
      <c r="D46" s="9">
        <v>0.79800000000000004</v>
      </c>
      <c r="E46" s="9">
        <v>0.82399999999999995</v>
      </c>
      <c r="F46" s="9">
        <v>0.83199999999999996</v>
      </c>
      <c r="G46" s="9">
        <v>0.79600000000000004</v>
      </c>
      <c r="H46" s="9">
        <v>0.80400000000000005</v>
      </c>
      <c r="I46" s="9">
        <v>0.52200000000000002</v>
      </c>
      <c r="J46" s="9">
        <v>0.55200000000000005</v>
      </c>
      <c r="K46" s="9">
        <v>0.55300000000000005</v>
      </c>
      <c r="L46" s="9">
        <v>0.52100000000000002</v>
      </c>
      <c r="M46" s="9">
        <v>0.52700000000000002</v>
      </c>
      <c r="N46" s="9">
        <v>0.54900000000000004</v>
      </c>
      <c r="O46" s="9">
        <v>0.56000000000000005</v>
      </c>
      <c r="P46" s="9">
        <v>0.69299999999999995</v>
      </c>
      <c r="Q46" s="9">
        <v>0.69799999999999995</v>
      </c>
      <c r="R46" s="9">
        <v>0.69299999999999995</v>
      </c>
      <c r="S46" s="9">
        <v>0.71499999999999997</v>
      </c>
      <c r="T46" s="9">
        <v>0.72799999999999998</v>
      </c>
      <c r="U46" s="9">
        <v>0.69299999999999995</v>
      </c>
      <c r="V46" s="9">
        <v>0.71399999999999997</v>
      </c>
      <c r="W46" s="9">
        <v>0.70499999999999996</v>
      </c>
    </row>
    <row r="47" spans="1:23">
      <c r="A47" s="8" t="s">
        <v>53</v>
      </c>
      <c r="B47" s="9">
        <v>4.01</v>
      </c>
      <c r="C47" s="9">
        <v>4.05</v>
      </c>
      <c r="D47" s="9">
        <v>4.2699999999999996</v>
      </c>
      <c r="E47" s="9">
        <v>4.13</v>
      </c>
      <c r="F47" s="9">
        <v>4.1900000000000004</v>
      </c>
      <c r="G47" s="9">
        <v>4</v>
      </c>
      <c r="H47" s="9">
        <v>4.03</v>
      </c>
      <c r="I47" s="9">
        <v>2.78</v>
      </c>
      <c r="J47" s="9">
        <v>2.95</v>
      </c>
      <c r="K47" s="9">
        <v>2.95</v>
      </c>
      <c r="L47" s="9">
        <v>2.78</v>
      </c>
      <c r="M47" s="9">
        <v>2.82</v>
      </c>
      <c r="N47" s="9">
        <v>2.92</v>
      </c>
      <c r="O47" s="9">
        <v>2.93</v>
      </c>
      <c r="P47" s="9">
        <v>3.5</v>
      </c>
      <c r="Q47" s="9">
        <v>3.5</v>
      </c>
      <c r="R47" s="9">
        <v>3.5</v>
      </c>
      <c r="S47" s="9">
        <v>3.83</v>
      </c>
      <c r="T47" s="9">
        <v>3.82</v>
      </c>
      <c r="U47" s="9">
        <v>3.41</v>
      </c>
      <c r="V47" s="9">
        <v>3.75</v>
      </c>
      <c r="W47" s="9">
        <v>3.71</v>
      </c>
    </row>
    <row r="48" spans="1:23">
      <c r="A48" s="8" t="s">
        <v>54</v>
      </c>
      <c r="B48" s="9">
        <v>0.70799999999999996</v>
      </c>
      <c r="C48" s="9">
        <v>0.71599999999999997</v>
      </c>
      <c r="D48" s="9">
        <v>0.78100000000000003</v>
      </c>
      <c r="E48" s="9">
        <v>0.73499999999999999</v>
      </c>
      <c r="F48" s="9">
        <v>0.74299999999999999</v>
      </c>
      <c r="G48" s="9">
        <v>0.70599999999999996</v>
      </c>
      <c r="H48" s="9">
        <v>0.71799999999999997</v>
      </c>
      <c r="I48" s="9">
        <v>0.55400000000000005</v>
      </c>
      <c r="J48" s="9">
        <v>0.58899999999999997</v>
      </c>
      <c r="K48" s="9">
        <v>0.58699999999999997</v>
      </c>
      <c r="L48" s="9">
        <v>0.55800000000000005</v>
      </c>
      <c r="M48" s="9">
        <v>0.56000000000000005</v>
      </c>
      <c r="N48" s="9">
        <v>0.58199999999999996</v>
      </c>
      <c r="O48" s="9">
        <v>0.58499999999999996</v>
      </c>
      <c r="P48" s="9">
        <v>0.67700000000000005</v>
      </c>
      <c r="Q48" s="9">
        <v>0.67100000000000004</v>
      </c>
      <c r="R48" s="9">
        <v>0.67200000000000004</v>
      </c>
      <c r="S48" s="9">
        <v>0.77200000000000002</v>
      </c>
      <c r="T48" s="9">
        <v>0.75</v>
      </c>
      <c r="U48" s="9">
        <v>0.65400000000000003</v>
      </c>
      <c r="V48" s="9">
        <v>0.73699999999999999</v>
      </c>
      <c r="W48" s="9">
        <v>0.72499999999999998</v>
      </c>
    </row>
    <row r="49" spans="1:23">
      <c r="A49" s="8" t="s">
        <v>55</v>
      </c>
      <c r="B49" s="9">
        <v>1.73</v>
      </c>
      <c r="C49" s="9">
        <v>1.74</v>
      </c>
      <c r="D49" s="9">
        <v>1.95</v>
      </c>
      <c r="E49" s="9">
        <v>1.8</v>
      </c>
      <c r="F49" s="9">
        <v>1.83</v>
      </c>
      <c r="G49" s="9">
        <v>1.72</v>
      </c>
      <c r="H49" s="9">
        <v>1.74</v>
      </c>
      <c r="I49" s="9">
        <v>1.53</v>
      </c>
      <c r="J49" s="9">
        <v>1.62</v>
      </c>
      <c r="K49" s="9">
        <v>1.62</v>
      </c>
      <c r="L49" s="9">
        <v>1.53</v>
      </c>
      <c r="M49" s="9">
        <v>1.54</v>
      </c>
      <c r="N49" s="9">
        <v>1.61</v>
      </c>
      <c r="O49" s="9">
        <v>1.66</v>
      </c>
      <c r="P49" s="9">
        <v>1.82</v>
      </c>
      <c r="Q49" s="9">
        <v>1.82</v>
      </c>
      <c r="R49" s="9">
        <v>1.82</v>
      </c>
      <c r="S49" s="9">
        <v>2.1800000000000002</v>
      </c>
      <c r="T49" s="9">
        <v>2.0699999999999998</v>
      </c>
      <c r="U49" s="9">
        <v>1.78</v>
      </c>
      <c r="V49" s="9">
        <v>2.0299999999999998</v>
      </c>
      <c r="W49" s="9">
        <v>2</v>
      </c>
    </row>
    <row r="50" spans="1:23">
      <c r="A50" s="8" t="s">
        <v>56</v>
      </c>
      <c r="B50" s="9">
        <v>0.22800000000000001</v>
      </c>
      <c r="C50" s="9">
        <v>0.22800000000000001</v>
      </c>
      <c r="D50" s="9">
        <v>0.26600000000000001</v>
      </c>
      <c r="E50" s="9">
        <v>0.23699999999999999</v>
      </c>
      <c r="F50" s="9">
        <v>0.24199999999999999</v>
      </c>
      <c r="G50" s="9">
        <v>0.22800000000000001</v>
      </c>
      <c r="H50" s="9">
        <v>0.23200000000000001</v>
      </c>
      <c r="I50" s="9">
        <v>0.224</v>
      </c>
      <c r="J50" s="9">
        <v>0.23799999999999999</v>
      </c>
      <c r="K50" s="9">
        <v>0.23799999999999999</v>
      </c>
      <c r="L50" s="9">
        <v>0.224</v>
      </c>
      <c r="M50" s="9">
        <v>0.22700000000000001</v>
      </c>
      <c r="N50" s="9">
        <v>0.23799999999999999</v>
      </c>
      <c r="O50" s="9">
        <v>0.249</v>
      </c>
      <c r="P50" s="9">
        <v>0.26</v>
      </c>
      <c r="Q50" s="9">
        <v>0.26</v>
      </c>
      <c r="R50" s="9">
        <v>0.26100000000000001</v>
      </c>
      <c r="S50" s="9">
        <v>0.32600000000000001</v>
      </c>
      <c r="T50" s="9">
        <v>0.30399999999999999</v>
      </c>
      <c r="U50" s="9">
        <v>0.254</v>
      </c>
      <c r="V50" s="9">
        <v>0.29599999999999999</v>
      </c>
      <c r="W50" s="9">
        <v>0.29199999999999998</v>
      </c>
    </row>
    <row r="51" spans="1:23">
      <c r="A51" s="8" t="s">
        <v>57</v>
      </c>
      <c r="B51" s="9">
        <v>1.29</v>
      </c>
      <c r="C51" s="9">
        <v>1.29</v>
      </c>
      <c r="D51" s="9">
        <v>1.53</v>
      </c>
      <c r="E51" s="9">
        <v>1.35</v>
      </c>
      <c r="F51" s="9">
        <v>1.35</v>
      </c>
      <c r="G51" s="9">
        <v>1.29</v>
      </c>
      <c r="H51" s="9">
        <v>1.3</v>
      </c>
      <c r="I51" s="9">
        <v>1.39</v>
      </c>
      <c r="J51" s="9">
        <v>1.47</v>
      </c>
      <c r="K51" s="9">
        <v>1.48</v>
      </c>
      <c r="L51" s="9">
        <v>1.39</v>
      </c>
      <c r="M51" s="9">
        <v>1.41</v>
      </c>
      <c r="N51" s="9">
        <v>1.48</v>
      </c>
      <c r="O51" s="9">
        <v>1.61</v>
      </c>
      <c r="P51" s="9">
        <v>1.59</v>
      </c>
      <c r="Q51" s="9">
        <v>1.59</v>
      </c>
      <c r="R51" s="9">
        <v>1.59</v>
      </c>
      <c r="S51" s="9">
        <v>2.0699999999999998</v>
      </c>
      <c r="T51" s="9">
        <v>1.88</v>
      </c>
      <c r="U51" s="9">
        <v>1.55</v>
      </c>
      <c r="V51" s="9">
        <v>1.81</v>
      </c>
      <c r="W51" s="9">
        <v>1.8</v>
      </c>
    </row>
    <row r="52" spans="1:23">
      <c r="A52" s="8" t="s">
        <v>58</v>
      </c>
      <c r="B52" s="9">
        <v>0.184</v>
      </c>
      <c r="C52" s="9">
        <v>0.185</v>
      </c>
      <c r="D52" s="9">
        <v>0.218</v>
      </c>
      <c r="E52" s="9">
        <v>0.19</v>
      </c>
      <c r="F52" s="9">
        <v>0.193</v>
      </c>
      <c r="G52" s="9">
        <v>0.183</v>
      </c>
      <c r="H52" s="9">
        <v>0.184</v>
      </c>
      <c r="I52" s="9">
        <v>0.21</v>
      </c>
      <c r="J52" s="9">
        <v>0.224</v>
      </c>
      <c r="K52" s="9">
        <v>0.22600000000000001</v>
      </c>
      <c r="L52" s="9">
        <v>0.21299999999999999</v>
      </c>
      <c r="M52" s="9">
        <v>0.21199999999999999</v>
      </c>
      <c r="N52" s="9">
        <v>0.223</v>
      </c>
      <c r="O52" s="9">
        <v>0.248</v>
      </c>
      <c r="P52" s="9">
        <v>0.23799999999999999</v>
      </c>
      <c r="Q52" s="9">
        <v>0.23899999999999999</v>
      </c>
      <c r="R52" s="9">
        <v>0.23699999999999999</v>
      </c>
      <c r="S52" s="9">
        <v>0.32</v>
      </c>
      <c r="T52" s="9">
        <v>0.28499999999999998</v>
      </c>
      <c r="U52" s="9">
        <v>0.23699999999999999</v>
      </c>
      <c r="V52" s="9">
        <v>0.27400000000000002</v>
      </c>
      <c r="W52" s="9">
        <v>0.27200000000000002</v>
      </c>
    </row>
    <row r="53" spans="1:23">
      <c r="A53" s="8" t="s">
        <v>59</v>
      </c>
      <c r="B53" s="9">
        <v>5.84</v>
      </c>
      <c r="C53" s="9">
        <v>5.9</v>
      </c>
      <c r="D53" s="9">
        <v>4.3499999999999996</v>
      </c>
      <c r="E53" s="9">
        <v>5.97</v>
      </c>
      <c r="F53" s="9">
        <v>5.99</v>
      </c>
      <c r="G53" s="9">
        <v>5.87</v>
      </c>
      <c r="H53" s="9">
        <v>5.81</v>
      </c>
      <c r="I53" s="9">
        <v>1.98</v>
      </c>
      <c r="J53" s="9">
        <v>2.09</v>
      </c>
      <c r="K53" s="9">
        <v>2.09</v>
      </c>
      <c r="L53" s="9">
        <v>2.04</v>
      </c>
      <c r="M53" s="9">
        <v>2.02</v>
      </c>
      <c r="N53" s="9">
        <v>2.1</v>
      </c>
      <c r="O53" s="9">
        <v>2.56</v>
      </c>
      <c r="P53" s="9">
        <v>2.59</v>
      </c>
      <c r="Q53" s="9">
        <v>2.59</v>
      </c>
      <c r="R53" s="9">
        <v>2.56</v>
      </c>
      <c r="S53" s="9">
        <v>2.77</v>
      </c>
      <c r="T53" s="9">
        <v>2.71</v>
      </c>
      <c r="U53" s="9">
        <v>2.66</v>
      </c>
      <c r="V53" s="9">
        <v>2.58</v>
      </c>
      <c r="W53" s="9">
        <v>2.57</v>
      </c>
    </row>
    <row r="54" spans="1:23">
      <c r="A54" s="8" t="s">
        <v>60</v>
      </c>
      <c r="B54" s="9">
        <v>2.5</v>
      </c>
      <c r="C54" s="9">
        <v>2.56</v>
      </c>
      <c r="D54" s="9">
        <v>1.55</v>
      </c>
      <c r="E54" s="9">
        <v>2.59</v>
      </c>
      <c r="F54" s="9">
        <v>2.6</v>
      </c>
      <c r="G54" s="9">
        <v>2.52</v>
      </c>
      <c r="H54" s="9">
        <v>2.5</v>
      </c>
      <c r="I54" s="9">
        <v>0.191</v>
      </c>
      <c r="J54" s="9">
        <v>0.17599999999999999</v>
      </c>
      <c r="K54" s="9">
        <v>0.16600000000000001</v>
      </c>
      <c r="L54" s="9">
        <v>0.17599999999999999</v>
      </c>
      <c r="M54" s="9">
        <v>0.16800000000000001</v>
      </c>
      <c r="N54" s="9">
        <v>0.187</v>
      </c>
      <c r="O54" s="9">
        <v>0.22500000000000001</v>
      </c>
      <c r="P54" s="9">
        <v>0.17599999999999999</v>
      </c>
      <c r="Q54" s="9">
        <v>0.17199999999999999</v>
      </c>
      <c r="R54" s="9">
        <v>0.16800000000000001</v>
      </c>
      <c r="S54" s="9">
        <v>0.35299999999999998</v>
      </c>
      <c r="T54" s="9">
        <v>0.26</v>
      </c>
      <c r="U54" s="9">
        <v>0.20599999999999999</v>
      </c>
      <c r="V54" s="9">
        <v>0.20499999999999999</v>
      </c>
      <c r="W54" s="9">
        <v>0.20899999999999999</v>
      </c>
    </row>
    <row r="55" spans="1:23">
      <c r="A55" s="8" t="s">
        <v>61</v>
      </c>
      <c r="B55" s="9">
        <v>0.40400000000000003</v>
      </c>
      <c r="C55" s="9">
        <v>0.497</v>
      </c>
      <c r="D55" s="9">
        <v>0.35</v>
      </c>
      <c r="E55" s="9">
        <v>0.46200000000000002</v>
      </c>
      <c r="F55" s="9">
        <v>0.44600000000000001</v>
      </c>
      <c r="G55" s="9">
        <v>0.52300000000000002</v>
      </c>
      <c r="H55" s="9">
        <v>0.54</v>
      </c>
      <c r="I55" s="9">
        <v>0.11700000000000001</v>
      </c>
      <c r="J55" s="9">
        <v>0.12</v>
      </c>
      <c r="K55" s="9">
        <v>0.123</v>
      </c>
      <c r="L55" s="9">
        <v>0.13800000000000001</v>
      </c>
      <c r="M55" s="9">
        <v>0.122</v>
      </c>
      <c r="N55" s="9">
        <v>0.1</v>
      </c>
      <c r="O55" s="9">
        <v>0.17399999999999999</v>
      </c>
      <c r="P55" s="9">
        <v>0.19</v>
      </c>
      <c r="Q55" s="9">
        <v>0.152</v>
      </c>
      <c r="R55" s="9">
        <v>0.14699999999999999</v>
      </c>
      <c r="S55" s="9">
        <v>0.216</v>
      </c>
      <c r="T55" s="9">
        <v>0.19800000000000001</v>
      </c>
      <c r="U55" s="9">
        <v>0.19700000000000001</v>
      </c>
      <c r="V55" s="9">
        <v>0.19600000000000001</v>
      </c>
      <c r="W55" s="9">
        <v>0.19400000000000001</v>
      </c>
    </row>
    <row r="56" spans="1:23">
      <c r="A56" s="8" t="s">
        <v>62</v>
      </c>
      <c r="B56" s="9">
        <v>2.98</v>
      </c>
      <c r="C56" s="9">
        <v>3.05</v>
      </c>
      <c r="D56" s="9">
        <v>2.84</v>
      </c>
      <c r="E56" s="9">
        <v>2.94</v>
      </c>
      <c r="F56" s="9">
        <v>2.97</v>
      </c>
      <c r="G56" s="9">
        <v>2.88</v>
      </c>
      <c r="H56" s="9">
        <v>2.93</v>
      </c>
      <c r="I56" s="9">
        <v>6.53</v>
      </c>
      <c r="J56" s="9">
        <v>4.1100000000000003</v>
      </c>
      <c r="K56" s="9">
        <v>4.49</v>
      </c>
      <c r="L56" s="9">
        <v>4.46</v>
      </c>
      <c r="M56" s="9">
        <v>5.38</v>
      </c>
      <c r="N56" s="9">
        <v>4.4800000000000004</v>
      </c>
      <c r="O56" s="9">
        <v>10.5</v>
      </c>
      <c r="P56" s="9">
        <v>4.84</v>
      </c>
      <c r="Q56" s="9">
        <v>4.58</v>
      </c>
      <c r="R56" s="9">
        <v>4.7300000000000004</v>
      </c>
      <c r="S56" s="9">
        <v>6.47</v>
      </c>
      <c r="T56" s="9">
        <v>2.74</v>
      </c>
      <c r="U56" s="9">
        <v>9.99</v>
      </c>
      <c r="V56" s="9">
        <v>3.33</v>
      </c>
      <c r="W56" s="9">
        <v>2.76</v>
      </c>
    </row>
    <row r="57" spans="1:23">
      <c r="A57" s="8" t="s">
        <v>63</v>
      </c>
      <c r="B57" s="9">
        <v>3.49</v>
      </c>
      <c r="C57" s="9">
        <v>3.57</v>
      </c>
      <c r="D57" s="9">
        <v>2.74</v>
      </c>
      <c r="E57" s="9">
        <v>3.59</v>
      </c>
      <c r="F57" s="9">
        <v>3.61</v>
      </c>
      <c r="G57" s="9">
        <v>3.48</v>
      </c>
      <c r="H57" s="9">
        <v>3.47</v>
      </c>
      <c r="I57" s="9">
        <v>5.19</v>
      </c>
      <c r="J57" s="9">
        <v>5.44</v>
      </c>
      <c r="K57" s="9">
        <v>5.39</v>
      </c>
      <c r="L57" s="9">
        <v>5.52</v>
      </c>
      <c r="M57" s="9">
        <v>5.35</v>
      </c>
      <c r="N57" s="9">
        <v>5.69</v>
      </c>
      <c r="O57" s="7">
        <v>10.1</v>
      </c>
      <c r="P57" s="9">
        <v>9.3000000000000007</v>
      </c>
      <c r="Q57" s="9">
        <v>9.24</v>
      </c>
      <c r="R57" s="9">
        <v>9.2200000000000006</v>
      </c>
      <c r="S57" s="7">
        <v>12</v>
      </c>
      <c r="T57" s="7">
        <v>10.1</v>
      </c>
      <c r="U57" s="7">
        <v>11.5</v>
      </c>
      <c r="V57" s="9">
        <v>9.7799999999999994</v>
      </c>
      <c r="W57" s="9">
        <v>9.61</v>
      </c>
    </row>
    <row r="58" spans="1:23" ht="16.5" thickBot="1">
      <c r="A58" s="11" t="s">
        <v>64</v>
      </c>
      <c r="B58" s="12">
        <v>0.69299999999999995</v>
      </c>
      <c r="C58" s="12">
        <v>0.80700000000000005</v>
      </c>
      <c r="D58" s="12">
        <v>0.53700000000000003</v>
      </c>
      <c r="E58" s="12">
        <v>0.745</v>
      </c>
      <c r="F58" s="12">
        <v>0.71299999999999997</v>
      </c>
      <c r="G58" s="12">
        <v>0.85699999999999998</v>
      </c>
      <c r="H58" s="12">
        <v>0.79600000000000004</v>
      </c>
      <c r="I58" s="12">
        <v>1.04</v>
      </c>
      <c r="J58" s="12">
        <v>1.1000000000000001</v>
      </c>
      <c r="K58" s="12">
        <v>1.06</v>
      </c>
      <c r="L58" s="12">
        <v>1.1000000000000001</v>
      </c>
      <c r="M58" s="12">
        <v>1.08</v>
      </c>
      <c r="N58" s="12">
        <v>1.17</v>
      </c>
      <c r="O58" s="12">
        <v>1.95</v>
      </c>
      <c r="P58" s="12">
        <v>1.69</v>
      </c>
      <c r="Q58" s="12">
        <v>1.68</v>
      </c>
      <c r="R58" s="12">
        <v>1.7</v>
      </c>
      <c r="S58" s="12">
        <v>2.64</v>
      </c>
      <c r="T58" s="12">
        <v>1.64</v>
      </c>
      <c r="U58" s="12">
        <v>2.2400000000000002</v>
      </c>
      <c r="V58" s="12">
        <v>1.94</v>
      </c>
      <c r="W58" s="12">
        <v>1.68</v>
      </c>
    </row>
  </sheetData>
  <mergeCells count="6">
    <mergeCell ref="I4:W4"/>
    <mergeCell ref="A1:W1"/>
    <mergeCell ref="B3:F3"/>
    <mergeCell ref="B4:F4"/>
    <mergeCell ref="G4:H4"/>
    <mergeCell ref="G3:W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"/>
  <sheetViews>
    <sheetView workbookViewId="0">
      <selection activeCell="I22" sqref="I22"/>
    </sheetView>
  </sheetViews>
  <sheetFormatPr defaultRowHeight="14.25"/>
  <sheetData>
    <row r="1" spans="1:19" ht="15.75">
      <c r="A1" s="72" t="s">
        <v>193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5" thickBo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4" t="s">
        <v>103</v>
      </c>
      <c r="B3" s="14" t="s">
        <v>104</v>
      </c>
      <c r="C3" s="15" t="s">
        <v>105</v>
      </c>
      <c r="D3" s="15" t="s">
        <v>106</v>
      </c>
      <c r="E3" s="16" t="s">
        <v>107</v>
      </c>
      <c r="F3" s="16" t="s">
        <v>37</v>
      </c>
      <c r="G3" s="17" t="s">
        <v>108</v>
      </c>
      <c r="H3" s="18" t="s">
        <v>109</v>
      </c>
      <c r="I3" s="19" t="s">
        <v>110</v>
      </c>
      <c r="J3" s="20" t="s">
        <v>111</v>
      </c>
      <c r="K3" s="16" t="s">
        <v>112</v>
      </c>
      <c r="L3" s="16" t="s">
        <v>113</v>
      </c>
      <c r="M3" s="17" t="s">
        <v>114</v>
      </c>
      <c r="N3" s="18" t="s">
        <v>115</v>
      </c>
      <c r="O3" s="19" t="s">
        <v>110</v>
      </c>
      <c r="P3" s="20" t="s">
        <v>116</v>
      </c>
      <c r="Q3" s="20" t="s">
        <v>117</v>
      </c>
      <c r="R3" s="21" t="s">
        <v>118</v>
      </c>
      <c r="S3" s="21" t="s">
        <v>119</v>
      </c>
    </row>
    <row r="4" spans="1:19" ht="15.75">
      <c r="A4" s="74" t="s">
        <v>120</v>
      </c>
      <c r="B4" s="74" t="s">
        <v>121</v>
      </c>
      <c r="C4" s="22" t="s">
        <v>17</v>
      </c>
      <c r="D4" s="23">
        <v>0.31</v>
      </c>
      <c r="E4" s="24">
        <v>73.3</v>
      </c>
      <c r="F4" s="23">
        <v>570</v>
      </c>
      <c r="G4" s="25">
        <v>0.37199599999999999</v>
      </c>
      <c r="H4" s="26">
        <v>0.70552999999999999</v>
      </c>
      <c r="I4" s="26">
        <v>6.9999999999999999E-6</v>
      </c>
      <c r="J4" s="23">
        <v>0.70552999999999999</v>
      </c>
      <c r="K4" s="27">
        <v>6.06</v>
      </c>
      <c r="L4" s="24">
        <v>27.1</v>
      </c>
      <c r="M4" s="25">
        <v>0.13519100000000001</v>
      </c>
      <c r="N4" s="26">
        <v>0.51269100000000001</v>
      </c>
      <c r="O4" s="26">
        <v>6.0000000000000002E-6</v>
      </c>
      <c r="P4" s="23">
        <v>1.04</v>
      </c>
      <c r="Q4" s="23">
        <v>1.05</v>
      </c>
      <c r="R4" s="23">
        <v>890</v>
      </c>
      <c r="S4" s="23">
        <v>731</v>
      </c>
    </row>
    <row r="5" spans="1:19" ht="15.75">
      <c r="A5" s="75"/>
      <c r="B5" s="75"/>
      <c r="C5" s="28" t="s">
        <v>19</v>
      </c>
      <c r="D5" s="29">
        <v>0.31</v>
      </c>
      <c r="E5" s="30">
        <v>49.1</v>
      </c>
      <c r="F5" s="29">
        <v>436</v>
      </c>
      <c r="G5" s="31">
        <v>0.32576899999999998</v>
      </c>
      <c r="H5" s="32">
        <v>0.70564800000000005</v>
      </c>
      <c r="I5" s="32">
        <v>9.0000000000000002E-6</v>
      </c>
      <c r="J5" s="29">
        <v>0.70565</v>
      </c>
      <c r="K5" s="33">
        <v>5.19</v>
      </c>
      <c r="L5" s="30">
        <v>20.6</v>
      </c>
      <c r="M5" s="31">
        <v>0.15231500000000001</v>
      </c>
      <c r="N5" s="32">
        <v>0.51266800000000001</v>
      </c>
      <c r="O5" s="32">
        <v>5.0000000000000004E-6</v>
      </c>
      <c r="P5" s="29">
        <v>0.59</v>
      </c>
      <c r="Q5" s="29">
        <v>0.59</v>
      </c>
      <c r="R5" s="29">
        <v>1196</v>
      </c>
      <c r="S5" s="29">
        <v>768</v>
      </c>
    </row>
    <row r="6" spans="1:19" ht="15.75">
      <c r="A6" s="75"/>
      <c r="B6" s="75"/>
      <c r="C6" s="28" t="s">
        <v>21</v>
      </c>
      <c r="D6" s="29">
        <v>0.31</v>
      </c>
      <c r="E6" s="30">
        <v>74.2</v>
      </c>
      <c r="F6" s="29">
        <v>634</v>
      </c>
      <c r="G6" s="31">
        <v>0.33855400000000002</v>
      </c>
      <c r="H6" s="32">
        <v>0.705623</v>
      </c>
      <c r="I6" s="32">
        <v>9.0000000000000002E-6</v>
      </c>
      <c r="J6" s="29">
        <v>0.70562000000000002</v>
      </c>
      <c r="K6" s="33">
        <v>6.3</v>
      </c>
      <c r="L6" s="30">
        <v>28.4</v>
      </c>
      <c r="M6" s="31">
        <v>0.13411200000000001</v>
      </c>
      <c r="N6" s="32">
        <v>0.51268999999999998</v>
      </c>
      <c r="O6" s="32">
        <v>5.0000000000000004E-6</v>
      </c>
      <c r="P6" s="29">
        <v>1.01</v>
      </c>
      <c r="Q6" s="29">
        <v>1.01</v>
      </c>
      <c r="R6" s="29">
        <v>882</v>
      </c>
      <c r="S6" s="29">
        <v>734</v>
      </c>
    </row>
    <row r="7" spans="1:19" ht="15.75">
      <c r="A7" s="77" t="s">
        <v>122</v>
      </c>
      <c r="B7" s="76"/>
      <c r="C7" s="28" t="s">
        <v>5</v>
      </c>
      <c r="D7" s="29">
        <v>0.15</v>
      </c>
      <c r="E7" s="30">
        <v>76.900000000000006</v>
      </c>
      <c r="F7" s="29">
        <v>561</v>
      </c>
      <c r="G7" s="31">
        <v>0.39652399999999999</v>
      </c>
      <c r="H7" s="32">
        <v>0.70546200000000003</v>
      </c>
      <c r="I7" s="32">
        <v>7.9999999999999996E-6</v>
      </c>
      <c r="J7" s="29">
        <v>0.70545999999999998</v>
      </c>
      <c r="K7" s="33">
        <v>6.03</v>
      </c>
      <c r="L7" s="30">
        <v>27</v>
      </c>
      <c r="M7" s="31">
        <v>0.13502</v>
      </c>
      <c r="N7" s="32">
        <v>0.512683</v>
      </c>
      <c r="O7" s="32">
        <v>5.0000000000000004E-6</v>
      </c>
      <c r="P7" s="29">
        <v>0.88</v>
      </c>
      <c r="Q7" s="29">
        <v>0.88</v>
      </c>
      <c r="R7" s="29">
        <v>904</v>
      </c>
      <c r="S7" s="29">
        <v>744</v>
      </c>
    </row>
    <row r="8" spans="1:19" ht="15.75">
      <c r="A8" s="76"/>
      <c r="B8" s="76"/>
      <c r="C8" s="28" t="s">
        <v>6</v>
      </c>
      <c r="D8" s="29">
        <v>0.15</v>
      </c>
      <c r="E8" s="30">
        <v>76.5</v>
      </c>
      <c r="F8" s="29">
        <v>556</v>
      </c>
      <c r="G8" s="31">
        <v>0.39800999999999997</v>
      </c>
      <c r="H8" s="32">
        <v>0.70548599999999995</v>
      </c>
      <c r="I8" s="32">
        <v>7.9999999999999996E-6</v>
      </c>
      <c r="J8" s="29">
        <v>0.70548999999999995</v>
      </c>
      <c r="K8" s="33">
        <v>6.09</v>
      </c>
      <c r="L8" s="30">
        <v>27.4</v>
      </c>
      <c r="M8" s="31">
        <v>0.13437199999999999</v>
      </c>
      <c r="N8" s="32">
        <v>0.51268100000000005</v>
      </c>
      <c r="O8" s="32">
        <v>5.0000000000000004E-6</v>
      </c>
      <c r="P8" s="29">
        <v>0.84</v>
      </c>
      <c r="Q8" s="29">
        <v>0.84</v>
      </c>
      <c r="R8" s="29">
        <v>901</v>
      </c>
      <c r="S8" s="29">
        <v>748</v>
      </c>
    </row>
    <row r="9" spans="1:19" ht="15.75">
      <c r="A9" s="76"/>
      <c r="B9" s="75" t="s">
        <v>123</v>
      </c>
      <c r="C9" s="29" t="s">
        <v>0</v>
      </c>
      <c r="D9" s="29">
        <v>0.15</v>
      </c>
      <c r="E9" s="30">
        <v>17</v>
      </c>
      <c r="F9" s="29">
        <v>819</v>
      </c>
      <c r="G9" s="31">
        <v>6.0038000000000001E-2</v>
      </c>
      <c r="H9" s="31">
        <v>0.70435800000000004</v>
      </c>
      <c r="I9" s="31">
        <v>7.9999999999999996E-6</v>
      </c>
      <c r="J9" s="29">
        <v>0.70435999999999999</v>
      </c>
      <c r="K9" s="33">
        <v>4.4800000000000004</v>
      </c>
      <c r="L9" s="30">
        <v>23.3</v>
      </c>
      <c r="M9" s="31">
        <v>0.116245</v>
      </c>
      <c r="N9" s="31">
        <v>0.51277600000000001</v>
      </c>
      <c r="O9" s="31">
        <v>5.0000000000000004E-6</v>
      </c>
      <c r="P9" s="29">
        <v>2.69</v>
      </c>
      <c r="Q9" s="29">
        <v>2.69</v>
      </c>
      <c r="R9" s="29">
        <v>586</v>
      </c>
      <c r="S9" s="29">
        <v>597</v>
      </c>
    </row>
    <row r="10" spans="1:19" ht="15.75">
      <c r="A10" s="76"/>
      <c r="B10" s="75"/>
      <c r="C10" s="28" t="s">
        <v>2</v>
      </c>
      <c r="D10" s="29">
        <v>0.15</v>
      </c>
      <c r="E10" s="30">
        <v>16</v>
      </c>
      <c r="F10" s="29">
        <v>844</v>
      </c>
      <c r="G10" s="31">
        <v>5.4831999999999999E-2</v>
      </c>
      <c r="H10" s="32">
        <v>0.70433199999999996</v>
      </c>
      <c r="I10" s="32">
        <v>9.0000000000000002E-6</v>
      </c>
      <c r="J10" s="29">
        <v>0.70433000000000001</v>
      </c>
      <c r="K10" s="33">
        <v>4.76</v>
      </c>
      <c r="L10" s="30">
        <v>25.2</v>
      </c>
      <c r="M10" s="31">
        <v>0.11419799999999999</v>
      </c>
      <c r="N10" s="32">
        <v>0.51278199999999996</v>
      </c>
      <c r="O10" s="32">
        <v>5.0000000000000004E-6</v>
      </c>
      <c r="P10" s="29">
        <v>2.81</v>
      </c>
      <c r="Q10" s="29">
        <v>2.82</v>
      </c>
      <c r="R10" s="29">
        <v>564</v>
      </c>
      <c r="S10" s="29">
        <v>586</v>
      </c>
    </row>
    <row r="11" spans="1:19" ht="15.75">
      <c r="A11" s="76"/>
      <c r="B11" s="75"/>
      <c r="C11" s="28" t="s">
        <v>4</v>
      </c>
      <c r="D11" s="29">
        <v>0.15</v>
      </c>
      <c r="E11" s="30">
        <v>20.2</v>
      </c>
      <c r="F11" s="29">
        <v>802</v>
      </c>
      <c r="G11" s="31">
        <v>7.2850999999999999E-2</v>
      </c>
      <c r="H11" s="32">
        <v>0.70439300000000005</v>
      </c>
      <c r="I11" s="32">
        <v>1.0000000000000001E-5</v>
      </c>
      <c r="J11" s="29">
        <v>0.70438999999999996</v>
      </c>
      <c r="K11" s="33">
        <v>4.5</v>
      </c>
      <c r="L11" s="30">
        <v>23.5</v>
      </c>
      <c r="M11" s="31">
        <v>0.11577</v>
      </c>
      <c r="N11" s="32">
        <v>0.51275999999999999</v>
      </c>
      <c r="O11" s="32">
        <v>3.9999999999999998E-6</v>
      </c>
      <c r="P11" s="29">
        <v>2.39</v>
      </c>
      <c r="Q11" s="29">
        <v>2.39</v>
      </c>
      <c r="R11" s="29">
        <v>607</v>
      </c>
      <c r="S11" s="29">
        <v>621</v>
      </c>
    </row>
    <row r="12" spans="1:19" ht="15.75">
      <c r="A12" s="76"/>
      <c r="B12" s="75"/>
      <c r="C12" s="28" t="s">
        <v>7</v>
      </c>
      <c r="D12" s="29">
        <v>0.15</v>
      </c>
      <c r="E12" s="30">
        <v>17.5</v>
      </c>
      <c r="F12" s="29">
        <v>858</v>
      </c>
      <c r="G12" s="31">
        <v>5.8993999999999998E-2</v>
      </c>
      <c r="H12" s="32">
        <v>0.70435400000000004</v>
      </c>
      <c r="I12" s="32">
        <v>9.0000000000000002E-6</v>
      </c>
      <c r="J12" s="29">
        <v>0.70435000000000003</v>
      </c>
      <c r="K12" s="33">
        <v>4.7699999999999996</v>
      </c>
      <c r="L12" s="30">
        <v>25.2</v>
      </c>
      <c r="M12" s="31">
        <v>0.114438</v>
      </c>
      <c r="N12" s="32">
        <v>0.51277399999999995</v>
      </c>
      <c r="O12" s="32">
        <v>5.0000000000000004E-6</v>
      </c>
      <c r="P12" s="29">
        <v>2.66</v>
      </c>
      <c r="Q12" s="29">
        <v>2.66</v>
      </c>
      <c r="R12" s="29">
        <v>578</v>
      </c>
      <c r="S12" s="29">
        <v>599</v>
      </c>
    </row>
    <row r="13" spans="1:19" ht="15.75">
      <c r="A13" s="76"/>
      <c r="B13" s="75"/>
      <c r="C13" s="28" t="s">
        <v>8</v>
      </c>
      <c r="D13" s="29">
        <v>0.15</v>
      </c>
      <c r="E13" s="30">
        <v>31.5</v>
      </c>
      <c r="F13" s="29">
        <v>831</v>
      </c>
      <c r="G13" s="31">
        <v>0.109641</v>
      </c>
      <c r="H13" s="32">
        <v>0.70443699999999998</v>
      </c>
      <c r="I13" s="32">
        <v>7.9999999999999996E-6</v>
      </c>
      <c r="J13" s="29">
        <v>0.70443999999999996</v>
      </c>
      <c r="K13" s="33">
        <v>5.25</v>
      </c>
      <c r="L13" s="30">
        <v>32.5</v>
      </c>
      <c r="M13" s="31">
        <v>9.7663E-2</v>
      </c>
      <c r="N13" s="32">
        <v>0.51277799999999996</v>
      </c>
      <c r="O13" s="32">
        <v>5.0000000000000004E-6</v>
      </c>
      <c r="P13" s="29">
        <v>2.73</v>
      </c>
      <c r="Q13" s="29">
        <v>2.73</v>
      </c>
      <c r="R13" s="29">
        <v>489</v>
      </c>
      <c r="S13" s="29">
        <v>593</v>
      </c>
    </row>
    <row r="14" spans="1:19" ht="15.75">
      <c r="A14" s="76"/>
      <c r="B14" s="75"/>
      <c r="C14" s="28" t="s">
        <v>9</v>
      </c>
      <c r="D14" s="29">
        <v>0.15</v>
      </c>
      <c r="E14" s="30">
        <v>28.1</v>
      </c>
      <c r="F14" s="29">
        <v>1050</v>
      </c>
      <c r="G14" s="31">
        <v>7.7406000000000003E-2</v>
      </c>
      <c r="H14" s="32">
        <v>0.70434600000000003</v>
      </c>
      <c r="I14" s="32">
        <v>7.9999999999999996E-6</v>
      </c>
      <c r="J14" s="29">
        <v>0.70435000000000003</v>
      </c>
      <c r="K14" s="33">
        <v>6.82</v>
      </c>
      <c r="L14" s="30">
        <v>37.299999999999997</v>
      </c>
      <c r="M14" s="31">
        <v>0.110543</v>
      </c>
      <c r="N14" s="32">
        <v>0.512791</v>
      </c>
      <c r="O14" s="32">
        <v>3.9999999999999998E-6</v>
      </c>
      <c r="P14" s="29">
        <v>2.98</v>
      </c>
      <c r="Q14" s="29">
        <v>2.98</v>
      </c>
      <c r="R14" s="29">
        <v>532</v>
      </c>
      <c r="S14" s="29">
        <v>573</v>
      </c>
    </row>
    <row r="15" spans="1:19" ht="15.75">
      <c r="A15" s="76"/>
      <c r="B15" s="75"/>
      <c r="C15" s="29" t="s">
        <v>12</v>
      </c>
      <c r="D15" s="29">
        <v>0.15</v>
      </c>
      <c r="E15" s="30">
        <v>25.4</v>
      </c>
      <c r="F15" s="29">
        <v>711</v>
      </c>
      <c r="G15" s="31">
        <v>0.10333100000000001</v>
      </c>
      <c r="H15" s="31">
        <v>0.70447800000000005</v>
      </c>
      <c r="I15" s="31">
        <v>7.9999999999999996E-6</v>
      </c>
      <c r="J15" s="29">
        <v>0.70448</v>
      </c>
      <c r="K15" s="33">
        <v>6.29</v>
      </c>
      <c r="L15" s="30">
        <v>35.799999999999997</v>
      </c>
      <c r="M15" s="31">
        <v>0.106224</v>
      </c>
      <c r="N15" s="32">
        <v>0.51278500000000005</v>
      </c>
      <c r="O15" s="32">
        <v>5.0000000000000004E-6</v>
      </c>
      <c r="P15" s="29">
        <v>2.86</v>
      </c>
      <c r="Q15" s="29">
        <v>2.86</v>
      </c>
      <c r="R15" s="29">
        <v>519</v>
      </c>
      <c r="S15" s="29">
        <v>583</v>
      </c>
    </row>
    <row r="16" spans="1:19" ht="15.75">
      <c r="A16" s="76"/>
      <c r="B16" s="75"/>
      <c r="C16" s="28" t="s">
        <v>124</v>
      </c>
      <c r="D16" s="29">
        <v>0.15</v>
      </c>
      <c r="E16" s="30">
        <v>41</v>
      </c>
      <c r="F16" s="29">
        <v>1080</v>
      </c>
      <c r="G16" s="31">
        <v>0.109805</v>
      </c>
      <c r="H16" s="32">
        <v>0.70439300000000005</v>
      </c>
      <c r="I16" s="32">
        <v>9.0000000000000002E-6</v>
      </c>
      <c r="J16" s="29">
        <v>0.70438999999999996</v>
      </c>
      <c r="K16" s="33">
        <v>7.23</v>
      </c>
      <c r="L16" s="30">
        <v>42.1</v>
      </c>
      <c r="M16" s="31">
        <v>0.103827</v>
      </c>
      <c r="N16" s="31">
        <v>0.51278299999999999</v>
      </c>
      <c r="O16" s="31">
        <v>3.9999999999999998E-6</v>
      </c>
      <c r="P16" s="29">
        <v>2.84</v>
      </c>
      <c r="Q16" s="29">
        <v>2.84</v>
      </c>
      <c r="R16" s="29">
        <v>509</v>
      </c>
      <c r="S16" s="29">
        <v>584</v>
      </c>
    </row>
    <row r="17" spans="1:19" ht="16.5" thickBot="1">
      <c r="A17" s="78"/>
      <c r="B17" s="79"/>
      <c r="C17" s="34" t="s">
        <v>16</v>
      </c>
      <c r="D17" s="35">
        <v>0.15</v>
      </c>
      <c r="E17" s="36">
        <v>38.9</v>
      </c>
      <c r="F17" s="35">
        <v>794</v>
      </c>
      <c r="G17" s="37">
        <v>0.141709</v>
      </c>
      <c r="H17" s="38">
        <v>0.70455299999999998</v>
      </c>
      <c r="I17" s="38">
        <v>1.0000000000000001E-5</v>
      </c>
      <c r="J17" s="35">
        <v>0.70455000000000001</v>
      </c>
      <c r="K17" s="39">
        <v>6.41</v>
      </c>
      <c r="L17" s="36">
        <v>34.200000000000003</v>
      </c>
      <c r="M17" s="37">
        <v>0.113314</v>
      </c>
      <c r="N17" s="38">
        <v>0.51275899999999996</v>
      </c>
      <c r="O17" s="38">
        <v>5.0000000000000004E-6</v>
      </c>
      <c r="P17" s="35">
        <v>2.37</v>
      </c>
      <c r="Q17" s="35">
        <v>2.37</v>
      </c>
      <c r="R17" s="35">
        <v>594</v>
      </c>
      <c r="S17" s="35">
        <v>623</v>
      </c>
    </row>
  </sheetData>
  <mergeCells count="5">
    <mergeCell ref="A1:S1"/>
    <mergeCell ref="A4:A6"/>
    <mergeCell ref="B4:B8"/>
    <mergeCell ref="A7:A17"/>
    <mergeCell ref="B9:B17"/>
  </mergeCells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裴宇婷</dc:creator>
  <cp:lastModifiedBy>Lenovo</cp:lastModifiedBy>
  <cp:lastPrinted>2022-08-12T11:09:54Z</cp:lastPrinted>
  <dcterms:created xsi:type="dcterms:W3CDTF">2022-08-12T10:42:47Z</dcterms:created>
  <dcterms:modified xsi:type="dcterms:W3CDTF">2025-04-24T04:36:59Z</dcterms:modified>
</cp:coreProperties>
</file>