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ドキュメント/電磁研/FMA41^0JJAP2024/データ/"/>
    </mc:Choice>
  </mc:AlternateContent>
  <xr:revisionPtr revIDLastSave="62" documentId="11_F25DC773A252ABDACC104881695971405BDE58ED" xr6:coauthVersionLast="47" xr6:coauthVersionMax="47" xr10:uidLastSave="{9656AC52-8132-4A30-AA3F-75E0D7513070}"/>
  <bookViews>
    <workbookView xWindow="4680" yWindow="10300" windowWidth="16420" windowHeight="11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O2" i="1"/>
  <c r="P2" i="1"/>
  <c r="L3" i="1"/>
  <c r="M3" i="1"/>
  <c r="N3" i="1"/>
  <c r="O3" i="1"/>
  <c r="P3" i="1"/>
  <c r="L4" i="1"/>
  <c r="M4" i="1"/>
  <c r="N4" i="1"/>
  <c r="O4" i="1"/>
  <c r="P4" i="1"/>
  <c r="L5" i="1"/>
  <c r="M5" i="1"/>
  <c r="N5" i="1"/>
  <c r="O5" i="1"/>
  <c r="P5" i="1"/>
  <c r="L6" i="1"/>
  <c r="M6" i="1"/>
  <c r="N6" i="1"/>
  <c r="O6" i="1"/>
  <c r="P6" i="1"/>
  <c r="L7" i="1"/>
  <c r="M7" i="1"/>
  <c r="N7" i="1"/>
  <c r="O7" i="1"/>
  <c r="P7" i="1"/>
  <c r="L8" i="1"/>
  <c r="M8" i="1"/>
  <c r="N8" i="1"/>
  <c r="O8" i="1"/>
  <c r="P8" i="1"/>
  <c r="L9" i="1"/>
  <c r="M9" i="1"/>
  <c r="N9" i="1"/>
  <c r="O9" i="1"/>
  <c r="P9" i="1"/>
  <c r="L10" i="1"/>
  <c r="M10" i="1"/>
  <c r="N10" i="1"/>
  <c r="O10" i="1"/>
  <c r="P10" i="1"/>
  <c r="K3" i="1"/>
  <c r="K4" i="1"/>
  <c r="K5" i="1"/>
  <c r="K6" i="1"/>
  <c r="K7" i="1"/>
  <c r="K8" i="1"/>
  <c r="K9" i="1"/>
  <c r="K10" i="1"/>
  <c r="K2" i="1"/>
</calcChain>
</file>

<file path=xl/sharedStrings.xml><?xml version="1.0" encoding="utf-8"?>
<sst xmlns="http://schemas.openxmlformats.org/spreadsheetml/2006/main" count="15" uniqueCount="9">
  <si>
    <t>afterpoling</t>
    <phoneticPr fontId="1"/>
  </si>
  <si>
    <t>day1</t>
    <phoneticPr fontId="1"/>
  </si>
  <si>
    <t>day2</t>
    <phoneticPr fontId="1"/>
  </si>
  <si>
    <t>day3</t>
    <phoneticPr fontId="1"/>
  </si>
  <si>
    <t>day4</t>
    <phoneticPr fontId="1"/>
  </si>
  <si>
    <t>day5</t>
    <phoneticPr fontId="1"/>
  </si>
  <si>
    <t>Volt (Open)</t>
    <phoneticPr fontId="1"/>
  </si>
  <si>
    <t>day10</t>
    <phoneticPr fontId="1"/>
  </si>
  <si>
    <t>revive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</si>
</sst>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afterpoling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Sheet1!$K$2:$K$10</c:f>
              <c:numCache>
                <c:formatCode>General</c:formatCode>
                <c:ptCount val="9"/>
                <c:pt idx="0">
                  <c:v>17.900000000000002</c:v>
                </c:pt>
                <c:pt idx="1">
                  <c:v>29.700000000000003</c:v>
                </c:pt>
                <c:pt idx="2">
                  <c:v>49.3</c:v>
                </c:pt>
                <c:pt idx="3">
                  <c:v>68.099999999999994</c:v>
                </c:pt>
                <c:pt idx="4">
                  <c:v>86.5</c:v>
                </c:pt>
                <c:pt idx="5">
                  <c:v>106</c:v>
                </c:pt>
                <c:pt idx="6">
                  <c:v>99.5</c:v>
                </c:pt>
                <c:pt idx="7">
                  <c:v>77.099999999999994</c:v>
                </c:pt>
                <c:pt idx="8">
                  <c:v>51.4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41-4BFA-BEB7-77F4D1083179}"/>
            </c:ext>
          </c:extLst>
        </c:ser>
        <c:ser>
          <c:idx val="1"/>
          <c:order val="1"/>
          <c:tx>
            <c:strRef>
              <c:f>Sheet1!$L$1</c:f>
              <c:strCache>
                <c:ptCount val="1"/>
                <c:pt idx="0">
                  <c:v>day1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Sheet1!$L$2:$L$10</c:f>
              <c:numCache>
                <c:formatCode>General</c:formatCode>
                <c:ptCount val="9"/>
                <c:pt idx="0">
                  <c:v>2.6</c:v>
                </c:pt>
                <c:pt idx="1">
                  <c:v>4.62</c:v>
                </c:pt>
                <c:pt idx="2">
                  <c:v>8.7999999999999989</c:v>
                </c:pt>
                <c:pt idx="3">
                  <c:v>10.600000000000001</c:v>
                </c:pt>
                <c:pt idx="4">
                  <c:v>25.5</c:v>
                </c:pt>
                <c:pt idx="5">
                  <c:v>18.8</c:v>
                </c:pt>
                <c:pt idx="6">
                  <c:v>11.2</c:v>
                </c:pt>
                <c:pt idx="7">
                  <c:v>6.78</c:v>
                </c:pt>
                <c:pt idx="8">
                  <c:v>7.13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41-4BFA-BEB7-77F4D1083179}"/>
            </c:ext>
          </c:extLst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day2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Sheet1!$M$2:$M$10</c:f>
              <c:numCache>
                <c:formatCode>General</c:formatCode>
                <c:ptCount val="9"/>
                <c:pt idx="0">
                  <c:v>1.01</c:v>
                </c:pt>
                <c:pt idx="1">
                  <c:v>2.0799999999999996</c:v>
                </c:pt>
                <c:pt idx="2">
                  <c:v>4.1899999999999995</c:v>
                </c:pt>
                <c:pt idx="3">
                  <c:v>4.5999999999999996</c:v>
                </c:pt>
                <c:pt idx="4">
                  <c:v>7</c:v>
                </c:pt>
                <c:pt idx="5">
                  <c:v>6.59</c:v>
                </c:pt>
                <c:pt idx="6">
                  <c:v>5.66</c:v>
                </c:pt>
                <c:pt idx="7">
                  <c:v>4.7699999999999996</c:v>
                </c:pt>
                <c:pt idx="8">
                  <c:v>3.34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41-4BFA-BEB7-77F4D1083179}"/>
            </c:ext>
          </c:extLst>
        </c:ser>
        <c:ser>
          <c:idx val="3"/>
          <c:order val="3"/>
          <c:tx>
            <c:strRef>
              <c:f>Sheet1!$N$1</c:f>
              <c:strCache>
                <c:ptCount val="1"/>
                <c:pt idx="0">
                  <c:v>day3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Sheet1!$N$2:$N$10</c:f>
              <c:numCache>
                <c:formatCode>General</c:formatCode>
                <c:ptCount val="9"/>
                <c:pt idx="0">
                  <c:v>0.65200000000000002</c:v>
                </c:pt>
                <c:pt idx="1">
                  <c:v>1.07</c:v>
                </c:pt>
                <c:pt idx="2">
                  <c:v>1.57</c:v>
                </c:pt>
                <c:pt idx="3">
                  <c:v>2.75</c:v>
                </c:pt>
                <c:pt idx="4">
                  <c:v>3.84</c:v>
                </c:pt>
                <c:pt idx="5">
                  <c:v>5.1100000000000003</c:v>
                </c:pt>
                <c:pt idx="6">
                  <c:v>3.7900000000000005</c:v>
                </c:pt>
                <c:pt idx="7">
                  <c:v>2.96</c:v>
                </c:pt>
                <c:pt idx="8">
                  <c:v>1.8800000000000001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41-4BFA-BEB7-77F4D1083179}"/>
            </c:ext>
          </c:extLst>
        </c:ser>
        <c:ser>
          <c:idx val="4"/>
          <c:order val="4"/>
          <c:tx>
            <c:strRef>
              <c:f>Sheet1!$O$1</c:f>
              <c:strCache>
                <c:ptCount val="1"/>
                <c:pt idx="0">
                  <c:v>day4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Sheet1!$O$2:$O$10</c:f>
              <c:numCache>
                <c:formatCode>General</c:formatCode>
                <c:ptCount val="9"/>
                <c:pt idx="0">
                  <c:v>0.501</c:v>
                </c:pt>
                <c:pt idx="1">
                  <c:v>1.06</c:v>
                </c:pt>
                <c:pt idx="2">
                  <c:v>1.54</c:v>
                </c:pt>
                <c:pt idx="3">
                  <c:v>2.25</c:v>
                </c:pt>
                <c:pt idx="4">
                  <c:v>2.3600000000000003</c:v>
                </c:pt>
                <c:pt idx="5">
                  <c:v>3.7600000000000002</c:v>
                </c:pt>
                <c:pt idx="6">
                  <c:v>2.86</c:v>
                </c:pt>
                <c:pt idx="7">
                  <c:v>2.91</c:v>
                </c:pt>
                <c:pt idx="8">
                  <c:v>1.48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41-4BFA-BEB7-77F4D1083179}"/>
            </c:ext>
          </c:extLst>
        </c:ser>
        <c:ser>
          <c:idx val="5"/>
          <c:order val="5"/>
          <c:tx>
            <c:strRef>
              <c:f>Sheet1!$P$1</c:f>
              <c:strCache>
                <c:ptCount val="1"/>
                <c:pt idx="0">
                  <c:v>day5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Sheet1!$J$2:$J$10</c:f>
              <c:numCache>
                <c:formatCode>General</c:formatCode>
                <c:ptCount val="9"/>
                <c:pt idx="0">
                  <c:v>10000</c:v>
                </c:pt>
                <c:pt idx="1">
                  <c:v>5000</c:v>
                </c:pt>
                <c:pt idx="2">
                  <c:v>3000</c:v>
                </c:pt>
                <c:pt idx="3">
                  <c:v>2000</c:v>
                </c:pt>
                <c:pt idx="4">
                  <c:v>1000</c:v>
                </c:pt>
                <c:pt idx="5">
                  <c:v>500</c:v>
                </c:pt>
                <c:pt idx="6">
                  <c:v>300</c:v>
                </c:pt>
                <c:pt idx="7">
                  <c:v>200</c:v>
                </c:pt>
                <c:pt idx="8">
                  <c:v>100</c:v>
                </c:pt>
              </c:numCache>
            </c:numRef>
          </c:xVal>
          <c:yVal>
            <c:numRef>
              <c:f>Sheet1!$P$2:$P$10</c:f>
              <c:numCache>
                <c:formatCode>General</c:formatCode>
                <c:ptCount val="9"/>
                <c:pt idx="0">
                  <c:v>0.48899999999999999</c:v>
                </c:pt>
                <c:pt idx="1">
                  <c:v>0.9</c:v>
                </c:pt>
                <c:pt idx="2">
                  <c:v>1.06</c:v>
                </c:pt>
                <c:pt idx="3">
                  <c:v>1.28</c:v>
                </c:pt>
                <c:pt idx="4">
                  <c:v>1.94</c:v>
                </c:pt>
                <c:pt idx="5">
                  <c:v>2.89</c:v>
                </c:pt>
                <c:pt idx="6">
                  <c:v>2.15</c:v>
                </c:pt>
                <c:pt idx="7">
                  <c:v>1.9500000000000002</c:v>
                </c:pt>
                <c:pt idx="8">
                  <c:v>1.59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41-4BFA-BEB7-77F4D1083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612479"/>
        <c:axId val="1384603359"/>
      </c:scatterChart>
      <c:valAx>
        <c:axId val="1384612479"/>
        <c:scaling>
          <c:logBase val="10"/>
          <c:orientation val="minMax"/>
          <c:max val="1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84603359"/>
        <c:crossesAt val="0.1"/>
        <c:crossBetween val="midCat"/>
      </c:valAx>
      <c:valAx>
        <c:axId val="1384603359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84612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653276048439184"/>
          <c:y val="6.7579045769963722E-2"/>
          <c:w val="0.63940550251511541"/>
          <c:h val="0.1365089363829521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Sheet1!$K$1:$P$1</c:f>
              <c:strCache>
                <c:ptCount val="6"/>
                <c:pt idx="0">
                  <c:v>afterpoling</c:v>
                </c:pt>
                <c:pt idx="1">
                  <c:v>day1</c:v>
                </c:pt>
                <c:pt idx="2">
                  <c:v>day2</c:v>
                </c:pt>
                <c:pt idx="3">
                  <c:v>day3</c:v>
                </c:pt>
                <c:pt idx="4">
                  <c:v>day4</c:v>
                </c:pt>
                <c:pt idx="5">
                  <c:v>day5</c:v>
                </c:pt>
              </c:strCache>
            </c:strRef>
          </c:cat>
          <c:val>
            <c:numRef>
              <c:f>Sheet1!$K$11:$P$11</c:f>
              <c:numCache>
                <c:formatCode>General</c:formatCode>
                <c:ptCount val="6"/>
                <c:pt idx="0">
                  <c:v>2.75</c:v>
                </c:pt>
                <c:pt idx="1">
                  <c:v>1.0900000000000001</c:v>
                </c:pt>
                <c:pt idx="2">
                  <c:v>0.69899999999999995</c:v>
                </c:pt>
                <c:pt idx="3">
                  <c:v>0.56000000000000005</c:v>
                </c:pt>
                <c:pt idx="4">
                  <c:v>0.51</c:v>
                </c:pt>
                <c:pt idx="5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26-4345-8858-D16C75D3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032495"/>
        <c:axId val="1307032975"/>
      </c:barChart>
      <c:catAx>
        <c:axId val="130703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032975"/>
        <c:crosses val="autoZero"/>
        <c:auto val="1"/>
        <c:lblAlgn val="ctr"/>
        <c:lblOffset val="100"/>
        <c:noMultiLvlLbl val="0"/>
      </c:catAx>
      <c:valAx>
        <c:axId val="1307032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032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12</xdr:row>
      <xdr:rowOff>114300</xdr:rowOff>
    </xdr:from>
    <xdr:to>
      <xdr:col>15</xdr:col>
      <xdr:colOff>400049</xdr:colOff>
      <xdr:row>25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C056095-AC9B-2B9A-98F6-8E0AA966B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433387</xdr:colOff>
      <xdr:row>12</xdr:row>
      <xdr:rowOff>133349</xdr:rowOff>
    </xdr:from>
    <xdr:to>
      <xdr:col>20</xdr:col>
      <xdr:colOff>666750</xdr:colOff>
      <xdr:row>24</xdr:row>
      <xdr:rowOff>238124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C4F28B1-4314-C1AC-6DF4-E067D8FA9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1"/>
  <sheetViews>
    <sheetView tabSelected="1" topLeftCell="J2" workbookViewId="0">
      <selection activeCell="R6" sqref="R6"/>
    </sheetView>
  </sheetViews>
  <sheetFormatPr baseColWidth="10" defaultColWidth="8.83203125" defaultRowHeight="18"/>
  <cols>
    <col min="3" max="3" width="10.6640625" bestFit="1" customWidth="1"/>
    <col min="10" max="10" width="11.6640625" bestFit="1" customWidth="1"/>
    <col min="11" max="11" width="9.5" bestFit="1" customWidth="1"/>
  </cols>
  <sheetData>
    <row r="1" spans="2:18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5</v>
      </c>
      <c r="Q1" t="s">
        <v>7</v>
      </c>
      <c r="R1" t="s">
        <v>8</v>
      </c>
    </row>
    <row r="2" spans="2:18">
      <c r="B2" s="1">
        <v>10000</v>
      </c>
      <c r="C2" s="2">
        <v>1.7900000000000001E-8</v>
      </c>
      <c r="D2" s="2">
        <v>2.6000000000000001E-9</v>
      </c>
      <c r="E2" s="2">
        <v>1.01E-9</v>
      </c>
      <c r="F2" s="2">
        <v>6.5200000000000002E-10</v>
      </c>
      <c r="G2" s="2">
        <v>5.0100000000000003E-10</v>
      </c>
      <c r="H2" s="2">
        <v>4.8899999999999997E-10</v>
      </c>
      <c r="J2" s="1">
        <v>10000</v>
      </c>
      <c r="K2" s="1">
        <f>C2*1000000000</f>
        <v>17.900000000000002</v>
      </c>
      <c r="L2" s="1">
        <f t="shared" ref="L2:P10" si="0">D2*1000000000</f>
        <v>2.6</v>
      </c>
      <c r="M2" s="1">
        <f t="shared" si="0"/>
        <v>1.01</v>
      </c>
      <c r="N2" s="1">
        <f t="shared" si="0"/>
        <v>0.65200000000000002</v>
      </c>
      <c r="O2" s="1">
        <f t="shared" si="0"/>
        <v>0.501</v>
      </c>
      <c r="P2" s="1">
        <f t="shared" si="0"/>
        <v>0.48899999999999999</v>
      </c>
      <c r="Q2">
        <v>0.32400000000000001</v>
      </c>
      <c r="R2">
        <v>17.900000000000002</v>
      </c>
    </row>
    <row r="3" spans="2:18">
      <c r="B3" s="1">
        <v>5000</v>
      </c>
      <c r="C3" s="2">
        <v>2.9700000000000001E-8</v>
      </c>
      <c r="D3" s="2">
        <v>4.6200000000000002E-9</v>
      </c>
      <c r="E3" s="2">
        <v>2.0799999999999998E-9</v>
      </c>
      <c r="F3" s="2">
        <v>1.07E-9</v>
      </c>
      <c r="G3" s="2">
        <v>1.0600000000000001E-9</v>
      </c>
      <c r="H3" s="2">
        <v>8.9999999999999999E-10</v>
      </c>
      <c r="J3" s="1">
        <v>5000</v>
      </c>
      <c r="K3" s="1">
        <f t="shared" ref="K3:K10" si="1">C3*1000000000</f>
        <v>29.700000000000003</v>
      </c>
      <c r="L3" s="1">
        <f t="shared" si="0"/>
        <v>4.62</v>
      </c>
      <c r="M3" s="1">
        <f t="shared" si="0"/>
        <v>2.0799999999999996</v>
      </c>
      <c r="N3" s="1">
        <f t="shared" si="0"/>
        <v>1.07</v>
      </c>
      <c r="O3" s="1">
        <f t="shared" si="0"/>
        <v>1.06</v>
      </c>
      <c r="P3" s="1">
        <f t="shared" si="0"/>
        <v>0.9</v>
      </c>
      <c r="Q3">
        <v>0.67199999999999993</v>
      </c>
      <c r="R3">
        <v>29.5</v>
      </c>
    </row>
    <row r="4" spans="2:18">
      <c r="B4" s="1">
        <v>3000</v>
      </c>
      <c r="C4" s="2">
        <v>4.9299999999999998E-8</v>
      </c>
      <c r="D4" s="2">
        <v>8.7999999999999994E-9</v>
      </c>
      <c r="E4" s="2">
        <v>4.1899999999999998E-9</v>
      </c>
      <c r="F4" s="2">
        <v>1.57E-9</v>
      </c>
      <c r="G4" s="2">
        <v>1.5400000000000001E-9</v>
      </c>
      <c r="H4" s="2">
        <v>1.0600000000000001E-9</v>
      </c>
      <c r="J4" s="1">
        <v>3000</v>
      </c>
      <c r="K4" s="1">
        <f t="shared" si="1"/>
        <v>49.3</v>
      </c>
      <c r="L4" s="1">
        <f t="shared" si="0"/>
        <v>8.7999999999999989</v>
      </c>
      <c r="M4" s="1">
        <f t="shared" si="0"/>
        <v>4.1899999999999995</v>
      </c>
      <c r="N4" s="1">
        <f t="shared" si="0"/>
        <v>1.57</v>
      </c>
      <c r="O4" s="1">
        <f t="shared" si="0"/>
        <v>1.54</v>
      </c>
      <c r="P4" s="1">
        <f t="shared" si="0"/>
        <v>1.06</v>
      </c>
      <c r="Q4">
        <v>0.93499999999999994</v>
      </c>
      <c r="R4">
        <v>46.3</v>
      </c>
    </row>
    <row r="5" spans="2:18">
      <c r="B5" s="1">
        <v>2000</v>
      </c>
      <c r="C5" s="2">
        <v>6.8099999999999994E-8</v>
      </c>
      <c r="D5" s="2">
        <v>1.0600000000000001E-8</v>
      </c>
      <c r="E5" s="2">
        <v>4.5999999999999998E-9</v>
      </c>
      <c r="F5" s="2">
        <v>2.7499999999999998E-9</v>
      </c>
      <c r="G5" s="2">
        <v>2.2499999999999999E-9</v>
      </c>
      <c r="H5" s="2">
        <v>1.2799999999999999E-9</v>
      </c>
      <c r="J5" s="1">
        <v>2000</v>
      </c>
      <c r="K5" s="1">
        <f t="shared" si="1"/>
        <v>68.099999999999994</v>
      </c>
      <c r="L5" s="1">
        <f t="shared" si="0"/>
        <v>10.600000000000001</v>
      </c>
      <c r="M5" s="1">
        <f t="shared" si="0"/>
        <v>4.5999999999999996</v>
      </c>
      <c r="N5" s="1">
        <f t="shared" si="0"/>
        <v>2.75</v>
      </c>
      <c r="O5" s="1">
        <f t="shared" si="0"/>
        <v>2.25</v>
      </c>
      <c r="P5" s="1">
        <f t="shared" si="0"/>
        <v>1.28</v>
      </c>
      <c r="Q5">
        <v>1.39</v>
      </c>
      <c r="R5">
        <v>60.199999999999996</v>
      </c>
    </row>
    <row r="6" spans="2:18">
      <c r="B6" s="1">
        <v>1000</v>
      </c>
      <c r="C6" s="2">
        <v>8.65E-8</v>
      </c>
      <c r="D6" s="2">
        <v>2.55E-8</v>
      </c>
      <c r="E6" s="2">
        <v>6.9999999999999998E-9</v>
      </c>
      <c r="F6" s="2">
        <v>3.84E-9</v>
      </c>
      <c r="G6" s="2">
        <v>2.3600000000000001E-9</v>
      </c>
      <c r="H6" s="2">
        <v>1.9399999999999999E-9</v>
      </c>
      <c r="J6" s="1">
        <v>1000</v>
      </c>
      <c r="K6" s="1">
        <f t="shared" si="1"/>
        <v>86.5</v>
      </c>
      <c r="L6" s="1">
        <f t="shared" si="0"/>
        <v>25.5</v>
      </c>
      <c r="M6" s="1">
        <f t="shared" si="0"/>
        <v>7</v>
      </c>
      <c r="N6" s="1">
        <f t="shared" si="0"/>
        <v>3.84</v>
      </c>
      <c r="O6" s="1">
        <f t="shared" si="0"/>
        <v>2.3600000000000003</v>
      </c>
      <c r="P6" s="1">
        <f t="shared" si="0"/>
        <v>1.94</v>
      </c>
      <c r="Q6">
        <v>1.99</v>
      </c>
      <c r="R6">
        <v>172</v>
      </c>
    </row>
    <row r="7" spans="2:18">
      <c r="B7" s="1">
        <v>500</v>
      </c>
      <c r="C7" s="2">
        <v>1.06E-7</v>
      </c>
      <c r="D7" s="2">
        <v>1.88E-8</v>
      </c>
      <c r="E7" s="2">
        <v>6.5899999999999998E-9</v>
      </c>
      <c r="F7" s="2">
        <v>5.1099999999999999E-9</v>
      </c>
      <c r="G7" s="2">
        <v>3.7600000000000003E-9</v>
      </c>
      <c r="H7" s="2">
        <v>2.8900000000000002E-9</v>
      </c>
      <c r="J7" s="1">
        <v>500</v>
      </c>
      <c r="K7" s="1">
        <f t="shared" si="1"/>
        <v>106</v>
      </c>
      <c r="L7" s="1">
        <f t="shared" si="0"/>
        <v>18.8</v>
      </c>
      <c r="M7" s="1">
        <f t="shared" si="0"/>
        <v>6.59</v>
      </c>
      <c r="N7" s="1">
        <f t="shared" si="0"/>
        <v>5.1100000000000003</v>
      </c>
      <c r="O7" s="1">
        <f t="shared" si="0"/>
        <v>3.7600000000000002</v>
      </c>
      <c r="P7" s="1">
        <f t="shared" si="0"/>
        <v>2.89</v>
      </c>
      <c r="Q7">
        <v>2.61</v>
      </c>
      <c r="R7">
        <v>107</v>
      </c>
    </row>
    <row r="8" spans="2:18">
      <c r="B8" s="1">
        <v>300</v>
      </c>
      <c r="C8" s="2">
        <v>9.9499999999999998E-8</v>
      </c>
      <c r="D8" s="2">
        <v>1.1199999999999999E-8</v>
      </c>
      <c r="E8" s="2">
        <v>5.6599999999999999E-9</v>
      </c>
      <c r="F8" s="2">
        <v>3.7900000000000004E-9</v>
      </c>
      <c r="G8" s="2">
        <v>2.86E-9</v>
      </c>
      <c r="H8" s="2">
        <v>2.1499999999999998E-9</v>
      </c>
      <c r="J8" s="1">
        <v>300</v>
      </c>
      <c r="K8" s="1">
        <f t="shared" si="1"/>
        <v>99.5</v>
      </c>
      <c r="L8" s="1">
        <f t="shared" si="0"/>
        <v>11.2</v>
      </c>
      <c r="M8" s="1">
        <f t="shared" si="0"/>
        <v>5.66</v>
      </c>
      <c r="N8" s="1">
        <f t="shared" si="0"/>
        <v>3.7900000000000005</v>
      </c>
      <c r="O8" s="1">
        <f t="shared" si="0"/>
        <v>2.86</v>
      </c>
      <c r="P8" s="1">
        <f t="shared" si="0"/>
        <v>2.15</v>
      </c>
      <c r="Q8">
        <v>2.29</v>
      </c>
      <c r="R8">
        <v>98.8</v>
      </c>
    </row>
    <row r="9" spans="2:18">
      <c r="B9" s="1">
        <v>200</v>
      </c>
      <c r="C9" s="2">
        <v>7.7099999999999996E-8</v>
      </c>
      <c r="D9" s="2">
        <v>6.7800000000000002E-9</v>
      </c>
      <c r="E9" s="2">
        <v>4.7699999999999999E-9</v>
      </c>
      <c r="F9" s="2">
        <v>2.9600000000000001E-9</v>
      </c>
      <c r="G9" s="2">
        <v>2.9100000000000001E-9</v>
      </c>
      <c r="H9" s="2">
        <v>1.9500000000000001E-9</v>
      </c>
      <c r="J9" s="1">
        <v>200</v>
      </c>
      <c r="K9" s="1">
        <f t="shared" si="1"/>
        <v>77.099999999999994</v>
      </c>
      <c r="L9" s="1">
        <f t="shared" si="0"/>
        <v>6.78</v>
      </c>
      <c r="M9" s="1">
        <f t="shared" si="0"/>
        <v>4.7699999999999996</v>
      </c>
      <c r="N9" s="1">
        <f t="shared" si="0"/>
        <v>2.96</v>
      </c>
      <c r="O9" s="1">
        <f t="shared" si="0"/>
        <v>2.91</v>
      </c>
      <c r="P9" s="1">
        <f t="shared" si="0"/>
        <v>1.9500000000000002</v>
      </c>
      <c r="Q9">
        <v>2.2400000000000002</v>
      </c>
      <c r="R9">
        <v>85</v>
      </c>
    </row>
    <row r="10" spans="2:18">
      <c r="B10" s="1">
        <v>100</v>
      </c>
      <c r="C10" s="2">
        <v>5.1399999999999997E-8</v>
      </c>
      <c r="D10" s="2">
        <v>7.13E-9</v>
      </c>
      <c r="E10" s="2">
        <v>3.34E-9</v>
      </c>
      <c r="F10" s="2">
        <v>1.8800000000000001E-9</v>
      </c>
      <c r="G10" s="2">
        <v>1.4800000000000001E-9</v>
      </c>
      <c r="H10" s="2">
        <v>1.5900000000000001E-9</v>
      </c>
      <c r="J10" s="1">
        <v>100</v>
      </c>
      <c r="K10" s="1">
        <f t="shared" si="1"/>
        <v>51.4</v>
      </c>
      <c r="L10" s="1">
        <f t="shared" si="0"/>
        <v>7.13</v>
      </c>
      <c r="M10" s="1">
        <f t="shared" si="0"/>
        <v>3.34</v>
      </c>
      <c r="N10" s="1">
        <f t="shared" si="0"/>
        <v>1.8800000000000001</v>
      </c>
      <c r="O10" s="1">
        <f t="shared" si="0"/>
        <v>1.48</v>
      </c>
      <c r="P10" s="1">
        <f t="shared" si="0"/>
        <v>1.59</v>
      </c>
      <c r="Q10">
        <v>1.69</v>
      </c>
      <c r="R10">
        <v>56</v>
      </c>
    </row>
    <row r="11" spans="2:18">
      <c r="J11" t="s">
        <v>6</v>
      </c>
      <c r="K11">
        <v>2.75</v>
      </c>
      <c r="L11">
        <v>1.0900000000000001</v>
      </c>
      <c r="M11">
        <v>0.69899999999999995</v>
      </c>
      <c r="N11">
        <v>0.56000000000000005</v>
      </c>
      <c r="O11">
        <v>0.51</v>
      </c>
      <c r="P11">
        <v>0.42499999999999999</v>
      </c>
      <c r="Q11">
        <v>0.31559999999999999</v>
      </c>
      <c r="R11">
        <v>2.75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Kohei Maruyama</dc:creator>
  <cp:lastModifiedBy>Kohei Maruyama</cp:lastModifiedBy>
  <dcterms:created xsi:type="dcterms:W3CDTF">2015-06-05T18:17:20Z</dcterms:created>
  <dcterms:modified xsi:type="dcterms:W3CDTF">2024-05-13T05:55:25Z</dcterms:modified>
</cp:coreProperties>
</file>