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3.xml" ContentType="application/vnd.openxmlformats-officedocument.drawingml.chartshapes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6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7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8.xml" ContentType="application/vnd.openxmlformats-officedocument.drawingml.chartshape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9.xml" ContentType="application/vnd.openxmlformats-officedocument.drawingml.chartshape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0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1.xml" ContentType="application/vnd.openxmlformats-officedocument.drawingml.chartshapes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2.xml" ContentType="application/vnd.openxmlformats-officedocument.drawingml.chartshapes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3.xml" ContentType="application/vnd.openxmlformats-officedocument.drawingml.chartshapes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4.xml" ContentType="application/vnd.openxmlformats-officedocument.drawingml.chartshapes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5.xml" ContentType="application/vnd.openxmlformats-officedocument.drawingml.chartshapes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6.xml" ContentType="application/vnd.openxmlformats-officedocument.drawingml.chartshapes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9.xml" ContentType="application/vnd.openxmlformats-officedocument.drawingml.chartshapes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30.xml" ContentType="application/vnd.openxmlformats-officedocument.drawingml.chartshapes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31.xml" ContentType="application/vnd.openxmlformats-officedocument.drawingml.chartshapes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32.xml" ContentType="application/vnd.openxmlformats-officedocument.drawingml.chartshapes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3.xml" ContentType="application/vnd.openxmlformats-officedocument.drawingml.chartshapes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4.xml" ContentType="application/vnd.openxmlformats-officedocument.drawingml.chartshapes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5.xml" ContentType="application/vnd.openxmlformats-officedocument.drawingml.chartshapes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6.xml" ContentType="application/vnd.openxmlformats-officedocument.drawingml.chartshapes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7.xml" ContentType="application/vnd.openxmlformats-officedocument.drawingml.chartshapes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8.xml" ContentType="application/vnd.openxmlformats-officedocument.drawingml.chartshapes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9.xml" ContentType="application/vnd.openxmlformats-officedocument.drawingml.chartshapes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40.xml" ContentType="application/vnd.openxmlformats-officedocument.drawingml.chartshapes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41.xml" ContentType="application/vnd.openxmlformats-officedocument.drawingml.chartshapes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42.xml" ContentType="application/vnd.openxmlformats-officedocument.drawingml.chartshapes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45.xml" ContentType="application/vnd.openxmlformats-officedocument.drawingml.chartshapes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46.xml" ContentType="application/vnd.openxmlformats-officedocument.drawingml.chartshapes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7.xml" ContentType="application/vnd.openxmlformats-officedocument.drawingml.chartshapes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8.xml" ContentType="application/vnd.openxmlformats-officedocument.drawingml.chartshapes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9.xml" ContentType="application/vnd.openxmlformats-officedocument.drawingml.chartshapes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50.xml" ContentType="application/vnd.openxmlformats-officedocument.drawingml.chartshapes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51.xml" ContentType="application/vnd.openxmlformats-officedocument.drawingml.chartshapes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56.xml" ContentType="application/vnd.openxmlformats-officedocument.drawingml.chartshapes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57.xml" ContentType="application/vnd.openxmlformats-officedocument.drawingml.chartshapes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58.xml" ContentType="application/vnd.openxmlformats-officedocument.drawingml.chartshapes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9.xml" ContentType="application/vnd.openxmlformats-officedocument.drawingml.chartshapes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60.xml" ContentType="application/vnd.openxmlformats-officedocument.drawingml.chartshapes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6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 defaultThemeVersion="124226"/>
  <xr:revisionPtr revIDLastSave="0" documentId="13_ncr:1_{85A024EB-4B84-4D86-83AC-9B8D78FF8B42}" xr6:coauthVersionLast="47" xr6:coauthVersionMax="47" xr10:uidLastSave="{00000000-0000-0000-0000-000000000000}"/>
  <bookViews>
    <workbookView xWindow="-108" yWindow="-108" windowWidth="23256" windowHeight="12456" tabRatio="850" xr2:uid="{00000000-000D-0000-FFFF-FFFF00000000}"/>
  </bookViews>
  <sheets>
    <sheet name="DATA Sets" sheetId="6" r:id="rId1"/>
    <sheet name="Results" sheetId="14" r:id="rId2"/>
    <sheet name="Support pressure" sheetId="15" r:id="rId3"/>
    <sheet name="Depth Effect" sheetId="9" r:id="rId4"/>
    <sheet name="Fine content Effect" sheetId="12" r:id="rId5"/>
    <sheet name="Clogging 2 &amp;3 " sheetId="10" r:id="rId6"/>
    <sheet name="G.W.L Effect" sheetId="11" r:id="rId7"/>
  </sheets>
  <externalReferences>
    <externalReference r:id="rId8"/>
  </externalReferences>
  <definedNames>
    <definedName name="_xlnm.Print_Area" localSheetId="5">'Clogging 2 &amp;3 '!$A$3:$AN$153</definedName>
    <definedName name="_xlnm.Print_Area" localSheetId="0">'DATA Sets'!$C$5:$AL$69</definedName>
    <definedName name="_xlnm.Print_Area" localSheetId="3">'Depth Effect'!$D$3:$BN$132</definedName>
    <definedName name="_xlnm.Print_Area" localSheetId="4">'Fine content Effect'!$A$3:$BI$146</definedName>
    <definedName name="_xlnm.Print_Area" localSheetId="6">'G.W.L Effect'!$A$3:$S$167</definedName>
    <definedName name="_xlnm.Print_Area" localSheetId="1">Results!$E$15:$H$71</definedName>
    <definedName name="_xlnm.Print_Area" localSheetId="2">'Support pressure'!$D$3:$BN$79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9" i="6" l="1"/>
  <c r="AJ11" i="6" l="1"/>
  <c r="AJ12" i="6" s="1"/>
  <c r="AJ10" i="6"/>
</calcChain>
</file>

<file path=xl/sharedStrings.xml><?xml version="1.0" encoding="utf-8"?>
<sst xmlns="http://schemas.openxmlformats.org/spreadsheetml/2006/main" count="152" uniqueCount="34">
  <si>
    <t>Case No</t>
  </si>
  <si>
    <t>With Groundwater Effect</t>
  </si>
  <si>
    <t>No Groundwater Effect</t>
  </si>
  <si>
    <t>depth [m]</t>
  </si>
  <si>
    <t>Fc [%]</t>
  </si>
  <si>
    <t>Ring Numbering</t>
  </si>
  <si>
    <t>Torque [KN.m]</t>
  </si>
  <si>
    <t>Thrust [KN]</t>
  </si>
  <si>
    <t>TBM advance speed [mm/min.]</t>
  </si>
  <si>
    <t>Rotational speed [rpm]</t>
  </si>
  <si>
    <t>Flucutating effect</t>
  </si>
  <si>
    <t>decreasing torque</t>
  </si>
  <si>
    <t>increasing rpm</t>
  </si>
  <si>
    <t>Wet</t>
  </si>
  <si>
    <t>status</t>
  </si>
  <si>
    <t>Dry</t>
  </si>
  <si>
    <t>With groundwater effect</t>
  </si>
  <si>
    <t>Without groundwater effect</t>
  </si>
  <si>
    <t>1- Ground Condition Effect on Slurry TBM adavnce speed</t>
  </si>
  <si>
    <t>TBM adavnce speed</t>
  </si>
  <si>
    <t>Parameters</t>
  </si>
  <si>
    <t>Fines content (%)</t>
  </si>
  <si>
    <t>Depth and G.W.L</t>
  </si>
  <si>
    <t>2- The Correlation between TBM performance parameter and Slurry TBM adavnce speed</t>
  </si>
  <si>
    <t>Thrusr force</t>
  </si>
  <si>
    <t>Torque</t>
  </si>
  <si>
    <t>Cutter head rotational speed</t>
  </si>
  <si>
    <t>Cutter head rotational speed [rpm]</t>
  </si>
  <si>
    <t>Cutting Wheel Torque</t>
  </si>
  <si>
    <t xml:space="preserve">3- The Clogging effect on slurry TBM performance parameter </t>
  </si>
  <si>
    <t>Clogging/sticking/blockage</t>
  </si>
  <si>
    <t>TBM advance speed</t>
  </si>
  <si>
    <t>Cutter head rotaional speed</t>
  </si>
  <si>
    <t>Support pressure  [bar]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</si>
</sst>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mbria"/>
      <family val="1"/>
      <scheme val="maj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Cambria"/>
      <family val="1"/>
      <scheme val="major"/>
    </font>
    <font>
      <b/>
      <sz val="11"/>
      <color theme="1"/>
      <name val="Cambria"/>
      <family val="1"/>
      <scheme val="major"/>
    </font>
    <font>
      <sz val="12"/>
      <color theme="1"/>
      <name val="Cambria"/>
      <family val="1"/>
      <scheme val="maj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2">
    <xf numFmtId="0" fontId="0" fillId="0" borderId="0" xfId="0"/>
    <xf numFmtId="0" fontId="0" fillId="0" borderId="0" xfId="0" applyAlignment="1">
      <alignment horizontal="center" vertical="center"/>
    </xf>
    <xf numFmtId="164" fontId="0" fillId="0" borderId="0" xfId="1" applyNumberFormat="1" applyFont="1" applyAlignment="1">
      <alignment horizontal="center" vertical="center"/>
    </xf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  <xf numFmtId="164" fontId="3" fillId="0" borderId="7" xfId="1" applyNumberFormat="1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164" fontId="3" fillId="0" borderId="10" xfId="1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164" fontId="3" fillId="0" borderId="9" xfId="1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64" fontId="3" fillId="0" borderId="6" xfId="1" applyNumberFormat="1" applyFont="1" applyBorder="1" applyAlignment="1">
      <alignment horizontal="center" vertical="center"/>
    </xf>
    <xf numFmtId="1" fontId="6" fillId="0" borderId="16" xfId="0" applyNumberFormat="1" applyFont="1" applyBorder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2" fontId="5" fillId="0" borderId="5" xfId="0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2" fillId="0" borderId="0" xfId="0" applyFont="1"/>
    <xf numFmtId="1" fontId="6" fillId="0" borderId="0" xfId="0" applyNumberFormat="1" applyFont="1" applyAlignment="1">
      <alignment horizontal="center" vertical="center"/>
    </xf>
    <xf numFmtId="0" fontId="8" fillId="0" borderId="0" xfId="0" applyFont="1"/>
    <xf numFmtId="0" fontId="8" fillId="0" borderId="5" xfId="0" applyFont="1" applyBorder="1"/>
    <xf numFmtId="0" fontId="8" fillId="0" borderId="7" xfId="0" applyFont="1" applyBorder="1"/>
    <xf numFmtId="0" fontId="8" fillId="0" borderId="7" xfId="0" applyFont="1" applyBorder="1" applyAlignment="1">
      <alignment horizontal="center"/>
    </xf>
    <xf numFmtId="0" fontId="8" fillId="0" borderId="5" xfId="0" applyFont="1" applyBorder="1" applyAlignment="1">
      <alignment horizontal="left" vertical="top"/>
    </xf>
    <xf numFmtId="0" fontId="8" fillId="0" borderId="27" xfId="0" applyFont="1" applyBorder="1"/>
    <xf numFmtId="0" fontId="8" fillId="0" borderId="8" xfId="0" applyFont="1" applyBorder="1" applyAlignment="1">
      <alignment horizontal="center"/>
    </xf>
    <xf numFmtId="0" fontId="8" fillId="0" borderId="9" xfId="0" applyFont="1" applyBorder="1"/>
    <xf numFmtId="0" fontId="8" fillId="0" borderId="4" xfId="0" applyFont="1" applyBorder="1"/>
    <xf numFmtId="0" fontId="8" fillId="0" borderId="11" xfId="0" applyFont="1" applyBorder="1"/>
    <xf numFmtId="0" fontId="8" fillId="0" borderId="21" xfId="0" applyFont="1" applyBorder="1"/>
    <xf numFmtId="0" fontId="8" fillId="0" borderId="9" xfId="0" applyFont="1" applyBorder="1" applyAlignment="1">
      <alignment wrapText="1"/>
    </xf>
    <xf numFmtId="0" fontId="8" fillId="0" borderId="11" xfId="0" applyFont="1" applyBorder="1" applyAlignment="1">
      <alignment wrapText="1"/>
    </xf>
    <xf numFmtId="0" fontId="8" fillId="0" borderId="28" xfId="0" applyFont="1" applyBorder="1" applyAlignment="1">
      <alignment horizontal="center"/>
    </xf>
    <xf numFmtId="0" fontId="8" fillId="0" borderId="10" xfId="0" applyFont="1" applyBorder="1"/>
    <xf numFmtId="0" fontId="8" fillId="0" borderId="2" xfId="0" applyFont="1" applyBorder="1"/>
    <xf numFmtId="0" fontId="8" fillId="0" borderId="3" xfId="0" applyFont="1" applyBorder="1"/>
    <xf numFmtId="0" fontId="8" fillId="6" borderId="16" xfId="0" applyFont="1" applyFill="1" applyBorder="1"/>
    <xf numFmtId="0" fontId="8" fillId="6" borderId="27" xfId="0" applyFont="1" applyFill="1" applyBorder="1"/>
    <xf numFmtId="0" fontId="8" fillId="0" borderId="0" xfId="0" applyFont="1" applyAlignment="1">
      <alignment horizontal="left" vertical="top"/>
    </xf>
    <xf numFmtId="0" fontId="8" fillId="0" borderId="30" xfId="0" applyFont="1" applyBorder="1" applyAlignment="1">
      <alignment horizontal="center"/>
    </xf>
    <xf numFmtId="0" fontId="8" fillId="0" borderId="31" xfId="0" applyFont="1" applyBorder="1" applyAlignment="1">
      <alignment horizontal="center"/>
    </xf>
    <xf numFmtId="164" fontId="3" fillId="0" borderId="2" xfId="1" applyNumberFormat="1" applyFont="1" applyBorder="1" applyAlignment="1">
      <alignment horizontal="center" vertical="center"/>
    </xf>
    <xf numFmtId="164" fontId="3" fillId="0" borderId="0" xfId="1" applyNumberFormat="1" applyFont="1" applyAlignment="1">
      <alignment horizontal="center" vertical="center"/>
    </xf>
    <xf numFmtId="164" fontId="3" fillId="0" borderId="5" xfId="1" applyNumberFormat="1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 vertical="center"/>
    </xf>
    <xf numFmtId="1" fontId="6" fillId="0" borderId="4" xfId="0" applyNumberFormat="1" applyFont="1" applyBorder="1" applyAlignment="1">
      <alignment horizontal="center" vertical="center"/>
    </xf>
    <xf numFmtId="1" fontId="4" fillId="0" borderId="4" xfId="0" applyNumberFormat="1" applyFont="1" applyBorder="1" applyAlignment="1">
      <alignment horizontal="center" vertical="center"/>
    </xf>
    <xf numFmtId="2" fontId="5" fillId="0" borderId="2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5" xfId="0" applyFont="1" applyBorder="1"/>
    <xf numFmtId="1" fontId="6" fillId="0" borderId="32" xfId="0" applyNumberFormat="1" applyFont="1" applyBorder="1" applyAlignment="1">
      <alignment horizontal="center" vertical="center"/>
    </xf>
    <xf numFmtId="0" fontId="3" fillId="0" borderId="2" xfId="0" applyFont="1" applyBorder="1"/>
    <xf numFmtId="2" fontId="5" fillId="0" borderId="4" xfId="0" applyNumberFormat="1" applyFont="1" applyBorder="1" applyAlignment="1">
      <alignment horizontal="center" vertical="center"/>
    </xf>
    <xf numFmtId="1" fontId="5" fillId="0" borderId="4" xfId="0" applyNumberFormat="1" applyFont="1" applyBorder="1" applyAlignment="1">
      <alignment horizontal="center" vertical="center"/>
    </xf>
    <xf numFmtId="1" fontId="6" fillId="0" borderId="17" xfId="0" applyNumberFormat="1" applyFont="1" applyBorder="1" applyAlignment="1">
      <alignment horizontal="center" vertical="center"/>
    </xf>
    <xf numFmtId="0" fontId="3" fillId="7" borderId="15" xfId="0" applyFont="1" applyFill="1" applyBorder="1" applyAlignment="1">
      <alignment horizontal="center" vertical="center"/>
    </xf>
    <xf numFmtId="0" fontId="3" fillId="7" borderId="9" xfId="0" applyFont="1" applyFill="1" applyBorder="1"/>
    <xf numFmtId="0" fontId="3" fillId="7" borderId="22" xfId="0" applyFont="1" applyFill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3" borderId="0" xfId="0" applyFont="1" applyFill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0" borderId="11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2" borderId="18" xfId="0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0" fontId="3" fillId="2" borderId="19" xfId="0" applyFont="1" applyFill="1" applyBorder="1" applyAlignment="1">
      <alignment horizontal="center"/>
    </xf>
    <xf numFmtId="0" fontId="7" fillId="0" borderId="17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8" fillId="5" borderId="23" xfId="0" applyFont="1" applyFill="1" applyBorder="1" applyAlignment="1">
      <alignment horizontal="left" vertical="top"/>
    </xf>
    <xf numFmtId="0" fontId="8" fillId="4" borderId="24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3" borderId="24" xfId="0" applyFont="1" applyFill="1" applyBorder="1" applyAlignment="1">
      <alignment horizontal="center"/>
    </xf>
    <xf numFmtId="0" fontId="8" fillId="3" borderId="26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3" borderId="25" xfId="0" applyFont="1" applyFill="1" applyBorder="1" applyAlignment="1">
      <alignment horizont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Medium9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3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1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8.7% ,d=16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= 8.6% ,d=25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8"/>
              <c:layout>
                <c:manualLayout>
                  <c:x val="-9.5572726610061803E-2"/>
                  <c:y val="-9.433214132868503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9A3-4460-8C92-94D49D7AE2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Sets'!$J$9:$AC$9,'DATA Sets'!$J$38:$AC$38)</c:f>
              <c:numCache>
                <c:formatCode>0</c:formatCode>
                <c:ptCount val="40"/>
                <c:pt idx="0">
                  <c:v>16600</c:v>
                </c:pt>
                <c:pt idx="1">
                  <c:v>16600</c:v>
                </c:pt>
                <c:pt idx="2">
                  <c:v>16600</c:v>
                </c:pt>
                <c:pt idx="3">
                  <c:v>16600</c:v>
                </c:pt>
                <c:pt idx="4">
                  <c:v>16600</c:v>
                </c:pt>
                <c:pt idx="5">
                  <c:v>19200</c:v>
                </c:pt>
                <c:pt idx="6">
                  <c:v>19200</c:v>
                </c:pt>
                <c:pt idx="7">
                  <c:v>16600</c:v>
                </c:pt>
                <c:pt idx="8">
                  <c:v>17900</c:v>
                </c:pt>
                <c:pt idx="9">
                  <c:v>18200</c:v>
                </c:pt>
                <c:pt idx="10">
                  <c:v>17900</c:v>
                </c:pt>
                <c:pt idx="11">
                  <c:v>16400</c:v>
                </c:pt>
                <c:pt idx="12">
                  <c:v>16600</c:v>
                </c:pt>
                <c:pt idx="13">
                  <c:v>16800</c:v>
                </c:pt>
                <c:pt idx="14">
                  <c:v>17500</c:v>
                </c:pt>
                <c:pt idx="15">
                  <c:v>18700</c:v>
                </c:pt>
                <c:pt idx="16">
                  <c:v>19200</c:v>
                </c:pt>
                <c:pt idx="17">
                  <c:v>17000</c:v>
                </c:pt>
                <c:pt idx="18">
                  <c:v>16600</c:v>
                </c:pt>
                <c:pt idx="19">
                  <c:v>16600</c:v>
                </c:pt>
                <c:pt idx="20">
                  <c:v>22800</c:v>
                </c:pt>
                <c:pt idx="21">
                  <c:v>23200</c:v>
                </c:pt>
                <c:pt idx="22">
                  <c:v>23400</c:v>
                </c:pt>
                <c:pt idx="23">
                  <c:v>22300</c:v>
                </c:pt>
                <c:pt idx="24">
                  <c:v>23100</c:v>
                </c:pt>
                <c:pt idx="25">
                  <c:v>23200</c:v>
                </c:pt>
                <c:pt idx="26">
                  <c:v>24100</c:v>
                </c:pt>
                <c:pt idx="27">
                  <c:v>23750</c:v>
                </c:pt>
                <c:pt idx="28">
                  <c:v>23200</c:v>
                </c:pt>
                <c:pt idx="29">
                  <c:v>22700</c:v>
                </c:pt>
                <c:pt idx="30">
                  <c:v>23650</c:v>
                </c:pt>
                <c:pt idx="31">
                  <c:v>24350</c:v>
                </c:pt>
                <c:pt idx="32">
                  <c:v>24100</c:v>
                </c:pt>
                <c:pt idx="33">
                  <c:v>23600</c:v>
                </c:pt>
                <c:pt idx="34">
                  <c:v>23950</c:v>
                </c:pt>
                <c:pt idx="35">
                  <c:v>23800</c:v>
                </c:pt>
                <c:pt idx="36">
                  <c:v>23350</c:v>
                </c:pt>
                <c:pt idx="37">
                  <c:v>23800</c:v>
                </c:pt>
                <c:pt idx="38">
                  <c:v>24950</c:v>
                </c:pt>
                <c:pt idx="39">
                  <c:v>24800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A3-4460-8C92-94D49D7AE2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48528"/>
        <c:axId val="-1890632752"/>
      </c:lineChart>
      <c:lineChart>
        <c:grouping val="stacked"/>
        <c:varyColors val="0"/>
        <c:ser>
          <c:idx val="2"/>
          <c:order val="1"/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31"/>
              <c:layout>
                <c:manualLayout>
                  <c:x val="-9.369875157849334E-3"/>
                  <c:y val="0.135949262503104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A3-4460-8C92-94D49D7AE2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Sets'!$J$10:$AC$10,'DATA Sets'!$J$39:$AC$39)</c:f>
              <c:numCache>
                <c:formatCode>0.00</c:formatCode>
                <c:ptCount val="40"/>
                <c:pt idx="0">
                  <c:v>2.9</c:v>
                </c:pt>
                <c:pt idx="1">
                  <c:v>2.9</c:v>
                </c:pt>
                <c:pt idx="2">
                  <c:v>3.1</c:v>
                </c:pt>
                <c:pt idx="3">
                  <c:v>2.9</c:v>
                </c:pt>
                <c:pt idx="4">
                  <c:v>2.9</c:v>
                </c:pt>
                <c:pt idx="5">
                  <c:v>3.2</c:v>
                </c:pt>
                <c:pt idx="6">
                  <c:v>3.4</c:v>
                </c:pt>
                <c:pt idx="7">
                  <c:v>2.8</c:v>
                </c:pt>
                <c:pt idx="8">
                  <c:v>3.1</c:v>
                </c:pt>
                <c:pt idx="9">
                  <c:v>3</c:v>
                </c:pt>
                <c:pt idx="10">
                  <c:v>2.9</c:v>
                </c:pt>
                <c:pt idx="11">
                  <c:v>2.85</c:v>
                </c:pt>
                <c:pt idx="12">
                  <c:v>2.9</c:v>
                </c:pt>
                <c:pt idx="13">
                  <c:v>2.7</c:v>
                </c:pt>
                <c:pt idx="14">
                  <c:v>2.95</c:v>
                </c:pt>
                <c:pt idx="15">
                  <c:v>2.88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4.8</c:v>
                </c:pt>
                <c:pt idx="21">
                  <c:v>4.82</c:v>
                </c:pt>
                <c:pt idx="22">
                  <c:v>4.8499999999999996</c:v>
                </c:pt>
                <c:pt idx="23">
                  <c:v>4.8600000000000003</c:v>
                </c:pt>
                <c:pt idx="24">
                  <c:v>4.8899999999999997</c:v>
                </c:pt>
                <c:pt idx="25">
                  <c:v>4.88</c:v>
                </c:pt>
                <c:pt idx="26">
                  <c:v>4.78</c:v>
                </c:pt>
                <c:pt idx="27">
                  <c:v>4.82</c:v>
                </c:pt>
                <c:pt idx="28">
                  <c:v>4.8899999999999997</c:v>
                </c:pt>
                <c:pt idx="29">
                  <c:v>4.8899999999999997</c:v>
                </c:pt>
                <c:pt idx="30">
                  <c:v>4.8899999999999997</c:v>
                </c:pt>
                <c:pt idx="31">
                  <c:v>4.9000000000000004</c:v>
                </c:pt>
                <c:pt idx="32">
                  <c:v>4.88</c:v>
                </c:pt>
                <c:pt idx="33">
                  <c:v>4.8600000000000003</c:v>
                </c:pt>
                <c:pt idx="34">
                  <c:v>4.87</c:v>
                </c:pt>
                <c:pt idx="35">
                  <c:v>4.88</c:v>
                </c:pt>
                <c:pt idx="36">
                  <c:v>4.8899999999999997</c:v>
                </c:pt>
                <c:pt idx="37">
                  <c:v>4.8899999999999997</c:v>
                </c:pt>
                <c:pt idx="38">
                  <c:v>4.8899999999999997</c:v>
                </c:pt>
                <c:pt idx="39">
                  <c:v>4.49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A3-4460-8C92-94D49D7AE2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55600"/>
        <c:axId val="-1890631664"/>
      </c:lineChart>
      <c:catAx>
        <c:axId val="-1890648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32752"/>
        <c:crosses val="autoZero"/>
        <c:auto val="1"/>
        <c:lblAlgn val="ctr"/>
        <c:lblOffset val="100"/>
        <c:tickMarkSkip val="1"/>
        <c:noMultiLvlLbl val="0"/>
      </c:catAx>
      <c:valAx>
        <c:axId val="-1890632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1651863247631194E-2"/>
              <c:y val="0.27146727987655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48528"/>
        <c:crosses val="autoZero"/>
        <c:crossBetween val="between"/>
        <c:majorUnit val="4000"/>
      </c:valAx>
      <c:valAx>
        <c:axId val="-1890631664"/>
        <c:scaling>
          <c:orientation val="minMax"/>
          <c:max val="10"/>
        </c:scaling>
        <c:delete val="0"/>
        <c:axPos val="r"/>
        <c:title>
          <c:tx>
            <c:strRef>
              <c:f>'DATA Sets'!$C$60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55600"/>
        <c:crosses val="max"/>
        <c:crossBetween val="between"/>
      </c:valAx>
      <c:catAx>
        <c:axId val="-189065560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3166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8.7% ,d=16 m           Phase-4A- [</a:t>
            </a:r>
            <a:r>
              <a:rPr lang="en-US" sz="1800" b="1" i="0" u="none" strike="noStrike" kern="1200" cap="none" spc="0" normalizeH="0" baseline="0">
                <a:solidFill>
                  <a:srgbClr val="FF0000"/>
                </a:solidFill>
                <a:effectLst/>
                <a:latin typeface="+mj-lt"/>
                <a:ea typeface="+mj-ea"/>
                <a:cs typeface="+mj-cs"/>
              </a:rPr>
              <a:t>Dry Case-TBM-4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8.6% ,d=25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Sets'!$J$11:$AC$11,'DATA Sets'!$J$40:$AC$40)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55.629629629629626</c:v>
                </c:pt>
                <c:pt idx="21">
                  <c:v>50.2</c:v>
                </c:pt>
                <c:pt idx="22">
                  <c:v>59.96</c:v>
                </c:pt>
                <c:pt idx="23">
                  <c:v>75.8</c:v>
                </c:pt>
                <c:pt idx="24">
                  <c:v>76.150000000000006</c:v>
                </c:pt>
                <c:pt idx="25">
                  <c:v>74.400000000000006</c:v>
                </c:pt>
                <c:pt idx="26">
                  <c:v>73.849999999999994</c:v>
                </c:pt>
                <c:pt idx="27">
                  <c:v>80.315789473684205</c:v>
                </c:pt>
                <c:pt idx="28">
                  <c:v>75.3</c:v>
                </c:pt>
                <c:pt idx="29">
                  <c:v>74.75</c:v>
                </c:pt>
                <c:pt idx="30">
                  <c:v>75.2</c:v>
                </c:pt>
                <c:pt idx="31">
                  <c:v>79.10526315789474</c:v>
                </c:pt>
                <c:pt idx="32">
                  <c:v>71.666666666666671</c:v>
                </c:pt>
                <c:pt idx="33">
                  <c:v>50</c:v>
                </c:pt>
                <c:pt idx="34">
                  <c:v>58.74074074074074</c:v>
                </c:pt>
                <c:pt idx="35">
                  <c:v>50.448275862068968</c:v>
                </c:pt>
                <c:pt idx="36">
                  <c:v>60.92</c:v>
                </c:pt>
                <c:pt idx="37">
                  <c:v>61.916666666666664</c:v>
                </c:pt>
                <c:pt idx="38">
                  <c:v>62.083333333333336</c:v>
                </c:pt>
                <c:pt idx="39">
                  <c:v>62.44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2E-4377-B8ED-6A38BFE398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21328"/>
        <c:axId val="-1890614256"/>
      </c:lineChart>
      <c:lineChart>
        <c:grouping val="stacked"/>
        <c:varyColors val="0"/>
        <c:ser>
          <c:idx val="2"/>
          <c:order val="1"/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Sets'!$J$10:$AC$10,'DATA Sets'!$J$39:$AC$39)</c:f>
              <c:numCache>
                <c:formatCode>0.00</c:formatCode>
                <c:ptCount val="40"/>
                <c:pt idx="0">
                  <c:v>2.9</c:v>
                </c:pt>
                <c:pt idx="1">
                  <c:v>2.9</c:v>
                </c:pt>
                <c:pt idx="2">
                  <c:v>3.1</c:v>
                </c:pt>
                <c:pt idx="3">
                  <c:v>2.9</c:v>
                </c:pt>
                <c:pt idx="4">
                  <c:v>2.9</c:v>
                </c:pt>
                <c:pt idx="5">
                  <c:v>3.2</c:v>
                </c:pt>
                <c:pt idx="6">
                  <c:v>3.4</c:v>
                </c:pt>
                <c:pt idx="7">
                  <c:v>2.8</c:v>
                </c:pt>
                <c:pt idx="8">
                  <c:v>3.1</c:v>
                </c:pt>
                <c:pt idx="9">
                  <c:v>3</c:v>
                </c:pt>
                <c:pt idx="10">
                  <c:v>2.9</c:v>
                </c:pt>
                <c:pt idx="11">
                  <c:v>2.85</c:v>
                </c:pt>
                <c:pt idx="12">
                  <c:v>2.9</c:v>
                </c:pt>
                <c:pt idx="13">
                  <c:v>2.7</c:v>
                </c:pt>
                <c:pt idx="14">
                  <c:v>2.95</c:v>
                </c:pt>
                <c:pt idx="15">
                  <c:v>2.88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4.8</c:v>
                </c:pt>
                <c:pt idx="21">
                  <c:v>4.82</c:v>
                </c:pt>
                <c:pt idx="22">
                  <c:v>4.8499999999999996</c:v>
                </c:pt>
                <c:pt idx="23">
                  <c:v>4.8600000000000003</c:v>
                </c:pt>
                <c:pt idx="24">
                  <c:v>4.8899999999999997</c:v>
                </c:pt>
                <c:pt idx="25">
                  <c:v>4.88</c:v>
                </c:pt>
                <c:pt idx="26">
                  <c:v>4.78</c:v>
                </c:pt>
                <c:pt idx="27">
                  <c:v>4.82</c:v>
                </c:pt>
                <c:pt idx="28">
                  <c:v>4.8899999999999997</c:v>
                </c:pt>
                <c:pt idx="29">
                  <c:v>4.8899999999999997</c:v>
                </c:pt>
                <c:pt idx="30">
                  <c:v>4.8899999999999997</c:v>
                </c:pt>
                <c:pt idx="31">
                  <c:v>4.9000000000000004</c:v>
                </c:pt>
                <c:pt idx="32">
                  <c:v>4.88</c:v>
                </c:pt>
                <c:pt idx="33">
                  <c:v>4.8600000000000003</c:v>
                </c:pt>
                <c:pt idx="34">
                  <c:v>4.87</c:v>
                </c:pt>
                <c:pt idx="35">
                  <c:v>4.88</c:v>
                </c:pt>
                <c:pt idx="36">
                  <c:v>4.8899999999999997</c:v>
                </c:pt>
                <c:pt idx="37">
                  <c:v>4.8899999999999997</c:v>
                </c:pt>
                <c:pt idx="38">
                  <c:v>4.8899999999999997</c:v>
                </c:pt>
                <c:pt idx="39">
                  <c:v>4.49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2E-4377-B8ED-6A38BFE398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01200"/>
        <c:axId val="-1890606096"/>
      </c:lineChart>
      <c:catAx>
        <c:axId val="-1890621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4256"/>
        <c:crosses val="autoZero"/>
        <c:auto val="1"/>
        <c:lblAlgn val="ctr"/>
        <c:lblOffset val="100"/>
        <c:tickMarkSkip val="1"/>
        <c:noMultiLvlLbl val="0"/>
      </c:catAx>
      <c:valAx>
        <c:axId val="-189061425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21328"/>
        <c:crosses val="autoZero"/>
        <c:crossBetween val="between"/>
        <c:majorUnit val="10"/>
      </c:valAx>
      <c:valAx>
        <c:axId val="-1890606096"/>
        <c:scaling>
          <c:orientation val="minMax"/>
          <c:max val="10"/>
        </c:scaling>
        <c:delete val="0"/>
        <c:axPos val="r"/>
        <c:title>
          <c:tx>
            <c:strRef>
              <c:f>'DATA Sets'!$C$24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5176198434286052"/>
              <c:y val="0.21009600769362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1200"/>
        <c:crosses val="max"/>
        <c:crossBetween val="between"/>
      </c:valAx>
      <c:catAx>
        <c:axId val="-189060120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0609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8.7% ,d=16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= 8.6% ,d=25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8"/>
              <c:layout>
                <c:manualLayout>
                  <c:x val="-9.5572726610061803E-2"/>
                  <c:y val="-9.433214132868503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FCB-49ED-B22C-9F636157F2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Sets'!$J$8:$AC$8,'DATA Sets'!$J$37:$AC$37)</c:f>
              <c:numCache>
                <c:formatCode>0</c:formatCode>
                <c:ptCount val="40"/>
                <c:pt idx="0">
                  <c:v>1250</c:v>
                </c:pt>
                <c:pt idx="1">
                  <c:v>1250</c:v>
                </c:pt>
                <c:pt idx="2">
                  <c:v>1150</c:v>
                </c:pt>
                <c:pt idx="3">
                  <c:v>1200</c:v>
                </c:pt>
                <c:pt idx="4">
                  <c:v>1300</c:v>
                </c:pt>
                <c:pt idx="5">
                  <c:v>1400</c:v>
                </c:pt>
                <c:pt idx="6">
                  <c:v>1350</c:v>
                </c:pt>
                <c:pt idx="7">
                  <c:v>1350</c:v>
                </c:pt>
                <c:pt idx="8">
                  <c:v>1350</c:v>
                </c:pt>
                <c:pt idx="9">
                  <c:v>1300</c:v>
                </c:pt>
                <c:pt idx="10">
                  <c:v>1250</c:v>
                </c:pt>
                <c:pt idx="11">
                  <c:v>1350</c:v>
                </c:pt>
                <c:pt idx="12">
                  <c:v>1300</c:v>
                </c:pt>
                <c:pt idx="13">
                  <c:v>1300</c:v>
                </c:pt>
                <c:pt idx="14">
                  <c:v>1250</c:v>
                </c:pt>
                <c:pt idx="15">
                  <c:v>1300</c:v>
                </c:pt>
                <c:pt idx="16">
                  <c:v>1250</c:v>
                </c:pt>
                <c:pt idx="17">
                  <c:v>1200</c:v>
                </c:pt>
                <c:pt idx="18">
                  <c:v>1250</c:v>
                </c:pt>
                <c:pt idx="19">
                  <c:v>1250</c:v>
                </c:pt>
                <c:pt idx="20">
                  <c:v>5700</c:v>
                </c:pt>
                <c:pt idx="21">
                  <c:v>6900</c:v>
                </c:pt>
                <c:pt idx="22">
                  <c:v>7900</c:v>
                </c:pt>
                <c:pt idx="23">
                  <c:v>7300</c:v>
                </c:pt>
                <c:pt idx="24">
                  <c:v>7600</c:v>
                </c:pt>
                <c:pt idx="25">
                  <c:v>6950</c:v>
                </c:pt>
                <c:pt idx="26">
                  <c:v>7800</c:v>
                </c:pt>
                <c:pt idx="27">
                  <c:v>7900</c:v>
                </c:pt>
                <c:pt idx="28">
                  <c:v>8100</c:v>
                </c:pt>
                <c:pt idx="29">
                  <c:v>6700</c:v>
                </c:pt>
                <c:pt idx="30">
                  <c:v>7850</c:v>
                </c:pt>
                <c:pt idx="31">
                  <c:v>7950</c:v>
                </c:pt>
                <c:pt idx="32">
                  <c:v>8300</c:v>
                </c:pt>
                <c:pt idx="33">
                  <c:v>5500</c:v>
                </c:pt>
                <c:pt idx="34">
                  <c:v>7350</c:v>
                </c:pt>
                <c:pt idx="35">
                  <c:v>6700</c:v>
                </c:pt>
                <c:pt idx="36">
                  <c:v>5350</c:v>
                </c:pt>
                <c:pt idx="37">
                  <c:v>4700</c:v>
                </c:pt>
                <c:pt idx="38">
                  <c:v>5900</c:v>
                </c:pt>
                <c:pt idx="39">
                  <c:v>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CB-49ED-B22C-9F636157F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598480"/>
        <c:axId val="-1890615888"/>
      </c:lineChart>
      <c:lineChart>
        <c:grouping val="stacked"/>
        <c:varyColors val="0"/>
        <c:ser>
          <c:idx val="2"/>
          <c:order val="1"/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31"/>
              <c:layout>
                <c:manualLayout>
                  <c:x val="-5.8093225978665015E-2"/>
                  <c:y val="0.135949262503104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FCB-49ED-B22C-9F636157F2C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Sets'!$J$10:$AC$10,'DATA Sets'!$J$39:$AC$39)</c:f>
              <c:numCache>
                <c:formatCode>0.00</c:formatCode>
                <c:ptCount val="40"/>
                <c:pt idx="0">
                  <c:v>2.9</c:v>
                </c:pt>
                <c:pt idx="1">
                  <c:v>2.9</c:v>
                </c:pt>
                <c:pt idx="2">
                  <c:v>3.1</c:v>
                </c:pt>
                <c:pt idx="3">
                  <c:v>2.9</c:v>
                </c:pt>
                <c:pt idx="4">
                  <c:v>2.9</c:v>
                </c:pt>
                <c:pt idx="5">
                  <c:v>3.2</c:v>
                </c:pt>
                <c:pt idx="6">
                  <c:v>3.4</c:v>
                </c:pt>
                <c:pt idx="7">
                  <c:v>2.8</c:v>
                </c:pt>
                <c:pt idx="8">
                  <c:v>3.1</c:v>
                </c:pt>
                <c:pt idx="9">
                  <c:v>3</c:v>
                </c:pt>
                <c:pt idx="10">
                  <c:v>2.9</c:v>
                </c:pt>
                <c:pt idx="11">
                  <c:v>2.85</c:v>
                </c:pt>
                <c:pt idx="12">
                  <c:v>2.9</c:v>
                </c:pt>
                <c:pt idx="13">
                  <c:v>2.7</c:v>
                </c:pt>
                <c:pt idx="14">
                  <c:v>2.95</c:v>
                </c:pt>
                <c:pt idx="15">
                  <c:v>2.88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4.8</c:v>
                </c:pt>
                <c:pt idx="21">
                  <c:v>4.82</c:v>
                </c:pt>
                <c:pt idx="22">
                  <c:v>4.8499999999999996</c:v>
                </c:pt>
                <c:pt idx="23">
                  <c:v>4.8600000000000003</c:v>
                </c:pt>
                <c:pt idx="24">
                  <c:v>4.8899999999999997</c:v>
                </c:pt>
                <c:pt idx="25">
                  <c:v>4.88</c:v>
                </c:pt>
                <c:pt idx="26">
                  <c:v>4.78</c:v>
                </c:pt>
                <c:pt idx="27">
                  <c:v>4.82</c:v>
                </c:pt>
                <c:pt idx="28">
                  <c:v>4.8899999999999997</c:v>
                </c:pt>
                <c:pt idx="29">
                  <c:v>4.8899999999999997</c:v>
                </c:pt>
                <c:pt idx="30">
                  <c:v>4.8899999999999997</c:v>
                </c:pt>
                <c:pt idx="31">
                  <c:v>4.9000000000000004</c:v>
                </c:pt>
                <c:pt idx="32">
                  <c:v>4.88</c:v>
                </c:pt>
                <c:pt idx="33">
                  <c:v>4.8600000000000003</c:v>
                </c:pt>
                <c:pt idx="34">
                  <c:v>4.87</c:v>
                </c:pt>
                <c:pt idx="35">
                  <c:v>4.88</c:v>
                </c:pt>
                <c:pt idx="36">
                  <c:v>4.8899999999999997</c:v>
                </c:pt>
                <c:pt idx="37">
                  <c:v>4.8899999999999997</c:v>
                </c:pt>
                <c:pt idx="38">
                  <c:v>4.8899999999999997</c:v>
                </c:pt>
                <c:pt idx="39">
                  <c:v>4.49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CB-49ED-B22C-9F636157F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08816"/>
        <c:axId val="-1890609360"/>
      </c:lineChart>
      <c:catAx>
        <c:axId val="-1890598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5888"/>
        <c:crosses val="autoZero"/>
        <c:auto val="1"/>
        <c:lblAlgn val="ctr"/>
        <c:lblOffset val="100"/>
        <c:tickMarkSkip val="1"/>
        <c:noMultiLvlLbl val="0"/>
      </c:catAx>
      <c:valAx>
        <c:axId val="-1890615888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1651863247631194E-2"/>
              <c:y val="0.27146727987655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8480"/>
        <c:crosses val="autoZero"/>
        <c:crossBetween val="between"/>
        <c:majorUnit val="2000"/>
      </c:valAx>
      <c:valAx>
        <c:axId val="-1890609360"/>
        <c:scaling>
          <c:orientation val="minMax"/>
          <c:max val="10"/>
        </c:scaling>
        <c:delete val="0"/>
        <c:axPos val="r"/>
        <c:title>
          <c:tx>
            <c:strRef>
              <c:f>'DATA Sets'!$C$24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8816"/>
        <c:crosses val="max"/>
        <c:crossBetween val="between"/>
      </c:valAx>
      <c:catAx>
        <c:axId val="-189060881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0936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 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8.7% ,d=16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2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9.5% ,d=20m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019-4C31-8635-A04827287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Sets'!$J$9:$AC$9,'DATA Sets'!$J$16:$AC$16)</c:f>
              <c:numCache>
                <c:formatCode>0</c:formatCode>
                <c:ptCount val="40"/>
                <c:pt idx="0">
                  <c:v>16600</c:v>
                </c:pt>
                <c:pt idx="1">
                  <c:v>16600</c:v>
                </c:pt>
                <c:pt idx="2">
                  <c:v>16600</c:v>
                </c:pt>
                <c:pt idx="3">
                  <c:v>16600</c:v>
                </c:pt>
                <c:pt idx="4">
                  <c:v>16600</c:v>
                </c:pt>
                <c:pt idx="5">
                  <c:v>19200</c:v>
                </c:pt>
                <c:pt idx="6">
                  <c:v>19200</c:v>
                </c:pt>
                <c:pt idx="7">
                  <c:v>16600</c:v>
                </c:pt>
                <c:pt idx="8">
                  <c:v>17900</c:v>
                </c:pt>
                <c:pt idx="9">
                  <c:v>18200</c:v>
                </c:pt>
                <c:pt idx="10">
                  <c:v>17900</c:v>
                </c:pt>
                <c:pt idx="11">
                  <c:v>16400</c:v>
                </c:pt>
                <c:pt idx="12">
                  <c:v>16600</c:v>
                </c:pt>
                <c:pt idx="13">
                  <c:v>16800</c:v>
                </c:pt>
                <c:pt idx="14">
                  <c:v>17500</c:v>
                </c:pt>
                <c:pt idx="15">
                  <c:v>18700</c:v>
                </c:pt>
                <c:pt idx="16">
                  <c:v>19200</c:v>
                </c:pt>
                <c:pt idx="17">
                  <c:v>17000</c:v>
                </c:pt>
                <c:pt idx="18">
                  <c:v>16600</c:v>
                </c:pt>
                <c:pt idx="19">
                  <c:v>16600</c:v>
                </c:pt>
                <c:pt idx="20">
                  <c:v>22700</c:v>
                </c:pt>
                <c:pt idx="21">
                  <c:v>26800</c:v>
                </c:pt>
                <c:pt idx="22">
                  <c:v>22680</c:v>
                </c:pt>
                <c:pt idx="23">
                  <c:v>24500</c:v>
                </c:pt>
                <c:pt idx="24">
                  <c:v>23200</c:v>
                </c:pt>
                <c:pt idx="25">
                  <c:v>22700</c:v>
                </c:pt>
                <c:pt idx="26">
                  <c:v>22700</c:v>
                </c:pt>
                <c:pt idx="27">
                  <c:v>22700</c:v>
                </c:pt>
                <c:pt idx="28">
                  <c:v>23200</c:v>
                </c:pt>
                <c:pt idx="29">
                  <c:v>22700</c:v>
                </c:pt>
                <c:pt idx="30">
                  <c:v>22700</c:v>
                </c:pt>
                <c:pt idx="31">
                  <c:v>22700</c:v>
                </c:pt>
                <c:pt idx="32">
                  <c:v>22700</c:v>
                </c:pt>
                <c:pt idx="33">
                  <c:v>22700</c:v>
                </c:pt>
                <c:pt idx="34">
                  <c:v>23000</c:v>
                </c:pt>
                <c:pt idx="35">
                  <c:v>22700</c:v>
                </c:pt>
                <c:pt idx="36">
                  <c:v>22700</c:v>
                </c:pt>
                <c:pt idx="37">
                  <c:v>22700</c:v>
                </c:pt>
                <c:pt idx="38">
                  <c:v>22700</c:v>
                </c:pt>
                <c:pt idx="39">
                  <c:v>22700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19-4C31-8635-A04827287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15344"/>
        <c:axId val="-1890601744"/>
      </c:lineChart>
      <c:lineChart>
        <c:grouping val="stacked"/>
        <c:varyColors val="0"/>
        <c:ser>
          <c:idx val="2"/>
          <c:order val="1"/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019-4C31-8635-A04827287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Sets'!$J$10:$AC$10,'DATA Sets'!$J$17:$AC$17)</c:f>
              <c:numCache>
                <c:formatCode>0.00</c:formatCode>
                <c:ptCount val="40"/>
                <c:pt idx="0">
                  <c:v>2.9</c:v>
                </c:pt>
                <c:pt idx="1">
                  <c:v>2.9</c:v>
                </c:pt>
                <c:pt idx="2">
                  <c:v>3.1</c:v>
                </c:pt>
                <c:pt idx="3">
                  <c:v>2.9</c:v>
                </c:pt>
                <c:pt idx="4">
                  <c:v>2.9</c:v>
                </c:pt>
                <c:pt idx="5">
                  <c:v>3.2</c:v>
                </c:pt>
                <c:pt idx="6">
                  <c:v>3.4</c:v>
                </c:pt>
                <c:pt idx="7">
                  <c:v>2.8</c:v>
                </c:pt>
                <c:pt idx="8">
                  <c:v>3.1</c:v>
                </c:pt>
                <c:pt idx="9">
                  <c:v>3</c:v>
                </c:pt>
                <c:pt idx="10">
                  <c:v>2.9</c:v>
                </c:pt>
                <c:pt idx="11">
                  <c:v>2.85</c:v>
                </c:pt>
                <c:pt idx="12">
                  <c:v>2.9</c:v>
                </c:pt>
                <c:pt idx="13">
                  <c:v>2.7</c:v>
                </c:pt>
                <c:pt idx="14">
                  <c:v>2.95</c:v>
                </c:pt>
                <c:pt idx="15">
                  <c:v>2.88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4.2</c:v>
                </c:pt>
                <c:pt idx="21">
                  <c:v>4.25</c:v>
                </c:pt>
                <c:pt idx="22">
                  <c:v>4.4000000000000004</c:v>
                </c:pt>
                <c:pt idx="23">
                  <c:v>4.3499999999999996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4.3499999999999996</c:v>
                </c:pt>
                <c:pt idx="28">
                  <c:v>4.3499999999999996</c:v>
                </c:pt>
                <c:pt idx="29">
                  <c:v>4.3499999999999996</c:v>
                </c:pt>
                <c:pt idx="30">
                  <c:v>4.4000000000000004</c:v>
                </c:pt>
                <c:pt idx="31">
                  <c:v>4.3499999999999996</c:v>
                </c:pt>
                <c:pt idx="32">
                  <c:v>4.3</c:v>
                </c:pt>
                <c:pt idx="33">
                  <c:v>4.3499999999999996</c:v>
                </c:pt>
                <c:pt idx="34">
                  <c:v>4.3499999999999996</c:v>
                </c:pt>
                <c:pt idx="35">
                  <c:v>4.0999999999999996</c:v>
                </c:pt>
                <c:pt idx="36">
                  <c:v>4.2300000000000004</c:v>
                </c:pt>
                <c:pt idx="37">
                  <c:v>4.29</c:v>
                </c:pt>
                <c:pt idx="38">
                  <c:v>4.32</c:v>
                </c:pt>
                <c:pt idx="39">
                  <c:v>4.28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019-4C31-8635-A04827287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12624"/>
        <c:axId val="-1890605552"/>
      </c:lineChart>
      <c:catAx>
        <c:axId val="-1890615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1744"/>
        <c:crosses val="autoZero"/>
        <c:auto val="1"/>
        <c:lblAlgn val="ctr"/>
        <c:lblOffset val="100"/>
        <c:tickMarkSkip val="1"/>
        <c:noMultiLvlLbl val="0"/>
      </c:catAx>
      <c:valAx>
        <c:axId val="-1890601744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Thrust force [KN],</a:t>
                </a:r>
              </a:p>
            </c:rich>
          </c:tx>
          <c:layout>
            <c:manualLayout>
              <c:xMode val="edge"/>
              <c:yMode val="edge"/>
              <c:x val="2.0715114000618561E-2"/>
              <c:y val="0.248349722101570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5344"/>
        <c:crosses val="autoZero"/>
        <c:crossBetween val="between"/>
        <c:majorUnit val="4000"/>
        <c:minorUnit val="500"/>
      </c:valAx>
      <c:valAx>
        <c:axId val="-1890605552"/>
        <c:scaling>
          <c:orientation val="minMax"/>
          <c:max val="10"/>
        </c:scaling>
        <c:delete val="0"/>
        <c:axPos val="r"/>
        <c:title>
          <c:tx>
            <c:strRef>
              <c:f>'DATA Sets'!$C$24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2624"/>
        <c:crosses val="max"/>
        <c:crossBetween val="between"/>
      </c:valAx>
      <c:catAx>
        <c:axId val="-189061262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0555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8.7% ,d=16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9.5%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Sets'!$C$8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8F1-4130-BF1E-B70FDD625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Sets'!$J$8:$AC$8,'DATA Sets'!$J$15:$AC$15)</c:f>
              <c:numCache>
                <c:formatCode>0</c:formatCode>
                <c:ptCount val="40"/>
                <c:pt idx="0">
                  <c:v>1250</c:v>
                </c:pt>
                <c:pt idx="1">
                  <c:v>1250</c:v>
                </c:pt>
                <c:pt idx="2">
                  <c:v>1150</c:v>
                </c:pt>
                <c:pt idx="3">
                  <c:v>1200</c:v>
                </c:pt>
                <c:pt idx="4">
                  <c:v>1300</c:v>
                </c:pt>
                <c:pt idx="5">
                  <c:v>1400</c:v>
                </c:pt>
                <c:pt idx="6">
                  <c:v>1350</c:v>
                </c:pt>
                <c:pt idx="7">
                  <c:v>1350</c:v>
                </c:pt>
                <c:pt idx="8">
                  <c:v>1350</c:v>
                </c:pt>
                <c:pt idx="9">
                  <c:v>1300</c:v>
                </c:pt>
                <c:pt idx="10">
                  <c:v>1250</c:v>
                </c:pt>
                <c:pt idx="11">
                  <c:v>1350</c:v>
                </c:pt>
                <c:pt idx="12">
                  <c:v>1300</c:v>
                </c:pt>
                <c:pt idx="13">
                  <c:v>1300</c:v>
                </c:pt>
                <c:pt idx="14">
                  <c:v>1250</c:v>
                </c:pt>
                <c:pt idx="15">
                  <c:v>1300</c:v>
                </c:pt>
                <c:pt idx="16">
                  <c:v>1250</c:v>
                </c:pt>
                <c:pt idx="17">
                  <c:v>1200</c:v>
                </c:pt>
                <c:pt idx="18">
                  <c:v>1250</c:v>
                </c:pt>
                <c:pt idx="19">
                  <c:v>1250</c:v>
                </c:pt>
                <c:pt idx="20">
                  <c:v>1750</c:v>
                </c:pt>
                <c:pt idx="21">
                  <c:v>1700</c:v>
                </c:pt>
                <c:pt idx="22">
                  <c:v>1500</c:v>
                </c:pt>
                <c:pt idx="23">
                  <c:v>1700</c:v>
                </c:pt>
                <c:pt idx="24">
                  <c:v>2000</c:v>
                </c:pt>
                <c:pt idx="25">
                  <c:v>1800</c:v>
                </c:pt>
                <c:pt idx="26">
                  <c:v>2000</c:v>
                </c:pt>
                <c:pt idx="27">
                  <c:v>2000</c:v>
                </c:pt>
                <c:pt idx="28">
                  <c:v>1800</c:v>
                </c:pt>
                <c:pt idx="29">
                  <c:v>1900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1600</c:v>
                </c:pt>
                <c:pt idx="35">
                  <c:v>1800</c:v>
                </c:pt>
                <c:pt idx="36">
                  <c:v>2000</c:v>
                </c:pt>
                <c:pt idx="37">
                  <c:v>2000</c:v>
                </c:pt>
                <c:pt idx="38">
                  <c:v>1800</c:v>
                </c:pt>
                <c:pt idx="39">
                  <c:v>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F1-4130-BF1E-B70FDD625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13168"/>
        <c:axId val="-1890614800"/>
      </c:lineChart>
      <c:lineChart>
        <c:grouping val="stacked"/>
        <c:varyColors val="0"/>
        <c:ser>
          <c:idx val="2"/>
          <c:order val="1"/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8F1-4130-BF1E-B70FDD625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Sets'!$J$10:$AC$10,'DATA Sets'!$J$17:$AC$17)</c:f>
              <c:numCache>
                <c:formatCode>0.00</c:formatCode>
                <c:ptCount val="40"/>
                <c:pt idx="0">
                  <c:v>2.9</c:v>
                </c:pt>
                <c:pt idx="1">
                  <c:v>2.9</c:v>
                </c:pt>
                <c:pt idx="2">
                  <c:v>3.1</c:v>
                </c:pt>
                <c:pt idx="3">
                  <c:v>2.9</c:v>
                </c:pt>
                <c:pt idx="4">
                  <c:v>2.9</c:v>
                </c:pt>
                <c:pt idx="5">
                  <c:v>3.2</c:v>
                </c:pt>
                <c:pt idx="6">
                  <c:v>3.4</c:v>
                </c:pt>
                <c:pt idx="7">
                  <c:v>2.8</c:v>
                </c:pt>
                <c:pt idx="8">
                  <c:v>3.1</c:v>
                </c:pt>
                <c:pt idx="9">
                  <c:v>3</c:v>
                </c:pt>
                <c:pt idx="10">
                  <c:v>2.9</c:v>
                </c:pt>
                <c:pt idx="11">
                  <c:v>2.85</c:v>
                </c:pt>
                <c:pt idx="12">
                  <c:v>2.9</c:v>
                </c:pt>
                <c:pt idx="13">
                  <c:v>2.7</c:v>
                </c:pt>
                <c:pt idx="14">
                  <c:v>2.95</c:v>
                </c:pt>
                <c:pt idx="15">
                  <c:v>2.88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4.2</c:v>
                </c:pt>
                <c:pt idx="21">
                  <c:v>4.25</c:v>
                </c:pt>
                <c:pt idx="22">
                  <c:v>4.4000000000000004</c:v>
                </c:pt>
                <c:pt idx="23">
                  <c:v>4.3499999999999996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4.3499999999999996</c:v>
                </c:pt>
                <c:pt idx="28">
                  <c:v>4.3499999999999996</c:v>
                </c:pt>
                <c:pt idx="29">
                  <c:v>4.3499999999999996</c:v>
                </c:pt>
                <c:pt idx="30">
                  <c:v>4.4000000000000004</c:v>
                </c:pt>
                <c:pt idx="31">
                  <c:v>4.3499999999999996</c:v>
                </c:pt>
                <c:pt idx="32">
                  <c:v>4.3</c:v>
                </c:pt>
                <c:pt idx="33">
                  <c:v>4.3499999999999996</c:v>
                </c:pt>
                <c:pt idx="34">
                  <c:v>4.3499999999999996</c:v>
                </c:pt>
                <c:pt idx="35">
                  <c:v>4.0999999999999996</c:v>
                </c:pt>
                <c:pt idx="36">
                  <c:v>4.2300000000000004</c:v>
                </c:pt>
                <c:pt idx="37">
                  <c:v>4.29</c:v>
                </c:pt>
                <c:pt idx="38">
                  <c:v>4.32</c:v>
                </c:pt>
                <c:pt idx="39">
                  <c:v>4.28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F1-4130-BF1E-B70FDD625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599024"/>
        <c:axId val="-1890620784"/>
      </c:lineChart>
      <c:catAx>
        <c:axId val="-18906131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4800"/>
        <c:crosses val="autoZero"/>
        <c:auto val="1"/>
        <c:lblAlgn val="ctr"/>
        <c:lblOffset val="100"/>
        <c:tickMarkSkip val="1"/>
        <c:noMultiLvlLbl val="0"/>
      </c:catAx>
      <c:valAx>
        <c:axId val="-1890614800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5350131816305924E-2"/>
              <c:y val="0.31582637425013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3168"/>
        <c:crosses val="autoZero"/>
        <c:crossBetween val="between"/>
        <c:majorUnit val="2000"/>
        <c:minorUnit val="500"/>
      </c:valAx>
      <c:valAx>
        <c:axId val="-1890620784"/>
        <c:scaling>
          <c:orientation val="minMax"/>
          <c:max val="10"/>
        </c:scaling>
        <c:delete val="0"/>
        <c:axPos val="r"/>
        <c:title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9024"/>
        <c:crosses val="max"/>
        <c:crossBetween val="between"/>
      </c:valAx>
      <c:catAx>
        <c:axId val="-189059902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2078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8.7% ,d=16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9.5%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D66-4FD1-812A-E3DE7007EB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Sets'!$J$11:$AC$11,'DATA Sets'!$J$18:$AC$18)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45.193984962406013</c:v>
                </c:pt>
                <c:pt idx="21">
                  <c:v>38.936912751677852</c:v>
                </c:pt>
                <c:pt idx="22">
                  <c:v>41.647222222222219</c:v>
                </c:pt>
                <c:pt idx="23">
                  <c:v>43.214285714285715</c:v>
                </c:pt>
                <c:pt idx="24">
                  <c:v>46.748387096774195</c:v>
                </c:pt>
                <c:pt idx="25">
                  <c:v>42.014084507042256</c:v>
                </c:pt>
                <c:pt idx="26">
                  <c:v>48.066115702479337</c:v>
                </c:pt>
                <c:pt idx="27">
                  <c:v>47.109090909090909</c:v>
                </c:pt>
                <c:pt idx="28">
                  <c:v>34.379545454545458</c:v>
                </c:pt>
                <c:pt idx="29">
                  <c:v>49.298360655737703</c:v>
                </c:pt>
                <c:pt idx="30">
                  <c:v>49.11</c:v>
                </c:pt>
                <c:pt idx="31">
                  <c:v>49.557377049180324</c:v>
                </c:pt>
                <c:pt idx="32">
                  <c:v>49.020338983050841</c:v>
                </c:pt>
                <c:pt idx="33">
                  <c:v>49.422950819672131</c:v>
                </c:pt>
                <c:pt idx="34">
                  <c:v>48.480645161290326</c:v>
                </c:pt>
                <c:pt idx="35">
                  <c:v>50.010169491525424</c:v>
                </c:pt>
                <c:pt idx="36">
                  <c:v>49.038016528925624</c:v>
                </c:pt>
                <c:pt idx="37">
                  <c:v>49.406666666666666</c:v>
                </c:pt>
                <c:pt idx="38">
                  <c:v>48.780645161290323</c:v>
                </c:pt>
                <c:pt idx="39">
                  <c:v>47.845161290322579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66-4FD1-812A-E3DE7007E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10448"/>
        <c:axId val="-1890608272"/>
      </c:lineChart>
      <c:lineChart>
        <c:grouping val="stacked"/>
        <c:varyColors val="0"/>
        <c:ser>
          <c:idx val="2"/>
          <c:order val="1"/>
          <c:tx>
            <c:strRef>
              <c:f>'DATA Sets'!$C$17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7.4885296675373705E-2"/>
                  <c:y val="0.14901094016140379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66-4FD1-812A-E3DE7007EB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Sets'!$J$10:$AC$10,'DATA Sets'!$J$17:$AC$17)</c:f>
              <c:numCache>
                <c:formatCode>0.00</c:formatCode>
                <c:ptCount val="40"/>
                <c:pt idx="0">
                  <c:v>2.9</c:v>
                </c:pt>
                <c:pt idx="1">
                  <c:v>2.9</c:v>
                </c:pt>
                <c:pt idx="2">
                  <c:v>3.1</c:v>
                </c:pt>
                <c:pt idx="3">
                  <c:v>2.9</c:v>
                </c:pt>
                <c:pt idx="4">
                  <c:v>2.9</c:v>
                </c:pt>
                <c:pt idx="5">
                  <c:v>3.2</c:v>
                </c:pt>
                <c:pt idx="6">
                  <c:v>3.4</c:v>
                </c:pt>
                <c:pt idx="7">
                  <c:v>2.8</c:v>
                </c:pt>
                <c:pt idx="8">
                  <c:v>3.1</c:v>
                </c:pt>
                <c:pt idx="9">
                  <c:v>3</c:v>
                </c:pt>
                <c:pt idx="10">
                  <c:v>2.9</c:v>
                </c:pt>
                <c:pt idx="11">
                  <c:v>2.85</c:v>
                </c:pt>
                <c:pt idx="12">
                  <c:v>2.9</c:v>
                </c:pt>
                <c:pt idx="13">
                  <c:v>2.7</c:v>
                </c:pt>
                <c:pt idx="14">
                  <c:v>2.95</c:v>
                </c:pt>
                <c:pt idx="15">
                  <c:v>2.88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4.2</c:v>
                </c:pt>
                <c:pt idx="21">
                  <c:v>4.25</c:v>
                </c:pt>
                <c:pt idx="22">
                  <c:v>4.4000000000000004</c:v>
                </c:pt>
                <c:pt idx="23">
                  <c:v>4.3499999999999996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4.3499999999999996</c:v>
                </c:pt>
                <c:pt idx="28">
                  <c:v>4.3499999999999996</c:v>
                </c:pt>
                <c:pt idx="29">
                  <c:v>4.3499999999999996</c:v>
                </c:pt>
                <c:pt idx="30">
                  <c:v>4.4000000000000004</c:v>
                </c:pt>
                <c:pt idx="31">
                  <c:v>4.3499999999999996</c:v>
                </c:pt>
                <c:pt idx="32">
                  <c:v>4.3</c:v>
                </c:pt>
                <c:pt idx="33">
                  <c:v>4.3499999999999996</c:v>
                </c:pt>
                <c:pt idx="34">
                  <c:v>4.3499999999999996</c:v>
                </c:pt>
                <c:pt idx="35">
                  <c:v>4.0999999999999996</c:v>
                </c:pt>
                <c:pt idx="36">
                  <c:v>4.2300000000000004</c:v>
                </c:pt>
                <c:pt idx="37">
                  <c:v>4.29</c:v>
                </c:pt>
                <c:pt idx="38">
                  <c:v>4.32</c:v>
                </c:pt>
                <c:pt idx="39">
                  <c:v>4.28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66-4FD1-812A-E3DE7007E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16976"/>
        <c:axId val="-1890617520"/>
      </c:lineChart>
      <c:catAx>
        <c:axId val="-18906104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8272"/>
        <c:crosses val="autoZero"/>
        <c:auto val="1"/>
        <c:lblAlgn val="ctr"/>
        <c:lblOffset val="100"/>
        <c:tickMarkSkip val="1"/>
        <c:noMultiLvlLbl val="0"/>
      </c:catAx>
      <c:valAx>
        <c:axId val="-1890608272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2569135495542157E-2"/>
              <c:y val="0.16962696126158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0448"/>
        <c:crosses val="autoZero"/>
        <c:crossBetween val="between"/>
        <c:majorUnit val="10"/>
      </c:valAx>
      <c:valAx>
        <c:axId val="-1890617520"/>
        <c:scaling>
          <c:orientation val="minMax"/>
          <c:max val="10"/>
        </c:scaling>
        <c:delete val="0"/>
        <c:axPos val="r"/>
        <c:title>
          <c:tx>
            <c:strRef>
              <c:f>'DATA Sets'!$C$24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6976"/>
        <c:crosses val="max"/>
        <c:crossBetween val="between"/>
      </c:valAx>
      <c:catAx>
        <c:axId val="-189061697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1752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0D3-41FB-B090-89992125BB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Sets'!$J$59:$AC$59,'DATA Sets'!$J$66:$AC$66)</c:f>
              <c:numCache>
                <c:formatCode>0</c:formatCode>
                <c:ptCount val="40"/>
                <c:pt idx="0">
                  <c:v>25050</c:v>
                </c:pt>
                <c:pt idx="1">
                  <c:v>23454</c:v>
                </c:pt>
                <c:pt idx="2">
                  <c:v>22800</c:v>
                </c:pt>
                <c:pt idx="3">
                  <c:v>22000</c:v>
                </c:pt>
                <c:pt idx="4">
                  <c:v>24700</c:v>
                </c:pt>
                <c:pt idx="5">
                  <c:v>24000</c:v>
                </c:pt>
                <c:pt idx="6">
                  <c:v>23250</c:v>
                </c:pt>
                <c:pt idx="7">
                  <c:v>25500</c:v>
                </c:pt>
                <c:pt idx="8">
                  <c:v>24500</c:v>
                </c:pt>
                <c:pt idx="9">
                  <c:v>27300</c:v>
                </c:pt>
                <c:pt idx="10">
                  <c:v>27000</c:v>
                </c:pt>
                <c:pt idx="11">
                  <c:v>27500</c:v>
                </c:pt>
                <c:pt idx="12">
                  <c:v>25165</c:v>
                </c:pt>
                <c:pt idx="13">
                  <c:v>23058</c:v>
                </c:pt>
                <c:pt idx="14">
                  <c:v>25930</c:v>
                </c:pt>
                <c:pt idx="15">
                  <c:v>24400</c:v>
                </c:pt>
                <c:pt idx="16">
                  <c:v>25400</c:v>
                </c:pt>
                <c:pt idx="17">
                  <c:v>27000</c:v>
                </c:pt>
                <c:pt idx="18">
                  <c:v>25170</c:v>
                </c:pt>
                <c:pt idx="19">
                  <c:v>23000</c:v>
                </c:pt>
                <c:pt idx="20">
                  <c:v>17000</c:v>
                </c:pt>
                <c:pt idx="21">
                  <c:v>16000</c:v>
                </c:pt>
                <c:pt idx="22">
                  <c:v>16380</c:v>
                </c:pt>
                <c:pt idx="23">
                  <c:v>18000</c:v>
                </c:pt>
                <c:pt idx="24">
                  <c:v>18000</c:v>
                </c:pt>
                <c:pt idx="25">
                  <c:v>17200</c:v>
                </c:pt>
                <c:pt idx="26">
                  <c:v>18200</c:v>
                </c:pt>
                <c:pt idx="27">
                  <c:v>18970</c:v>
                </c:pt>
                <c:pt idx="28">
                  <c:v>19180</c:v>
                </c:pt>
                <c:pt idx="29">
                  <c:v>18500</c:v>
                </c:pt>
                <c:pt idx="30">
                  <c:v>17000</c:v>
                </c:pt>
                <c:pt idx="31">
                  <c:v>16000</c:v>
                </c:pt>
                <c:pt idx="32">
                  <c:v>17600</c:v>
                </c:pt>
                <c:pt idx="33">
                  <c:v>18000</c:v>
                </c:pt>
                <c:pt idx="34">
                  <c:v>20400</c:v>
                </c:pt>
                <c:pt idx="35">
                  <c:v>17800</c:v>
                </c:pt>
                <c:pt idx="36">
                  <c:v>18600</c:v>
                </c:pt>
                <c:pt idx="37">
                  <c:v>18900</c:v>
                </c:pt>
                <c:pt idx="38">
                  <c:v>19800</c:v>
                </c:pt>
                <c:pt idx="39">
                  <c:v>18800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D3-41FB-B090-89992125B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595760"/>
        <c:axId val="-1890609904"/>
      </c:lineChart>
      <c:lineChart>
        <c:grouping val="stacked"/>
        <c:varyColors val="0"/>
        <c:ser>
          <c:idx val="2"/>
          <c:order val="1"/>
          <c:tx>
            <c:strRef>
              <c:f>'DATA Sets'!$C$39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0D3-41FB-B090-89992125BB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Sets'!$J$60:$AC$60,'DATA Sets'!$J$67:$AC$67)</c:f>
              <c:numCache>
                <c:formatCode>0.00</c:formatCode>
                <c:ptCount val="40"/>
                <c:pt idx="0">
                  <c:v>4.5999999999999996</c:v>
                </c:pt>
                <c:pt idx="1">
                  <c:v>4.5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4.55</c:v>
                </c:pt>
                <c:pt idx="5">
                  <c:v>4.62</c:v>
                </c:pt>
                <c:pt idx="6">
                  <c:v>4.5199999999999996</c:v>
                </c:pt>
                <c:pt idx="7">
                  <c:v>4.55</c:v>
                </c:pt>
                <c:pt idx="8">
                  <c:v>4.57</c:v>
                </c:pt>
                <c:pt idx="9">
                  <c:v>4.45</c:v>
                </c:pt>
                <c:pt idx="10">
                  <c:v>4.5999999999999996</c:v>
                </c:pt>
                <c:pt idx="11">
                  <c:v>4.62</c:v>
                </c:pt>
                <c:pt idx="12">
                  <c:v>4.6100000000000003</c:v>
                </c:pt>
                <c:pt idx="13">
                  <c:v>4.59</c:v>
                </c:pt>
                <c:pt idx="14">
                  <c:v>4.58</c:v>
                </c:pt>
                <c:pt idx="15">
                  <c:v>4.5999999999999996</c:v>
                </c:pt>
                <c:pt idx="16">
                  <c:v>4.5999999999999996</c:v>
                </c:pt>
                <c:pt idx="17">
                  <c:v>4.5999999999999996</c:v>
                </c:pt>
                <c:pt idx="18">
                  <c:v>4.5999999999999996</c:v>
                </c:pt>
                <c:pt idx="19">
                  <c:v>4.58</c:v>
                </c:pt>
                <c:pt idx="20">
                  <c:v>2.85</c:v>
                </c:pt>
                <c:pt idx="21">
                  <c:v>2.92</c:v>
                </c:pt>
                <c:pt idx="22">
                  <c:v>2.95</c:v>
                </c:pt>
                <c:pt idx="23">
                  <c:v>2.95</c:v>
                </c:pt>
                <c:pt idx="24">
                  <c:v>2.95</c:v>
                </c:pt>
                <c:pt idx="25">
                  <c:v>3</c:v>
                </c:pt>
                <c:pt idx="26">
                  <c:v>2.85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2.99</c:v>
                </c:pt>
                <c:pt idx="34">
                  <c:v>2.97</c:v>
                </c:pt>
                <c:pt idx="35">
                  <c:v>2.98</c:v>
                </c:pt>
                <c:pt idx="36">
                  <c:v>2.99</c:v>
                </c:pt>
                <c:pt idx="37">
                  <c:v>3</c:v>
                </c:pt>
                <c:pt idx="38">
                  <c:v>2.89</c:v>
                </c:pt>
                <c:pt idx="39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D3-41FB-B090-89992125B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13712"/>
        <c:axId val="-1890595216"/>
      </c:lineChart>
      <c:catAx>
        <c:axId val="-18905957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9904"/>
        <c:crosses val="autoZero"/>
        <c:auto val="1"/>
        <c:lblAlgn val="ctr"/>
        <c:lblOffset val="100"/>
        <c:tickMarkSkip val="1"/>
        <c:noMultiLvlLbl val="0"/>
      </c:catAx>
      <c:valAx>
        <c:axId val="-1890609904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Thrust force [KN],</a:t>
                </a:r>
              </a:p>
            </c:rich>
          </c:tx>
          <c:layout>
            <c:manualLayout>
              <c:xMode val="edge"/>
              <c:yMode val="edge"/>
              <c:x val="2.0715114000618561E-2"/>
              <c:y val="0.248349722101570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5760"/>
        <c:crosses val="autoZero"/>
        <c:crossBetween val="between"/>
        <c:majorUnit val="4000"/>
        <c:minorUnit val="500"/>
      </c:valAx>
      <c:valAx>
        <c:axId val="-1890595216"/>
        <c:scaling>
          <c:orientation val="minMax"/>
          <c:max val="10"/>
        </c:scaling>
        <c:delete val="0"/>
        <c:axPos val="r"/>
        <c:title>
          <c:tx>
            <c:strRef>
              <c:f>'DATA Sets'!$C$46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13712"/>
        <c:crosses val="max"/>
        <c:crossBetween val="between"/>
      </c:valAx>
      <c:catAx>
        <c:axId val="-189061371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59521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Sets'!$C$8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3.2237048878932278E-2"/>
                  <c:y val="-0.13343671529680731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B20-42B1-8109-08DEC8600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Sets'!$J$58:$AC$58,'DATA Sets'!$J$65:$AC$65)</c:f>
              <c:numCache>
                <c:formatCode>0</c:formatCode>
                <c:ptCount val="40"/>
                <c:pt idx="0">
                  <c:v>7170</c:v>
                </c:pt>
                <c:pt idx="1">
                  <c:v>6800</c:v>
                </c:pt>
                <c:pt idx="2">
                  <c:v>5100</c:v>
                </c:pt>
                <c:pt idx="3">
                  <c:v>5800</c:v>
                </c:pt>
                <c:pt idx="4">
                  <c:v>8000</c:v>
                </c:pt>
                <c:pt idx="5">
                  <c:v>7500</c:v>
                </c:pt>
                <c:pt idx="6">
                  <c:v>8000</c:v>
                </c:pt>
                <c:pt idx="7">
                  <c:v>9000</c:v>
                </c:pt>
                <c:pt idx="8">
                  <c:v>6800</c:v>
                </c:pt>
                <c:pt idx="9">
                  <c:v>5000</c:v>
                </c:pt>
                <c:pt idx="10">
                  <c:v>7000</c:v>
                </c:pt>
                <c:pt idx="11">
                  <c:v>8000</c:v>
                </c:pt>
                <c:pt idx="12">
                  <c:v>5700</c:v>
                </c:pt>
                <c:pt idx="13">
                  <c:v>8000</c:v>
                </c:pt>
                <c:pt idx="14">
                  <c:v>8000</c:v>
                </c:pt>
                <c:pt idx="15">
                  <c:v>7200</c:v>
                </c:pt>
                <c:pt idx="16">
                  <c:v>6300</c:v>
                </c:pt>
                <c:pt idx="17">
                  <c:v>8400</c:v>
                </c:pt>
                <c:pt idx="18">
                  <c:v>5400</c:v>
                </c:pt>
                <c:pt idx="19">
                  <c:v>4430</c:v>
                </c:pt>
                <c:pt idx="20">
                  <c:v>5200</c:v>
                </c:pt>
                <c:pt idx="21">
                  <c:v>7600</c:v>
                </c:pt>
                <c:pt idx="22">
                  <c:v>5800</c:v>
                </c:pt>
                <c:pt idx="23">
                  <c:v>6500</c:v>
                </c:pt>
                <c:pt idx="24">
                  <c:v>4600</c:v>
                </c:pt>
                <c:pt idx="25">
                  <c:v>4600</c:v>
                </c:pt>
                <c:pt idx="26">
                  <c:v>5400</c:v>
                </c:pt>
                <c:pt idx="27">
                  <c:v>6000</c:v>
                </c:pt>
                <c:pt idx="28">
                  <c:v>8000</c:v>
                </c:pt>
                <c:pt idx="29">
                  <c:v>6800</c:v>
                </c:pt>
                <c:pt idx="30">
                  <c:v>7000</c:v>
                </c:pt>
                <c:pt idx="31">
                  <c:v>8500</c:v>
                </c:pt>
                <c:pt idx="32">
                  <c:v>7000</c:v>
                </c:pt>
                <c:pt idx="33">
                  <c:v>6700</c:v>
                </c:pt>
                <c:pt idx="34">
                  <c:v>7650</c:v>
                </c:pt>
                <c:pt idx="35">
                  <c:v>6250</c:v>
                </c:pt>
                <c:pt idx="36">
                  <c:v>7200</c:v>
                </c:pt>
                <c:pt idx="37">
                  <c:v>4000</c:v>
                </c:pt>
                <c:pt idx="38">
                  <c:v>7500</c:v>
                </c:pt>
                <c:pt idx="39">
                  <c:v>6600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20-42B1-8109-08DEC8600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02288"/>
        <c:axId val="-1890606640"/>
      </c:lineChart>
      <c:lineChart>
        <c:grouping val="stacked"/>
        <c:varyColors val="0"/>
        <c:ser>
          <c:idx val="2"/>
          <c:order val="1"/>
          <c:tx>
            <c:strRef>
              <c:f>'DATA Sets'!$C$31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00B050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B20-42B1-8109-08DEC86000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Sets'!$J$60:$AC$60,'DATA Sets'!$J$67:$AC$67)</c:f>
              <c:numCache>
                <c:formatCode>0.00</c:formatCode>
                <c:ptCount val="40"/>
                <c:pt idx="0">
                  <c:v>4.5999999999999996</c:v>
                </c:pt>
                <c:pt idx="1">
                  <c:v>4.5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4.55</c:v>
                </c:pt>
                <c:pt idx="5">
                  <c:v>4.62</c:v>
                </c:pt>
                <c:pt idx="6">
                  <c:v>4.5199999999999996</c:v>
                </c:pt>
                <c:pt idx="7">
                  <c:v>4.55</c:v>
                </c:pt>
                <c:pt idx="8">
                  <c:v>4.57</c:v>
                </c:pt>
                <c:pt idx="9">
                  <c:v>4.45</c:v>
                </c:pt>
                <c:pt idx="10">
                  <c:v>4.5999999999999996</c:v>
                </c:pt>
                <c:pt idx="11">
                  <c:v>4.62</c:v>
                </c:pt>
                <c:pt idx="12">
                  <c:v>4.6100000000000003</c:v>
                </c:pt>
                <c:pt idx="13">
                  <c:v>4.59</c:v>
                </c:pt>
                <c:pt idx="14">
                  <c:v>4.58</c:v>
                </c:pt>
                <c:pt idx="15">
                  <c:v>4.5999999999999996</c:v>
                </c:pt>
                <c:pt idx="16">
                  <c:v>4.5999999999999996</c:v>
                </c:pt>
                <c:pt idx="17">
                  <c:v>4.5999999999999996</c:v>
                </c:pt>
                <c:pt idx="18">
                  <c:v>4.5999999999999996</c:v>
                </c:pt>
                <c:pt idx="19">
                  <c:v>4.58</c:v>
                </c:pt>
                <c:pt idx="20">
                  <c:v>2.85</c:v>
                </c:pt>
                <c:pt idx="21">
                  <c:v>2.92</c:v>
                </c:pt>
                <c:pt idx="22">
                  <c:v>2.95</c:v>
                </c:pt>
                <c:pt idx="23">
                  <c:v>2.95</c:v>
                </c:pt>
                <c:pt idx="24">
                  <c:v>2.95</c:v>
                </c:pt>
                <c:pt idx="25">
                  <c:v>3</c:v>
                </c:pt>
                <c:pt idx="26">
                  <c:v>2.85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2.99</c:v>
                </c:pt>
                <c:pt idx="34">
                  <c:v>2.97</c:v>
                </c:pt>
                <c:pt idx="35">
                  <c:v>2.98</c:v>
                </c:pt>
                <c:pt idx="36">
                  <c:v>2.99</c:v>
                </c:pt>
                <c:pt idx="37">
                  <c:v>3</c:v>
                </c:pt>
                <c:pt idx="38">
                  <c:v>2.89</c:v>
                </c:pt>
                <c:pt idx="39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20-42B1-8109-08DEC86000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05008"/>
        <c:axId val="-1890604464"/>
      </c:lineChart>
      <c:catAx>
        <c:axId val="-1890602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6640"/>
        <c:crosses val="autoZero"/>
        <c:auto val="1"/>
        <c:lblAlgn val="ctr"/>
        <c:lblOffset val="100"/>
        <c:tickMarkSkip val="1"/>
        <c:noMultiLvlLbl val="0"/>
      </c:catAx>
      <c:valAx>
        <c:axId val="-1890606640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5350131816305924E-2"/>
              <c:y val="0.31582637425013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2288"/>
        <c:crosses val="autoZero"/>
        <c:crossBetween val="between"/>
        <c:majorUnit val="2000"/>
        <c:minorUnit val="500"/>
      </c:valAx>
      <c:valAx>
        <c:axId val="-1890604464"/>
        <c:scaling>
          <c:orientation val="minMax"/>
          <c:max val="10"/>
        </c:scaling>
        <c:delete val="0"/>
        <c:axPos val="r"/>
        <c:title>
          <c:tx>
            <c:strRef>
              <c:f>'DATA Sets'!$C$46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5008"/>
        <c:crosses val="max"/>
        <c:crossBetween val="between"/>
      </c:valAx>
      <c:catAx>
        <c:axId val="-189060500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0446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2.26908862006086E-2"/>
                  <c:y val="-4.498664856663031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0E1-45D8-99EA-C3484A282D7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Sets'!$J$61:$AC$61,'DATA Sets'!$J$68:$AC$68)</c:f>
              <c:numCache>
                <c:formatCode>0</c:formatCode>
                <c:ptCount val="40"/>
                <c:pt idx="0">
                  <c:v>50.2</c:v>
                </c:pt>
                <c:pt idx="1">
                  <c:v>59.96</c:v>
                </c:pt>
                <c:pt idx="2">
                  <c:v>75.8</c:v>
                </c:pt>
                <c:pt idx="3">
                  <c:v>76.150000000000006</c:v>
                </c:pt>
                <c:pt idx="4">
                  <c:v>74.400000000000006</c:v>
                </c:pt>
                <c:pt idx="5">
                  <c:v>73.849999999999994</c:v>
                </c:pt>
                <c:pt idx="6">
                  <c:v>80.315789473684205</c:v>
                </c:pt>
                <c:pt idx="7">
                  <c:v>75.3</c:v>
                </c:pt>
                <c:pt idx="8">
                  <c:v>74.75</c:v>
                </c:pt>
                <c:pt idx="9">
                  <c:v>75.2</c:v>
                </c:pt>
                <c:pt idx="10">
                  <c:v>79.10526315789474</c:v>
                </c:pt>
                <c:pt idx="11">
                  <c:v>71.666666666666671</c:v>
                </c:pt>
                <c:pt idx="12">
                  <c:v>32.717391304347828</c:v>
                </c:pt>
                <c:pt idx="13">
                  <c:v>58.74074074074074</c:v>
                </c:pt>
                <c:pt idx="14">
                  <c:v>50.448275862068968</c:v>
                </c:pt>
                <c:pt idx="15">
                  <c:v>60.92</c:v>
                </c:pt>
                <c:pt idx="16">
                  <c:v>61.916666666666664</c:v>
                </c:pt>
                <c:pt idx="17">
                  <c:v>62.083333333333336</c:v>
                </c:pt>
                <c:pt idx="18">
                  <c:v>62.44</c:v>
                </c:pt>
                <c:pt idx="19">
                  <c:v>63</c:v>
                </c:pt>
                <c:pt idx="20">
                  <c:v>60.28</c:v>
                </c:pt>
                <c:pt idx="21">
                  <c:v>65.869565217391298</c:v>
                </c:pt>
                <c:pt idx="22">
                  <c:v>66.266666666666666</c:v>
                </c:pt>
                <c:pt idx="23">
                  <c:v>69.755877034358051</c:v>
                </c:pt>
                <c:pt idx="24">
                  <c:v>53.345454545454544</c:v>
                </c:pt>
                <c:pt idx="25">
                  <c:v>40</c:v>
                </c:pt>
                <c:pt idx="26">
                  <c:v>48.516129032258064</c:v>
                </c:pt>
                <c:pt idx="27">
                  <c:v>47</c:v>
                </c:pt>
                <c:pt idx="28">
                  <c:v>45.545454545454547</c:v>
                </c:pt>
                <c:pt idx="29">
                  <c:v>45.636363636363633</c:v>
                </c:pt>
                <c:pt idx="30">
                  <c:v>48.483870967741936</c:v>
                </c:pt>
                <c:pt idx="31">
                  <c:v>48.87096774193548</c:v>
                </c:pt>
                <c:pt idx="32">
                  <c:v>47.53125</c:v>
                </c:pt>
                <c:pt idx="33">
                  <c:v>48.387096774193552</c:v>
                </c:pt>
                <c:pt idx="34">
                  <c:v>51.4</c:v>
                </c:pt>
                <c:pt idx="35">
                  <c:v>44.515151515151516</c:v>
                </c:pt>
                <c:pt idx="36">
                  <c:v>50.166666666666664</c:v>
                </c:pt>
                <c:pt idx="37">
                  <c:v>47.03125</c:v>
                </c:pt>
                <c:pt idx="38">
                  <c:v>35.761904761904759</c:v>
                </c:pt>
                <c:pt idx="39">
                  <c:v>49.9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E1-45D8-99EA-C3484A282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02832"/>
        <c:axId val="-1890600656"/>
      </c:lineChart>
      <c:lineChart>
        <c:grouping val="stacked"/>
        <c:varyColors val="0"/>
        <c:ser>
          <c:idx val="2"/>
          <c:order val="1"/>
          <c:tx>
            <c:strRef>
              <c:f>'DATA Sets'!$C$24</c:f>
              <c:strCache>
                <c:ptCount val="1"/>
                <c:pt idx="0">
                  <c:v>Support pressure  [bar]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0.17440686973022543"/>
                  <c:y val="5.6676090962588591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0E1-45D8-99EA-C3484A282D7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Sets'!$J$60:$AC$60,'DATA Sets'!$J$67:$AC$67)</c:f>
              <c:numCache>
                <c:formatCode>0.00</c:formatCode>
                <c:ptCount val="40"/>
                <c:pt idx="0">
                  <c:v>4.5999999999999996</c:v>
                </c:pt>
                <c:pt idx="1">
                  <c:v>4.5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4.55</c:v>
                </c:pt>
                <c:pt idx="5">
                  <c:v>4.62</c:v>
                </c:pt>
                <c:pt idx="6">
                  <c:v>4.5199999999999996</c:v>
                </c:pt>
                <c:pt idx="7">
                  <c:v>4.55</c:v>
                </c:pt>
                <c:pt idx="8">
                  <c:v>4.57</c:v>
                </c:pt>
                <c:pt idx="9">
                  <c:v>4.45</c:v>
                </c:pt>
                <c:pt idx="10">
                  <c:v>4.5999999999999996</c:v>
                </c:pt>
                <c:pt idx="11">
                  <c:v>4.62</c:v>
                </c:pt>
                <c:pt idx="12">
                  <c:v>4.6100000000000003</c:v>
                </c:pt>
                <c:pt idx="13">
                  <c:v>4.59</c:v>
                </c:pt>
                <c:pt idx="14">
                  <c:v>4.58</c:v>
                </c:pt>
                <c:pt idx="15">
                  <c:v>4.5999999999999996</c:v>
                </c:pt>
                <c:pt idx="16">
                  <c:v>4.5999999999999996</c:v>
                </c:pt>
                <c:pt idx="17">
                  <c:v>4.5999999999999996</c:v>
                </c:pt>
                <c:pt idx="18">
                  <c:v>4.5999999999999996</c:v>
                </c:pt>
                <c:pt idx="19">
                  <c:v>4.58</c:v>
                </c:pt>
                <c:pt idx="20">
                  <c:v>2.85</c:v>
                </c:pt>
                <c:pt idx="21">
                  <c:v>2.92</c:v>
                </c:pt>
                <c:pt idx="22">
                  <c:v>2.95</c:v>
                </c:pt>
                <c:pt idx="23">
                  <c:v>2.95</c:v>
                </c:pt>
                <c:pt idx="24">
                  <c:v>2.95</c:v>
                </c:pt>
                <c:pt idx="25">
                  <c:v>3</c:v>
                </c:pt>
                <c:pt idx="26">
                  <c:v>2.85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2.99</c:v>
                </c:pt>
                <c:pt idx="34">
                  <c:v>2.97</c:v>
                </c:pt>
                <c:pt idx="35">
                  <c:v>2.98</c:v>
                </c:pt>
                <c:pt idx="36">
                  <c:v>2.99</c:v>
                </c:pt>
                <c:pt idx="37">
                  <c:v>3</c:v>
                </c:pt>
                <c:pt idx="38">
                  <c:v>2.89</c:v>
                </c:pt>
                <c:pt idx="39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E1-45D8-99EA-C3484A282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599568"/>
        <c:axId val="-1890600112"/>
      </c:lineChart>
      <c:catAx>
        <c:axId val="-1890602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0656"/>
        <c:crosses val="autoZero"/>
        <c:auto val="1"/>
        <c:lblAlgn val="ctr"/>
        <c:lblOffset val="100"/>
        <c:tickMarkSkip val="1"/>
        <c:noMultiLvlLbl val="0"/>
      </c:catAx>
      <c:valAx>
        <c:axId val="-1890600656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2569135495542157E-2"/>
              <c:y val="0.16962696126158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02832"/>
        <c:crosses val="autoZero"/>
        <c:crossBetween val="between"/>
        <c:majorUnit val="10"/>
      </c:valAx>
      <c:valAx>
        <c:axId val="-1890600112"/>
        <c:scaling>
          <c:orientation val="minMax"/>
          <c:max val="10"/>
        </c:scaling>
        <c:delete val="0"/>
        <c:axPos val="r"/>
        <c:title>
          <c:tx>
            <c:strRef>
              <c:f>'DATA Sets'!$C$31</c:f>
              <c:strCache>
                <c:ptCount val="1"/>
                <c:pt idx="0">
                  <c:v>Support pressure  [bar]</c:v>
                </c:pt>
              </c:strCache>
            </c:strRef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9568"/>
        <c:crosses val="max"/>
        <c:crossBetween val="between"/>
      </c:valAx>
      <c:catAx>
        <c:axId val="-189059956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60011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sz="1600" baseline="0"/>
              <a:t> ---&gt;  </a:t>
            </a:r>
            <a:r>
              <a:rPr lang="en-US" sz="1600"/>
              <a:t>Fc  = 8.7% ,d=16 m           </a:t>
            </a:r>
            <a:r>
              <a:rPr lang="en-US" sz="1600" b="1" i="0" baseline="0">
                <a:effectLst/>
              </a:rPr>
              <a:t>Phase-4A- [</a:t>
            </a:r>
            <a:r>
              <a:rPr lang="en-US" sz="16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baseline="0">
                <a:effectLst/>
              </a:rPr>
              <a:t>] ---&gt;  Fc = 8.6% ,d=25 m</a:t>
            </a:r>
            <a:endParaRPr lang="ar-EG" sz="16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 sz="1600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8"/>
              <c:layout>
                <c:manualLayout>
                  <c:x val="-9.5572726610061803E-2"/>
                  <c:y val="-9.433214132868503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38B-4583-AD19-77590A493E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Sets'!$J$9:$AC$9,'DATA Sets'!$J$38:$AC$38)</c:f>
              <c:numCache>
                <c:formatCode>0</c:formatCode>
                <c:ptCount val="40"/>
                <c:pt idx="0">
                  <c:v>16600</c:v>
                </c:pt>
                <c:pt idx="1">
                  <c:v>16600</c:v>
                </c:pt>
                <c:pt idx="2">
                  <c:v>16600</c:v>
                </c:pt>
                <c:pt idx="3">
                  <c:v>16600</c:v>
                </c:pt>
                <c:pt idx="4">
                  <c:v>16600</c:v>
                </c:pt>
                <c:pt idx="5">
                  <c:v>19200</c:v>
                </c:pt>
                <c:pt idx="6">
                  <c:v>19200</c:v>
                </c:pt>
                <c:pt idx="7">
                  <c:v>16600</c:v>
                </c:pt>
                <c:pt idx="8">
                  <c:v>17900</c:v>
                </c:pt>
                <c:pt idx="9">
                  <c:v>18200</c:v>
                </c:pt>
                <c:pt idx="10">
                  <c:v>17900</c:v>
                </c:pt>
                <c:pt idx="11">
                  <c:v>16400</c:v>
                </c:pt>
                <c:pt idx="12">
                  <c:v>16600</c:v>
                </c:pt>
                <c:pt idx="13">
                  <c:v>16800</c:v>
                </c:pt>
                <c:pt idx="14">
                  <c:v>17500</c:v>
                </c:pt>
                <c:pt idx="15">
                  <c:v>18700</c:v>
                </c:pt>
                <c:pt idx="16">
                  <c:v>19200</c:v>
                </c:pt>
                <c:pt idx="17">
                  <c:v>17000</c:v>
                </c:pt>
                <c:pt idx="18">
                  <c:v>16600</c:v>
                </c:pt>
                <c:pt idx="19">
                  <c:v>16600</c:v>
                </c:pt>
                <c:pt idx="20">
                  <c:v>22800</c:v>
                </c:pt>
                <c:pt idx="21">
                  <c:v>23200</c:v>
                </c:pt>
                <c:pt idx="22">
                  <c:v>23400</c:v>
                </c:pt>
                <c:pt idx="23">
                  <c:v>22300</c:v>
                </c:pt>
                <c:pt idx="24">
                  <c:v>23100</c:v>
                </c:pt>
                <c:pt idx="25">
                  <c:v>23200</c:v>
                </c:pt>
                <c:pt idx="26">
                  <c:v>24100</c:v>
                </c:pt>
                <c:pt idx="27">
                  <c:v>23750</c:v>
                </c:pt>
                <c:pt idx="28">
                  <c:v>23200</c:v>
                </c:pt>
                <c:pt idx="29">
                  <c:v>22700</c:v>
                </c:pt>
                <c:pt idx="30">
                  <c:v>23650</c:v>
                </c:pt>
                <c:pt idx="31">
                  <c:v>24350</c:v>
                </c:pt>
                <c:pt idx="32">
                  <c:v>24100</c:v>
                </c:pt>
                <c:pt idx="33">
                  <c:v>23600</c:v>
                </c:pt>
                <c:pt idx="34">
                  <c:v>23950</c:v>
                </c:pt>
                <c:pt idx="35">
                  <c:v>23800</c:v>
                </c:pt>
                <c:pt idx="36">
                  <c:v>23350</c:v>
                </c:pt>
                <c:pt idx="37">
                  <c:v>23800</c:v>
                </c:pt>
                <c:pt idx="38">
                  <c:v>24950</c:v>
                </c:pt>
                <c:pt idx="39">
                  <c:v>24800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8B-4583-AD19-77590A493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594672"/>
        <c:axId val="-1890593584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31"/>
              <c:layout>
                <c:manualLayout>
                  <c:x val="-9.369875157849334E-3"/>
                  <c:y val="0.135949262503104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38B-4583-AD19-77590A493E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Sets'!$J$12:$AC$12,'DATA Sets'!$J$41:$AC$41)</c:f>
              <c:numCache>
                <c:formatCode>0.00</c:formatCode>
                <c:ptCount val="40"/>
                <c:pt idx="0">
                  <c:v>2</c:v>
                </c:pt>
                <c:pt idx="1">
                  <c:v>2.0499999999999998</c:v>
                </c:pt>
                <c:pt idx="2">
                  <c:v>2</c:v>
                </c:pt>
                <c:pt idx="3">
                  <c:v>2</c:v>
                </c:pt>
                <c:pt idx="4">
                  <c:v>2.02</c:v>
                </c:pt>
                <c:pt idx="5">
                  <c:v>2.04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1.98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1.49</c:v>
                </c:pt>
                <c:pt idx="21">
                  <c:v>1.52</c:v>
                </c:pt>
                <c:pt idx="22">
                  <c:v>1.52</c:v>
                </c:pt>
                <c:pt idx="23">
                  <c:v>1.55</c:v>
                </c:pt>
                <c:pt idx="24">
                  <c:v>1.55</c:v>
                </c:pt>
                <c:pt idx="25">
                  <c:v>1.55</c:v>
                </c:pt>
                <c:pt idx="26">
                  <c:v>1.54</c:v>
                </c:pt>
                <c:pt idx="27">
                  <c:v>1.53</c:v>
                </c:pt>
                <c:pt idx="28">
                  <c:v>1.55</c:v>
                </c:pt>
                <c:pt idx="29">
                  <c:v>1.5549999999999999</c:v>
                </c:pt>
                <c:pt idx="30">
                  <c:v>1.65</c:v>
                </c:pt>
                <c:pt idx="31">
                  <c:v>1.72</c:v>
                </c:pt>
                <c:pt idx="32">
                  <c:v>1.71</c:v>
                </c:pt>
                <c:pt idx="33">
                  <c:v>1.575</c:v>
                </c:pt>
                <c:pt idx="34">
                  <c:v>1.62</c:v>
                </c:pt>
                <c:pt idx="35">
                  <c:v>1.5449999999999999</c:v>
                </c:pt>
                <c:pt idx="36">
                  <c:v>1.56</c:v>
                </c:pt>
                <c:pt idx="37">
                  <c:v>1.49</c:v>
                </c:pt>
                <c:pt idx="38">
                  <c:v>1.24</c:v>
                </c:pt>
                <c:pt idx="3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8B-4583-AD19-77590A493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592496"/>
        <c:axId val="-1890593040"/>
      </c:lineChart>
      <c:catAx>
        <c:axId val="-18905946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3584"/>
        <c:crosses val="autoZero"/>
        <c:auto val="1"/>
        <c:lblAlgn val="ctr"/>
        <c:lblOffset val="100"/>
        <c:tickMarkSkip val="1"/>
        <c:noMultiLvlLbl val="0"/>
      </c:catAx>
      <c:valAx>
        <c:axId val="-1890593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1651863247631194E-2"/>
              <c:y val="0.27146727987655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4672"/>
        <c:crosses val="autoZero"/>
        <c:crossBetween val="between"/>
        <c:majorUnit val="4000"/>
      </c:valAx>
      <c:valAx>
        <c:axId val="-189059304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592496"/>
        <c:crosses val="max"/>
        <c:crossBetween val="between"/>
      </c:valAx>
      <c:catAx>
        <c:axId val="-189059249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059304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4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8.7% ,d=16 m           Phase-4A- [</a:t>
            </a:r>
            <a:r>
              <a:rPr lang="en-US" sz="1400" b="1" i="0" u="none" strike="noStrike" kern="1200" cap="none" spc="0" normalizeH="0" baseline="0">
                <a:solidFill>
                  <a:srgbClr val="FF0000"/>
                </a:solidFill>
                <a:effectLst/>
                <a:latin typeface="+mj-lt"/>
                <a:ea typeface="+mj-ea"/>
                <a:cs typeface="+mj-cs"/>
              </a:rPr>
              <a:t>Dry Case-TBM-4 </a:t>
            </a:r>
            <a:r>
              <a: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8.6% ,d=25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4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Sets'!$J$11:$AC$11,'DATA Sets'!$J$40:$AC$40)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55.629629629629626</c:v>
                </c:pt>
                <c:pt idx="21">
                  <c:v>50.2</c:v>
                </c:pt>
                <c:pt idx="22">
                  <c:v>59.96</c:v>
                </c:pt>
                <c:pt idx="23">
                  <c:v>75.8</c:v>
                </c:pt>
                <c:pt idx="24">
                  <c:v>76.150000000000006</c:v>
                </c:pt>
                <c:pt idx="25">
                  <c:v>74.400000000000006</c:v>
                </c:pt>
                <c:pt idx="26">
                  <c:v>73.849999999999994</c:v>
                </c:pt>
                <c:pt idx="27">
                  <c:v>80.315789473684205</c:v>
                </c:pt>
                <c:pt idx="28">
                  <c:v>75.3</c:v>
                </c:pt>
                <c:pt idx="29">
                  <c:v>74.75</c:v>
                </c:pt>
                <c:pt idx="30">
                  <c:v>75.2</c:v>
                </c:pt>
                <c:pt idx="31">
                  <c:v>79.10526315789474</c:v>
                </c:pt>
                <c:pt idx="32">
                  <c:v>71.666666666666671</c:v>
                </c:pt>
                <c:pt idx="33">
                  <c:v>50</c:v>
                </c:pt>
                <c:pt idx="34">
                  <c:v>58.74074074074074</c:v>
                </c:pt>
                <c:pt idx="35">
                  <c:v>50.448275862068968</c:v>
                </c:pt>
                <c:pt idx="36">
                  <c:v>60.92</c:v>
                </c:pt>
                <c:pt idx="37">
                  <c:v>61.916666666666664</c:v>
                </c:pt>
                <c:pt idx="38">
                  <c:v>62.083333333333336</c:v>
                </c:pt>
                <c:pt idx="39">
                  <c:v>62.44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F2-4D2F-95F6-F265C184C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0620240"/>
        <c:axId val="-1898374240"/>
      </c:lineChart>
      <c:lineChart>
        <c:grouping val="stacked"/>
        <c:varyColors val="0"/>
        <c:ser>
          <c:idx val="2"/>
          <c:order val="1"/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Sets'!$J$8:$AC$8,'DATA Sets'!$J$37:$AC$37)</c:f>
              <c:numCache>
                <c:formatCode>0</c:formatCode>
                <c:ptCount val="40"/>
                <c:pt idx="0">
                  <c:v>1250</c:v>
                </c:pt>
                <c:pt idx="1">
                  <c:v>1250</c:v>
                </c:pt>
                <c:pt idx="2">
                  <c:v>1150</c:v>
                </c:pt>
                <c:pt idx="3">
                  <c:v>1200</c:v>
                </c:pt>
                <c:pt idx="4">
                  <c:v>1300</c:v>
                </c:pt>
                <c:pt idx="5">
                  <c:v>1400</c:v>
                </c:pt>
                <c:pt idx="6">
                  <c:v>1350</c:v>
                </c:pt>
                <c:pt idx="7">
                  <c:v>1350</c:v>
                </c:pt>
                <c:pt idx="8">
                  <c:v>1350</c:v>
                </c:pt>
                <c:pt idx="9">
                  <c:v>1300</c:v>
                </c:pt>
                <c:pt idx="10">
                  <c:v>1250</c:v>
                </c:pt>
                <c:pt idx="11">
                  <c:v>1350</c:v>
                </c:pt>
                <c:pt idx="12">
                  <c:v>1300</c:v>
                </c:pt>
                <c:pt idx="13">
                  <c:v>1300</c:v>
                </c:pt>
                <c:pt idx="14">
                  <c:v>1250</c:v>
                </c:pt>
                <c:pt idx="15">
                  <c:v>1300</c:v>
                </c:pt>
                <c:pt idx="16">
                  <c:v>1250</c:v>
                </c:pt>
                <c:pt idx="17">
                  <c:v>1200</c:v>
                </c:pt>
                <c:pt idx="18">
                  <c:v>1250</c:v>
                </c:pt>
                <c:pt idx="19">
                  <c:v>1250</c:v>
                </c:pt>
                <c:pt idx="20">
                  <c:v>5700</c:v>
                </c:pt>
                <c:pt idx="21">
                  <c:v>6900</c:v>
                </c:pt>
                <c:pt idx="22">
                  <c:v>7900</c:v>
                </c:pt>
                <c:pt idx="23">
                  <c:v>7300</c:v>
                </c:pt>
                <c:pt idx="24">
                  <c:v>7600</c:v>
                </c:pt>
                <c:pt idx="25">
                  <c:v>6950</c:v>
                </c:pt>
                <c:pt idx="26">
                  <c:v>7800</c:v>
                </c:pt>
                <c:pt idx="27">
                  <c:v>7900</c:v>
                </c:pt>
                <c:pt idx="28">
                  <c:v>8100</c:v>
                </c:pt>
                <c:pt idx="29">
                  <c:v>6700</c:v>
                </c:pt>
                <c:pt idx="30">
                  <c:v>7850</c:v>
                </c:pt>
                <c:pt idx="31">
                  <c:v>7950</c:v>
                </c:pt>
                <c:pt idx="32">
                  <c:v>8300</c:v>
                </c:pt>
                <c:pt idx="33">
                  <c:v>5500</c:v>
                </c:pt>
                <c:pt idx="34">
                  <c:v>7350</c:v>
                </c:pt>
                <c:pt idx="35">
                  <c:v>6700</c:v>
                </c:pt>
                <c:pt idx="36">
                  <c:v>5350</c:v>
                </c:pt>
                <c:pt idx="37">
                  <c:v>4700</c:v>
                </c:pt>
                <c:pt idx="38">
                  <c:v>5900</c:v>
                </c:pt>
                <c:pt idx="39">
                  <c:v>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F2-4D2F-95F6-F265C184C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74784"/>
        <c:axId val="-1898360096"/>
      </c:lineChart>
      <c:catAx>
        <c:axId val="-1890620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4240"/>
        <c:crosses val="autoZero"/>
        <c:auto val="1"/>
        <c:lblAlgn val="ctr"/>
        <c:lblOffset val="100"/>
        <c:tickMarkSkip val="1"/>
        <c:noMultiLvlLbl val="0"/>
      </c:catAx>
      <c:valAx>
        <c:axId val="-1898374240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0620240"/>
        <c:crosses val="autoZero"/>
        <c:crossBetween val="between"/>
        <c:majorUnit val="10"/>
      </c:valAx>
      <c:valAx>
        <c:axId val="-1898360096"/>
        <c:scaling>
          <c:orientation val="minMax"/>
          <c:max val="10000"/>
        </c:scaling>
        <c:delete val="0"/>
        <c:axPos val="r"/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6113846528677571"/>
              <c:y val="0.34083221598566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4784"/>
        <c:crosses val="max"/>
        <c:crossBetween val="between"/>
      </c:valAx>
      <c:catAx>
        <c:axId val="-189837478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6009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8.7% ,d=16 m           Phase-4A- [</a:t>
            </a:r>
            <a:r>
              <a:rPr lang="en-US" sz="1800" b="1" i="0" u="none" strike="noStrike" kern="1200" cap="none" spc="0" normalizeH="0" baseline="0">
                <a:solidFill>
                  <a:srgbClr val="FF0000"/>
                </a:solidFill>
                <a:effectLst/>
                <a:latin typeface="+mj-lt"/>
                <a:ea typeface="+mj-ea"/>
                <a:cs typeface="+mj-cs"/>
              </a:rPr>
              <a:t>Dry Case-TBM-4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8.6% ,d=25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Sets'!$J$11:$AC$11,'DATA Sets'!$J$40:$AC$40)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55.629629629629626</c:v>
                </c:pt>
                <c:pt idx="21">
                  <c:v>50.2</c:v>
                </c:pt>
                <c:pt idx="22">
                  <c:v>59.96</c:v>
                </c:pt>
                <c:pt idx="23">
                  <c:v>75.8</c:v>
                </c:pt>
                <c:pt idx="24">
                  <c:v>76.150000000000006</c:v>
                </c:pt>
                <c:pt idx="25">
                  <c:v>74.400000000000006</c:v>
                </c:pt>
                <c:pt idx="26">
                  <c:v>73.849999999999994</c:v>
                </c:pt>
                <c:pt idx="27">
                  <c:v>80.315789473684205</c:v>
                </c:pt>
                <c:pt idx="28">
                  <c:v>75.3</c:v>
                </c:pt>
                <c:pt idx="29">
                  <c:v>74.75</c:v>
                </c:pt>
                <c:pt idx="30">
                  <c:v>75.2</c:v>
                </c:pt>
                <c:pt idx="31">
                  <c:v>79.10526315789474</c:v>
                </c:pt>
                <c:pt idx="32">
                  <c:v>71.666666666666671</c:v>
                </c:pt>
                <c:pt idx="33">
                  <c:v>50</c:v>
                </c:pt>
                <c:pt idx="34">
                  <c:v>58.74074074074074</c:v>
                </c:pt>
                <c:pt idx="35">
                  <c:v>50.448275862068968</c:v>
                </c:pt>
                <c:pt idx="36">
                  <c:v>60.92</c:v>
                </c:pt>
                <c:pt idx="37">
                  <c:v>61.916666666666664</c:v>
                </c:pt>
                <c:pt idx="38">
                  <c:v>62.083333333333336</c:v>
                </c:pt>
                <c:pt idx="39">
                  <c:v>62.44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8A-4606-BF08-E810A4544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56288"/>
        <c:axId val="-1898357920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Sets'!$J$12:$AC$12,'DATA Sets'!$J$41:$AC$41)</c:f>
              <c:numCache>
                <c:formatCode>0.00</c:formatCode>
                <c:ptCount val="40"/>
                <c:pt idx="0">
                  <c:v>2</c:v>
                </c:pt>
                <c:pt idx="1">
                  <c:v>2.0499999999999998</c:v>
                </c:pt>
                <c:pt idx="2">
                  <c:v>2</c:v>
                </c:pt>
                <c:pt idx="3">
                  <c:v>2</c:v>
                </c:pt>
                <c:pt idx="4">
                  <c:v>2.02</c:v>
                </c:pt>
                <c:pt idx="5">
                  <c:v>2.04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1.98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1.49</c:v>
                </c:pt>
                <c:pt idx="21">
                  <c:v>1.52</c:v>
                </c:pt>
                <c:pt idx="22">
                  <c:v>1.52</c:v>
                </c:pt>
                <c:pt idx="23">
                  <c:v>1.55</c:v>
                </c:pt>
                <c:pt idx="24">
                  <c:v>1.55</c:v>
                </c:pt>
                <c:pt idx="25">
                  <c:v>1.55</c:v>
                </c:pt>
                <c:pt idx="26">
                  <c:v>1.54</c:v>
                </c:pt>
                <c:pt idx="27">
                  <c:v>1.53</c:v>
                </c:pt>
                <c:pt idx="28">
                  <c:v>1.55</c:v>
                </c:pt>
                <c:pt idx="29">
                  <c:v>1.5549999999999999</c:v>
                </c:pt>
                <c:pt idx="30">
                  <c:v>1.65</c:v>
                </c:pt>
                <c:pt idx="31">
                  <c:v>1.72</c:v>
                </c:pt>
                <c:pt idx="32">
                  <c:v>1.71</c:v>
                </c:pt>
                <c:pt idx="33">
                  <c:v>1.575</c:v>
                </c:pt>
                <c:pt idx="34">
                  <c:v>1.62</c:v>
                </c:pt>
                <c:pt idx="35">
                  <c:v>1.5449999999999999</c:v>
                </c:pt>
                <c:pt idx="36">
                  <c:v>1.56</c:v>
                </c:pt>
                <c:pt idx="37">
                  <c:v>1.49</c:v>
                </c:pt>
                <c:pt idx="38">
                  <c:v>1.24</c:v>
                </c:pt>
                <c:pt idx="3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8A-4606-BF08-E810A4544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71520"/>
        <c:axId val="-1898368256"/>
      </c:lineChart>
      <c:catAx>
        <c:axId val="-1898356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7920"/>
        <c:crosses val="autoZero"/>
        <c:auto val="1"/>
        <c:lblAlgn val="ctr"/>
        <c:lblOffset val="100"/>
        <c:tickMarkSkip val="1"/>
        <c:noMultiLvlLbl val="0"/>
      </c:catAx>
      <c:valAx>
        <c:axId val="-1898357920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6288"/>
        <c:crosses val="autoZero"/>
        <c:crossBetween val="between"/>
        <c:majorUnit val="10"/>
      </c:valAx>
      <c:valAx>
        <c:axId val="-1898368256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5176198434286052"/>
              <c:y val="0.21009600769362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1520"/>
        <c:crosses val="max"/>
        <c:crossBetween val="between"/>
      </c:valAx>
      <c:catAx>
        <c:axId val="-189837152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6825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8.7% ,d=16 m           Phase-4A- [</a:t>
            </a:r>
            <a:r>
              <a:rPr lang="en-US" sz="1800" b="1" i="0" u="none" strike="noStrike" kern="1200" cap="none" spc="0" normalizeH="0" baseline="0">
                <a:solidFill>
                  <a:srgbClr val="FF0000"/>
                </a:solidFill>
                <a:effectLst/>
                <a:latin typeface="+mj-lt"/>
                <a:ea typeface="+mj-ea"/>
                <a:cs typeface="+mj-cs"/>
              </a:rPr>
              <a:t>Dry Case-TBM-4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8.6% ,d=25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Sets'!$J$11:$AC$11,'DATA Sets'!$J$40:$AC$40)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55.629629629629626</c:v>
                </c:pt>
                <c:pt idx="21">
                  <c:v>50.2</c:v>
                </c:pt>
                <c:pt idx="22">
                  <c:v>59.96</c:v>
                </c:pt>
                <c:pt idx="23">
                  <c:v>75.8</c:v>
                </c:pt>
                <c:pt idx="24">
                  <c:v>76.150000000000006</c:v>
                </c:pt>
                <c:pt idx="25">
                  <c:v>74.400000000000006</c:v>
                </c:pt>
                <c:pt idx="26">
                  <c:v>73.849999999999994</c:v>
                </c:pt>
                <c:pt idx="27">
                  <c:v>80.315789473684205</c:v>
                </c:pt>
                <c:pt idx="28">
                  <c:v>75.3</c:v>
                </c:pt>
                <c:pt idx="29">
                  <c:v>74.75</c:v>
                </c:pt>
                <c:pt idx="30">
                  <c:v>75.2</c:v>
                </c:pt>
                <c:pt idx="31">
                  <c:v>79.10526315789474</c:v>
                </c:pt>
                <c:pt idx="32">
                  <c:v>71.666666666666671</c:v>
                </c:pt>
                <c:pt idx="33">
                  <c:v>50</c:v>
                </c:pt>
                <c:pt idx="34">
                  <c:v>58.74074074074074</c:v>
                </c:pt>
                <c:pt idx="35">
                  <c:v>50.448275862068968</c:v>
                </c:pt>
                <c:pt idx="36">
                  <c:v>60.92</c:v>
                </c:pt>
                <c:pt idx="37">
                  <c:v>61.916666666666664</c:v>
                </c:pt>
                <c:pt idx="38">
                  <c:v>62.083333333333336</c:v>
                </c:pt>
                <c:pt idx="39">
                  <c:v>62.44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AF-4259-AB91-7FF6F83F8F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76416"/>
        <c:axId val="-1898350848"/>
      </c:lineChart>
      <c:lineChart>
        <c:grouping val="stacked"/>
        <c:varyColors val="0"/>
        <c:ser>
          <c:idx val="2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Sets'!$J$9:$AC$9,'DATA Sets'!$J$38:$AC$38)</c:f>
              <c:numCache>
                <c:formatCode>0</c:formatCode>
                <c:ptCount val="40"/>
                <c:pt idx="0">
                  <c:v>16600</c:v>
                </c:pt>
                <c:pt idx="1">
                  <c:v>16600</c:v>
                </c:pt>
                <c:pt idx="2">
                  <c:v>16600</c:v>
                </c:pt>
                <c:pt idx="3">
                  <c:v>16600</c:v>
                </c:pt>
                <c:pt idx="4">
                  <c:v>16600</c:v>
                </c:pt>
                <c:pt idx="5">
                  <c:v>19200</c:v>
                </c:pt>
                <c:pt idx="6">
                  <c:v>19200</c:v>
                </c:pt>
                <c:pt idx="7">
                  <c:v>16600</c:v>
                </c:pt>
                <c:pt idx="8">
                  <c:v>17900</c:v>
                </c:pt>
                <c:pt idx="9">
                  <c:v>18200</c:v>
                </c:pt>
                <c:pt idx="10">
                  <c:v>17900</c:v>
                </c:pt>
                <c:pt idx="11">
                  <c:v>16400</c:v>
                </c:pt>
                <c:pt idx="12">
                  <c:v>16600</c:v>
                </c:pt>
                <c:pt idx="13">
                  <c:v>16800</c:v>
                </c:pt>
                <c:pt idx="14">
                  <c:v>17500</c:v>
                </c:pt>
                <c:pt idx="15">
                  <c:v>18700</c:v>
                </c:pt>
                <c:pt idx="16">
                  <c:v>19200</c:v>
                </c:pt>
                <c:pt idx="17">
                  <c:v>17000</c:v>
                </c:pt>
                <c:pt idx="18">
                  <c:v>16600</c:v>
                </c:pt>
                <c:pt idx="19">
                  <c:v>16600</c:v>
                </c:pt>
                <c:pt idx="20">
                  <c:v>22800</c:v>
                </c:pt>
                <c:pt idx="21">
                  <c:v>23200</c:v>
                </c:pt>
                <c:pt idx="22">
                  <c:v>23400</c:v>
                </c:pt>
                <c:pt idx="23">
                  <c:v>22300</c:v>
                </c:pt>
                <c:pt idx="24">
                  <c:v>23100</c:v>
                </c:pt>
                <c:pt idx="25">
                  <c:v>23200</c:v>
                </c:pt>
                <c:pt idx="26">
                  <c:v>24100</c:v>
                </c:pt>
                <c:pt idx="27">
                  <c:v>23750</c:v>
                </c:pt>
                <c:pt idx="28">
                  <c:v>23200</c:v>
                </c:pt>
                <c:pt idx="29">
                  <c:v>22700</c:v>
                </c:pt>
                <c:pt idx="30">
                  <c:v>23650</c:v>
                </c:pt>
                <c:pt idx="31">
                  <c:v>24350</c:v>
                </c:pt>
                <c:pt idx="32">
                  <c:v>24100</c:v>
                </c:pt>
                <c:pt idx="33">
                  <c:v>23600</c:v>
                </c:pt>
                <c:pt idx="34">
                  <c:v>23950</c:v>
                </c:pt>
                <c:pt idx="35">
                  <c:v>23800</c:v>
                </c:pt>
                <c:pt idx="36">
                  <c:v>23350</c:v>
                </c:pt>
                <c:pt idx="37">
                  <c:v>23800</c:v>
                </c:pt>
                <c:pt idx="38">
                  <c:v>24950</c:v>
                </c:pt>
                <c:pt idx="39">
                  <c:v>24800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AF-4259-AB91-7FF6F83F8F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56832"/>
        <c:axId val="-1898367712"/>
      </c:lineChart>
      <c:catAx>
        <c:axId val="-1898376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0848"/>
        <c:crosses val="autoZero"/>
        <c:auto val="1"/>
        <c:lblAlgn val="ctr"/>
        <c:lblOffset val="100"/>
        <c:tickMarkSkip val="1"/>
        <c:noMultiLvlLbl val="0"/>
      </c:catAx>
      <c:valAx>
        <c:axId val="-1898350848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6416"/>
        <c:crosses val="autoZero"/>
        <c:crossBetween val="between"/>
        <c:majorUnit val="10"/>
      </c:valAx>
      <c:valAx>
        <c:axId val="-1898367712"/>
        <c:scaling>
          <c:orientation val="minMax"/>
          <c:max val="30000"/>
        </c:scaling>
        <c:delete val="0"/>
        <c:axPos val="r"/>
        <c:title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5176200021410828"/>
              <c:y val="0.3517268919205254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6832"/>
        <c:crosses val="max"/>
        <c:crossBetween val="between"/>
      </c:valAx>
      <c:catAx>
        <c:axId val="-189835683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6771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8.7% ,d=16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= 8.6% ,d=25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8"/>
              <c:layout>
                <c:manualLayout>
                  <c:x val="-9.5572726610061803E-2"/>
                  <c:y val="-9.433214132868503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CC0-400B-BF05-12EDF65BAA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Sets'!$J$8:$AC$8,'DATA Sets'!$J$37:$AC$37)</c:f>
              <c:numCache>
                <c:formatCode>0</c:formatCode>
                <c:ptCount val="40"/>
                <c:pt idx="0">
                  <c:v>1250</c:v>
                </c:pt>
                <c:pt idx="1">
                  <c:v>1250</c:v>
                </c:pt>
                <c:pt idx="2">
                  <c:v>1150</c:v>
                </c:pt>
                <c:pt idx="3">
                  <c:v>1200</c:v>
                </c:pt>
                <c:pt idx="4">
                  <c:v>1300</c:v>
                </c:pt>
                <c:pt idx="5">
                  <c:v>1400</c:v>
                </c:pt>
                <c:pt idx="6">
                  <c:v>1350</c:v>
                </c:pt>
                <c:pt idx="7">
                  <c:v>1350</c:v>
                </c:pt>
                <c:pt idx="8">
                  <c:v>1350</c:v>
                </c:pt>
                <c:pt idx="9">
                  <c:v>1300</c:v>
                </c:pt>
                <c:pt idx="10">
                  <c:v>1250</c:v>
                </c:pt>
                <c:pt idx="11">
                  <c:v>1350</c:v>
                </c:pt>
                <c:pt idx="12">
                  <c:v>1300</c:v>
                </c:pt>
                <c:pt idx="13">
                  <c:v>1300</c:v>
                </c:pt>
                <c:pt idx="14">
                  <c:v>1250</c:v>
                </c:pt>
                <c:pt idx="15">
                  <c:v>1300</c:v>
                </c:pt>
                <c:pt idx="16">
                  <c:v>1250</c:v>
                </c:pt>
                <c:pt idx="17">
                  <c:v>1200</c:v>
                </c:pt>
                <c:pt idx="18">
                  <c:v>1250</c:v>
                </c:pt>
                <c:pt idx="19">
                  <c:v>1250</c:v>
                </c:pt>
                <c:pt idx="20">
                  <c:v>5700</c:v>
                </c:pt>
                <c:pt idx="21">
                  <c:v>6900</c:v>
                </c:pt>
                <c:pt idx="22">
                  <c:v>7900</c:v>
                </c:pt>
                <c:pt idx="23">
                  <c:v>7300</c:v>
                </c:pt>
                <c:pt idx="24">
                  <c:v>7600</c:v>
                </c:pt>
                <c:pt idx="25">
                  <c:v>6950</c:v>
                </c:pt>
                <c:pt idx="26">
                  <c:v>7800</c:v>
                </c:pt>
                <c:pt idx="27">
                  <c:v>7900</c:v>
                </c:pt>
                <c:pt idx="28">
                  <c:v>8100</c:v>
                </c:pt>
                <c:pt idx="29">
                  <c:v>6700</c:v>
                </c:pt>
                <c:pt idx="30">
                  <c:v>7850</c:v>
                </c:pt>
                <c:pt idx="31">
                  <c:v>7950</c:v>
                </c:pt>
                <c:pt idx="32">
                  <c:v>8300</c:v>
                </c:pt>
                <c:pt idx="33">
                  <c:v>5500</c:v>
                </c:pt>
                <c:pt idx="34">
                  <c:v>7350</c:v>
                </c:pt>
                <c:pt idx="35">
                  <c:v>6700</c:v>
                </c:pt>
                <c:pt idx="36">
                  <c:v>5350</c:v>
                </c:pt>
                <c:pt idx="37">
                  <c:v>4700</c:v>
                </c:pt>
                <c:pt idx="38">
                  <c:v>5900</c:v>
                </c:pt>
                <c:pt idx="39">
                  <c:v>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C0-400B-BF05-12EDF65BA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59552"/>
        <c:axId val="-1898367168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31"/>
              <c:layout>
                <c:manualLayout>
                  <c:x val="-5.8093225978665015E-2"/>
                  <c:y val="0.135949262503104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CC0-400B-BF05-12EDF65BAA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Sets'!$J$36:$AC$36)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234</c:v>
                </c:pt>
                <c:pt idx="21">
                  <c:v>235</c:v>
                </c:pt>
                <c:pt idx="22">
                  <c:v>236</c:v>
                </c:pt>
                <c:pt idx="23">
                  <c:v>237</c:v>
                </c:pt>
                <c:pt idx="24">
                  <c:v>238</c:v>
                </c:pt>
                <c:pt idx="25">
                  <c:v>239</c:v>
                </c:pt>
                <c:pt idx="26">
                  <c:v>240</c:v>
                </c:pt>
                <c:pt idx="27">
                  <c:v>241</c:v>
                </c:pt>
                <c:pt idx="28">
                  <c:v>242</c:v>
                </c:pt>
                <c:pt idx="29">
                  <c:v>243</c:v>
                </c:pt>
                <c:pt idx="30">
                  <c:v>244</c:v>
                </c:pt>
                <c:pt idx="31">
                  <c:v>245</c:v>
                </c:pt>
                <c:pt idx="32">
                  <c:v>246</c:v>
                </c:pt>
                <c:pt idx="33">
                  <c:v>247</c:v>
                </c:pt>
                <c:pt idx="34">
                  <c:v>248</c:v>
                </c:pt>
                <c:pt idx="35">
                  <c:v>249</c:v>
                </c:pt>
                <c:pt idx="36">
                  <c:v>250</c:v>
                </c:pt>
                <c:pt idx="37">
                  <c:v>251</c:v>
                </c:pt>
                <c:pt idx="38">
                  <c:v>252</c:v>
                </c:pt>
                <c:pt idx="39">
                  <c:v>253</c:v>
                </c:pt>
              </c:numCache>
            </c:numRef>
          </c:cat>
          <c:val>
            <c:numRef>
              <c:f>('DATA Sets'!$J$12:$AC$12,'DATA Sets'!$J$41:$AC$41)</c:f>
              <c:numCache>
                <c:formatCode>0.00</c:formatCode>
                <c:ptCount val="40"/>
                <c:pt idx="0">
                  <c:v>2</c:v>
                </c:pt>
                <c:pt idx="1">
                  <c:v>2.0499999999999998</c:v>
                </c:pt>
                <c:pt idx="2">
                  <c:v>2</c:v>
                </c:pt>
                <c:pt idx="3">
                  <c:v>2</c:v>
                </c:pt>
                <c:pt idx="4">
                  <c:v>2.02</c:v>
                </c:pt>
                <c:pt idx="5">
                  <c:v>2.04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1.98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1.49</c:v>
                </c:pt>
                <c:pt idx="21">
                  <c:v>1.52</c:v>
                </c:pt>
                <c:pt idx="22">
                  <c:v>1.52</c:v>
                </c:pt>
                <c:pt idx="23">
                  <c:v>1.55</c:v>
                </c:pt>
                <c:pt idx="24">
                  <c:v>1.55</c:v>
                </c:pt>
                <c:pt idx="25">
                  <c:v>1.55</c:v>
                </c:pt>
                <c:pt idx="26">
                  <c:v>1.54</c:v>
                </c:pt>
                <c:pt idx="27">
                  <c:v>1.53</c:v>
                </c:pt>
                <c:pt idx="28">
                  <c:v>1.55</c:v>
                </c:pt>
                <c:pt idx="29">
                  <c:v>1.5549999999999999</c:v>
                </c:pt>
                <c:pt idx="30">
                  <c:v>1.65</c:v>
                </c:pt>
                <c:pt idx="31">
                  <c:v>1.72</c:v>
                </c:pt>
                <c:pt idx="32">
                  <c:v>1.71</c:v>
                </c:pt>
                <c:pt idx="33">
                  <c:v>1.575</c:v>
                </c:pt>
                <c:pt idx="34">
                  <c:v>1.62</c:v>
                </c:pt>
                <c:pt idx="35">
                  <c:v>1.5449999999999999</c:v>
                </c:pt>
                <c:pt idx="36">
                  <c:v>1.56</c:v>
                </c:pt>
                <c:pt idx="37">
                  <c:v>1.49</c:v>
                </c:pt>
                <c:pt idx="38">
                  <c:v>1.24</c:v>
                </c:pt>
                <c:pt idx="39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C0-400B-BF05-12EDF65BA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69888"/>
        <c:axId val="-1898364992"/>
      </c:lineChart>
      <c:catAx>
        <c:axId val="-1898359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7168"/>
        <c:crosses val="autoZero"/>
        <c:auto val="1"/>
        <c:lblAlgn val="ctr"/>
        <c:lblOffset val="100"/>
        <c:tickMarkSkip val="1"/>
        <c:noMultiLvlLbl val="0"/>
      </c:catAx>
      <c:valAx>
        <c:axId val="-1898367168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1651863247631194E-2"/>
              <c:y val="0.27146727987655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9552"/>
        <c:crosses val="autoZero"/>
        <c:crossBetween val="between"/>
        <c:majorUnit val="2000"/>
      </c:valAx>
      <c:valAx>
        <c:axId val="-1898364992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9888"/>
        <c:crosses val="max"/>
        <c:crossBetween val="between"/>
      </c:valAx>
      <c:catAx>
        <c:axId val="-189836988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6499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400" b="1" i="0" u="none" strike="noStrike" cap="none" normalizeH="0" baseline="0">
                <a:solidFill>
                  <a:schemeClr val="tx1"/>
                </a:solidFill>
                <a:effectLst/>
              </a:rPr>
              <a:t>Phase-2- [</a:t>
            </a:r>
            <a:r>
              <a:rPr lang="en-US" sz="1400" b="1" i="0" u="none" strike="noStrike" cap="none" normalizeH="0" baseline="0">
                <a:solidFill>
                  <a:srgbClr val="00B0F0"/>
                </a:solidFill>
                <a:effectLst/>
              </a:rPr>
              <a:t>Wet Case-TBM-2</a:t>
            </a:r>
            <a:r>
              <a:rPr lang="en-US" sz="1400" b="1" i="0" u="none" strike="noStrike" cap="none" normalizeH="0" baseline="0">
                <a:solidFill>
                  <a:schemeClr val="tx1"/>
                </a:solidFill>
                <a:effectLst/>
              </a:rPr>
              <a:t> ] </a:t>
            </a:r>
            <a:r>
              <a:rPr lang="en-US" sz="1400" baseline="0">
                <a:solidFill>
                  <a:schemeClr val="tx1"/>
                </a:solidFill>
              </a:rPr>
              <a:t> ---&gt;  </a:t>
            </a:r>
            <a:r>
              <a:rPr lang="en-US" sz="1400">
                <a:solidFill>
                  <a:schemeClr val="tx1"/>
                </a:solidFill>
              </a:rPr>
              <a:t>Fc  = 8.7% ,d=16 m           </a:t>
            </a:r>
            <a:r>
              <a:rPr lang="en-US" sz="1400" b="1" i="0" baseline="0">
                <a:solidFill>
                  <a:schemeClr val="tx1"/>
                </a:solidFill>
                <a:effectLst/>
              </a:rPr>
              <a:t>Phase-2- [</a:t>
            </a:r>
            <a:r>
              <a:rPr lang="en-US" sz="1400" b="1" i="0" u="none" strike="noStrike" cap="none" normalizeH="0" baseline="0">
                <a:solidFill>
                  <a:srgbClr val="00B0F0"/>
                </a:solidFill>
                <a:effectLst/>
              </a:rPr>
              <a:t>Wet Case-TBM-</a:t>
            </a:r>
            <a:r>
              <a:rPr lang="en-US" sz="1400" b="1" i="0" u="none" strike="noStrike" cap="none" normalizeH="0" baseline="0">
                <a:solidFill>
                  <a:schemeClr val="tx1"/>
                </a:solidFill>
                <a:effectLst/>
              </a:rPr>
              <a:t>2 </a:t>
            </a:r>
            <a:r>
              <a:rPr lang="en-US" sz="1400" b="1" i="0" baseline="0">
                <a:solidFill>
                  <a:schemeClr val="tx1"/>
                </a:solidFill>
                <a:effectLst/>
              </a:rPr>
              <a:t>] ---&gt;  Fc 9.5% ,d=20m</a:t>
            </a:r>
            <a:endParaRPr lang="ar-EG" sz="1400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>
                <a:solidFill>
                  <a:schemeClr val="tx1"/>
                </a:solidFill>
              </a:defRPr>
            </a:pPr>
            <a:endParaRPr lang="en-US" sz="1400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62D-4539-80C6-7BD428CD8D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Sets'!$J$9:$AC$9,'DATA Sets'!$J$16:$AC$16)</c:f>
              <c:numCache>
                <c:formatCode>0</c:formatCode>
                <c:ptCount val="40"/>
                <c:pt idx="0">
                  <c:v>16600</c:v>
                </c:pt>
                <c:pt idx="1">
                  <c:v>16600</c:v>
                </c:pt>
                <c:pt idx="2">
                  <c:v>16600</c:v>
                </c:pt>
                <c:pt idx="3">
                  <c:v>16600</c:v>
                </c:pt>
                <c:pt idx="4">
                  <c:v>16600</c:v>
                </c:pt>
                <c:pt idx="5">
                  <c:v>19200</c:v>
                </c:pt>
                <c:pt idx="6">
                  <c:v>19200</c:v>
                </c:pt>
                <c:pt idx="7">
                  <c:v>16600</c:v>
                </c:pt>
                <c:pt idx="8">
                  <c:v>17900</c:v>
                </c:pt>
                <c:pt idx="9">
                  <c:v>18200</c:v>
                </c:pt>
                <c:pt idx="10">
                  <c:v>17900</c:v>
                </c:pt>
                <c:pt idx="11">
                  <c:v>16400</c:v>
                </c:pt>
                <c:pt idx="12">
                  <c:v>16600</c:v>
                </c:pt>
                <c:pt idx="13">
                  <c:v>16800</c:v>
                </c:pt>
                <c:pt idx="14">
                  <c:v>17500</c:v>
                </c:pt>
                <c:pt idx="15">
                  <c:v>18700</c:v>
                </c:pt>
                <c:pt idx="16">
                  <c:v>19200</c:v>
                </c:pt>
                <c:pt idx="17">
                  <c:v>17000</c:v>
                </c:pt>
                <c:pt idx="18">
                  <c:v>16600</c:v>
                </c:pt>
                <c:pt idx="19">
                  <c:v>16600</c:v>
                </c:pt>
                <c:pt idx="20">
                  <c:v>22700</c:v>
                </c:pt>
                <c:pt idx="21">
                  <c:v>26800</c:v>
                </c:pt>
                <c:pt idx="22">
                  <c:v>22680</c:v>
                </c:pt>
                <c:pt idx="23">
                  <c:v>24500</c:v>
                </c:pt>
                <c:pt idx="24">
                  <c:v>23200</c:v>
                </c:pt>
                <c:pt idx="25">
                  <c:v>22700</c:v>
                </c:pt>
                <c:pt idx="26">
                  <c:v>22700</c:v>
                </c:pt>
                <c:pt idx="27">
                  <c:v>22700</c:v>
                </c:pt>
                <c:pt idx="28">
                  <c:v>23200</c:v>
                </c:pt>
                <c:pt idx="29">
                  <c:v>22700</c:v>
                </c:pt>
                <c:pt idx="30">
                  <c:v>22700</c:v>
                </c:pt>
                <c:pt idx="31">
                  <c:v>22700</c:v>
                </c:pt>
                <c:pt idx="32">
                  <c:v>22700</c:v>
                </c:pt>
                <c:pt idx="33">
                  <c:v>22700</c:v>
                </c:pt>
                <c:pt idx="34">
                  <c:v>23000</c:v>
                </c:pt>
                <c:pt idx="35">
                  <c:v>22700</c:v>
                </c:pt>
                <c:pt idx="36">
                  <c:v>22700</c:v>
                </c:pt>
                <c:pt idx="37">
                  <c:v>22700</c:v>
                </c:pt>
                <c:pt idx="38">
                  <c:v>22700</c:v>
                </c:pt>
                <c:pt idx="39">
                  <c:v>22700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2D-4539-80C6-7BD428CD8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60640"/>
        <c:axId val="-1898373696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62D-4539-80C6-7BD428CD8D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Sets'!$J$12:$AC$12,'DATA Sets'!$J$19:$AC$19)</c:f>
              <c:numCache>
                <c:formatCode>0.00</c:formatCode>
                <c:ptCount val="40"/>
                <c:pt idx="0">
                  <c:v>2</c:v>
                </c:pt>
                <c:pt idx="1">
                  <c:v>2.0499999999999998</c:v>
                </c:pt>
                <c:pt idx="2">
                  <c:v>2</c:v>
                </c:pt>
                <c:pt idx="3">
                  <c:v>2</c:v>
                </c:pt>
                <c:pt idx="4">
                  <c:v>2.02</c:v>
                </c:pt>
                <c:pt idx="5">
                  <c:v>2.04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1.98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2.0499999999999998</c:v>
                </c:pt>
                <c:pt idx="21">
                  <c:v>2.0249999999999999</c:v>
                </c:pt>
                <c:pt idx="22">
                  <c:v>2.0699999999999998</c:v>
                </c:pt>
                <c:pt idx="23">
                  <c:v>2.08</c:v>
                </c:pt>
                <c:pt idx="24">
                  <c:v>2.0499999999999998</c:v>
                </c:pt>
                <c:pt idx="25">
                  <c:v>2.0299999999999998</c:v>
                </c:pt>
                <c:pt idx="26">
                  <c:v>2.0699999999999998</c:v>
                </c:pt>
                <c:pt idx="27">
                  <c:v>2.09</c:v>
                </c:pt>
                <c:pt idx="28">
                  <c:v>1.8</c:v>
                </c:pt>
                <c:pt idx="29">
                  <c:v>2.02</c:v>
                </c:pt>
                <c:pt idx="30">
                  <c:v>2.04</c:v>
                </c:pt>
                <c:pt idx="31">
                  <c:v>2.0299999999999998</c:v>
                </c:pt>
                <c:pt idx="32">
                  <c:v>2.04</c:v>
                </c:pt>
                <c:pt idx="33">
                  <c:v>2.08</c:v>
                </c:pt>
                <c:pt idx="34">
                  <c:v>2.0499999999999998</c:v>
                </c:pt>
                <c:pt idx="35">
                  <c:v>2.0649999999999999</c:v>
                </c:pt>
                <c:pt idx="36">
                  <c:v>2.0670000000000002</c:v>
                </c:pt>
                <c:pt idx="37">
                  <c:v>2.06</c:v>
                </c:pt>
                <c:pt idx="38">
                  <c:v>2.08</c:v>
                </c:pt>
                <c:pt idx="39">
                  <c:v>2.06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2D-4539-80C6-7BD428CD8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61184"/>
        <c:axId val="-1898373152"/>
      </c:lineChart>
      <c:catAx>
        <c:axId val="-1898360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3696"/>
        <c:crosses val="autoZero"/>
        <c:auto val="1"/>
        <c:lblAlgn val="ctr"/>
        <c:lblOffset val="100"/>
        <c:tickMarkSkip val="1"/>
        <c:noMultiLvlLbl val="0"/>
      </c:catAx>
      <c:valAx>
        <c:axId val="-1898373696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Thrust force [KN],</a:t>
                </a:r>
              </a:p>
            </c:rich>
          </c:tx>
          <c:layout>
            <c:manualLayout>
              <c:xMode val="edge"/>
              <c:yMode val="edge"/>
              <c:x val="2.0715114000618561E-2"/>
              <c:y val="0.248349722101570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0640"/>
        <c:crosses val="autoZero"/>
        <c:crossBetween val="between"/>
        <c:majorUnit val="4000"/>
        <c:minorUnit val="500"/>
      </c:valAx>
      <c:valAx>
        <c:axId val="-1898373152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1184"/>
        <c:crosses val="max"/>
        <c:crossBetween val="between"/>
      </c:valAx>
      <c:catAx>
        <c:axId val="-189836118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7315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400" b="1" i="0" u="none" strike="noStrike" cap="none" normalizeH="0" baseline="0">
                <a:effectLst/>
              </a:rPr>
              <a:t>Phase-2- [</a:t>
            </a:r>
            <a:r>
              <a:rPr lang="en-US" sz="14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400" b="1" i="0" u="none" strike="noStrike" cap="none" normalizeH="0" baseline="0">
                <a:effectLst/>
              </a:rPr>
              <a:t>] </a:t>
            </a:r>
            <a:r>
              <a:rPr lang="en-US" sz="1400" baseline="0"/>
              <a:t> ---&gt;  </a:t>
            </a:r>
            <a:r>
              <a:rPr lang="en-US" sz="1400"/>
              <a:t>Fc  = 8.7% ,d=16 m           </a:t>
            </a:r>
            <a:r>
              <a:rPr lang="en-US" sz="1400" b="1" i="0" baseline="0">
                <a:effectLst/>
              </a:rPr>
              <a:t>Phase-2- [</a:t>
            </a:r>
            <a:r>
              <a:rPr lang="en-US" sz="14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400" b="1" i="0" baseline="0">
                <a:effectLst/>
              </a:rPr>
              <a:t>] ---&gt;  Fc 9.5% ,d=20m</a:t>
            </a:r>
            <a:endParaRPr lang="ar-EG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 sz="1400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Sets'!$C$8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125-4EEB-A2ED-2CA449D0DB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Sets'!$J$8:$AC$8,'DATA Sets'!$J$15:$AC$15)</c:f>
              <c:numCache>
                <c:formatCode>0</c:formatCode>
                <c:ptCount val="40"/>
                <c:pt idx="0">
                  <c:v>1250</c:v>
                </c:pt>
                <c:pt idx="1">
                  <c:v>1250</c:v>
                </c:pt>
                <c:pt idx="2">
                  <c:v>1150</c:v>
                </c:pt>
                <c:pt idx="3">
                  <c:v>1200</c:v>
                </c:pt>
                <c:pt idx="4">
                  <c:v>1300</c:v>
                </c:pt>
                <c:pt idx="5">
                  <c:v>1400</c:v>
                </c:pt>
                <c:pt idx="6">
                  <c:v>1350</c:v>
                </c:pt>
                <c:pt idx="7">
                  <c:v>1350</c:v>
                </c:pt>
                <c:pt idx="8">
                  <c:v>1350</c:v>
                </c:pt>
                <c:pt idx="9">
                  <c:v>1300</c:v>
                </c:pt>
                <c:pt idx="10">
                  <c:v>1250</c:v>
                </c:pt>
                <c:pt idx="11">
                  <c:v>1350</c:v>
                </c:pt>
                <c:pt idx="12">
                  <c:v>1300</c:v>
                </c:pt>
                <c:pt idx="13">
                  <c:v>1300</c:v>
                </c:pt>
                <c:pt idx="14">
                  <c:v>1250</c:v>
                </c:pt>
                <c:pt idx="15">
                  <c:v>1300</c:v>
                </c:pt>
                <c:pt idx="16">
                  <c:v>1250</c:v>
                </c:pt>
                <c:pt idx="17">
                  <c:v>1200</c:v>
                </c:pt>
                <c:pt idx="18">
                  <c:v>1250</c:v>
                </c:pt>
                <c:pt idx="19">
                  <c:v>1250</c:v>
                </c:pt>
                <c:pt idx="20">
                  <c:v>1750</c:v>
                </c:pt>
                <c:pt idx="21">
                  <c:v>1700</c:v>
                </c:pt>
                <c:pt idx="22">
                  <c:v>1500</c:v>
                </c:pt>
                <c:pt idx="23">
                  <c:v>1700</c:v>
                </c:pt>
                <c:pt idx="24">
                  <c:v>2000</c:v>
                </c:pt>
                <c:pt idx="25">
                  <c:v>1800</c:v>
                </c:pt>
                <c:pt idx="26">
                  <c:v>2000</c:v>
                </c:pt>
                <c:pt idx="27">
                  <c:v>2000</c:v>
                </c:pt>
                <c:pt idx="28">
                  <c:v>1800</c:v>
                </c:pt>
                <c:pt idx="29">
                  <c:v>1900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1600</c:v>
                </c:pt>
                <c:pt idx="35">
                  <c:v>1800</c:v>
                </c:pt>
                <c:pt idx="36">
                  <c:v>2000</c:v>
                </c:pt>
                <c:pt idx="37">
                  <c:v>2000</c:v>
                </c:pt>
                <c:pt idx="38">
                  <c:v>1800</c:v>
                </c:pt>
                <c:pt idx="39">
                  <c:v>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25-4EEB-A2ED-2CA449D0D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70976"/>
        <c:axId val="-1898378048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25-4EEB-A2ED-2CA449D0DB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Sets'!$J$12:$AC$12,'DATA Sets'!$J$19:$AC$19)</c:f>
              <c:numCache>
                <c:formatCode>0.00</c:formatCode>
                <c:ptCount val="40"/>
                <c:pt idx="0">
                  <c:v>2</c:v>
                </c:pt>
                <c:pt idx="1">
                  <c:v>2.0499999999999998</c:v>
                </c:pt>
                <c:pt idx="2">
                  <c:v>2</c:v>
                </c:pt>
                <c:pt idx="3">
                  <c:v>2</c:v>
                </c:pt>
                <c:pt idx="4">
                  <c:v>2.02</c:v>
                </c:pt>
                <c:pt idx="5">
                  <c:v>2.04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1.98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2.0499999999999998</c:v>
                </c:pt>
                <c:pt idx="21">
                  <c:v>2.0249999999999999</c:v>
                </c:pt>
                <c:pt idx="22">
                  <c:v>2.0699999999999998</c:v>
                </c:pt>
                <c:pt idx="23">
                  <c:v>2.08</c:v>
                </c:pt>
                <c:pt idx="24">
                  <c:v>2.0499999999999998</c:v>
                </c:pt>
                <c:pt idx="25">
                  <c:v>2.0299999999999998</c:v>
                </c:pt>
                <c:pt idx="26">
                  <c:v>2.0699999999999998</c:v>
                </c:pt>
                <c:pt idx="27">
                  <c:v>2.09</c:v>
                </c:pt>
                <c:pt idx="28">
                  <c:v>1.8</c:v>
                </c:pt>
                <c:pt idx="29">
                  <c:v>2.02</c:v>
                </c:pt>
                <c:pt idx="30">
                  <c:v>2.04</c:v>
                </c:pt>
                <c:pt idx="31">
                  <c:v>2.0299999999999998</c:v>
                </c:pt>
                <c:pt idx="32">
                  <c:v>2.04</c:v>
                </c:pt>
                <c:pt idx="33">
                  <c:v>2.08</c:v>
                </c:pt>
                <c:pt idx="34">
                  <c:v>2.0499999999999998</c:v>
                </c:pt>
                <c:pt idx="35">
                  <c:v>2.0649999999999999</c:v>
                </c:pt>
                <c:pt idx="36">
                  <c:v>2.0670000000000002</c:v>
                </c:pt>
                <c:pt idx="37">
                  <c:v>2.06</c:v>
                </c:pt>
                <c:pt idx="38">
                  <c:v>2.08</c:v>
                </c:pt>
                <c:pt idx="39">
                  <c:v>2.06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25-4EEB-A2ED-2CA449D0D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52480"/>
        <c:axId val="-1898353568"/>
      </c:lineChart>
      <c:catAx>
        <c:axId val="-1898370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8048"/>
        <c:crosses val="autoZero"/>
        <c:auto val="1"/>
        <c:lblAlgn val="ctr"/>
        <c:lblOffset val="100"/>
        <c:tickMarkSkip val="1"/>
        <c:noMultiLvlLbl val="0"/>
      </c:catAx>
      <c:valAx>
        <c:axId val="-1898378048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5350131816305924E-2"/>
              <c:y val="0.31582637425013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0976"/>
        <c:crosses val="autoZero"/>
        <c:crossBetween val="between"/>
        <c:majorUnit val="2000"/>
        <c:minorUnit val="500"/>
      </c:valAx>
      <c:valAx>
        <c:axId val="-1898353568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2480"/>
        <c:crosses val="max"/>
        <c:crossBetween val="between"/>
      </c:valAx>
      <c:catAx>
        <c:axId val="-189835248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53568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8.7% ,d=16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9.5%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0476210499967055"/>
                  <c:y val="0.11246108691426701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D64-4230-BBCB-CC2B696FC4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Sets'!$J$11:$AC$11,'DATA Sets'!$J$18:$AC$18)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45.193984962406013</c:v>
                </c:pt>
                <c:pt idx="21">
                  <c:v>38.936912751677852</c:v>
                </c:pt>
                <c:pt idx="22">
                  <c:v>41.647222222222219</c:v>
                </c:pt>
                <c:pt idx="23">
                  <c:v>43.214285714285715</c:v>
                </c:pt>
                <c:pt idx="24">
                  <c:v>46.748387096774195</c:v>
                </c:pt>
                <c:pt idx="25">
                  <c:v>42.014084507042256</c:v>
                </c:pt>
                <c:pt idx="26">
                  <c:v>48.066115702479337</c:v>
                </c:pt>
                <c:pt idx="27">
                  <c:v>47.109090909090909</c:v>
                </c:pt>
                <c:pt idx="28">
                  <c:v>34.379545454545458</c:v>
                </c:pt>
                <c:pt idx="29">
                  <c:v>49.298360655737703</c:v>
                </c:pt>
                <c:pt idx="30">
                  <c:v>49.11</c:v>
                </c:pt>
                <c:pt idx="31">
                  <c:v>49.557377049180324</c:v>
                </c:pt>
                <c:pt idx="32">
                  <c:v>49.020338983050841</c:v>
                </c:pt>
                <c:pt idx="33">
                  <c:v>49.422950819672131</c:v>
                </c:pt>
                <c:pt idx="34">
                  <c:v>48.480645161290326</c:v>
                </c:pt>
                <c:pt idx="35">
                  <c:v>50.010169491525424</c:v>
                </c:pt>
                <c:pt idx="36">
                  <c:v>49.038016528925624</c:v>
                </c:pt>
                <c:pt idx="37">
                  <c:v>49.406666666666666</c:v>
                </c:pt>
                <c:pt idx="38">
                  <c:v>48.780645161290323</c:v>
                </c:pt>
                <c:pt idx="39">
                  <c:v>47.845161290322579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64-4230-BBCB-CC2B696FC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66624"/>
        <c:axId val="-1898351936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8.9745975374633438E-3"/>
                  <c:y val="-9.8403451049983645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D64-4230-BBCB-CC2B696FC4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Sets'!$J$12:$AC$12,'DATA Sets'!$J$19:$AC$19)</c:f>
              <c:numCache>
                <c:formatCode>0.00</c:formatCode>
                <c:ptCount val="40"/>
                <c:pt idx="0">
                  <c:v>2</c:v>
                </c:pt>
                <c:pt idx="1">
                  <c:v>2.0499999999999998</c:v>
                </c:pt>
                <c:pt idx="2">
                  <c:v>2</c:v>
                </c:pt>
                <c:pt idx="3">
                  <c:v>2</c:v>
                </c:pt>
                <c:pt idx="4">
                  <c:v>2.02</c:v>
                </c:pt>
                <c:pt idx="5">
                  <c:v>2.04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1.98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2.0499999999999998</c:v>
                </c:pt>
                <c:pt idx="21">
                  <c:v>2.0249999999999999</c:v>
                </c:pt>
                <c:pt idx="22">
                  <c:v>2.0699999999999998</c:v>
                </c:pt>
                <c:pt idx="23">
                  <c:v>2.08</c:v>
                </c:pt>
                <c:pt idx="24">
                  <c:v>2.0499999999999998</c:v>
                </c:pt>
                <c:pt idx="25">
                  <c:v>2.0299999999999998</c:v>
                </c:pt>
                <c:pt idx="26">
                  <c:v>2.0699999999999998</c:v>
                </c:pt>
                <c:pt idx="27">
                  <c:v>2.09</c:v>
                </c:pt>
                <c:pt idx="28">
                  <c:v>1.8</c:v>
                </c:pt>
                <c:pt idx="29">
                  <c:v>2.02</c:v>
                </c:pt>
                <c:pt idx="30">
                  <c:v>2.04</c:v>
                </c:pt>
                <c:pt idx="31">
                  <c:v>2.0299999999999998</c:v>
                </c:pt>
                <c:pt idx="32">
                  <c:v>2.04</c:v>
                </c:pt>
                <c:pt idx="33">
                  <c:v>2.08</c:v>
                </c:pt>
                <c:pt idx="34">
                  <c:v>2.0499999999999998</c:v>
                </c:pt>
                <c:pt idx="35">
                  <c:v>2.0649999999999999</c:v>
                </c:pt>
                <c:pt idx="36">
                  <c:v>2.0670000000000002</c:v>
                </c:pt>
                <c:pt idx="37">
                  <c:v>2.06</c:v>
                </c:pt>
                <c:pt idx="38">
                  <c:v>2.08</c:v>
                </c:pt>
                <c:pt idx="39">
                  <c:v>2.06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D64-4230-BBCB-CC2B696FC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51392"/>
        <c:axId val="-1898369344"/>
      </c:lineChart>
      <c:catAx>
        <c:axId val="-189836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1936"/>
        <c:crosses val="autoZero"/>
        <c:auto val="1"/>
        <c:lblAlgn val="ctr"/>
        <c:lblOffset val="100"/>
        <c:tickMarkSkip val="1"/>
        <c:noMultiLvlLbl val="0"/>
      </c:catAx>
      <c:valAx>
        <c:axId val="-189835193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2569135495542157E-2"/>
              <c:y val="0.16962696126158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6624"/>
        <c:crosses val="autoZero"/>
        <c:crossBetween val="between"/>
        <c:majorUnit val="10"/>
      </c:valAx>
      <c:valAx>
        <c:axId val="-1898369344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51392"/>
        <c:crosses val="max"/>
        <c:crossBetween val="between"/>
      </c:valAx>
      <c:catAx>
        <c:axId val="-189835139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6934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400" b="1" i="0" u="none" strike="noStrike" cap="none" normalizeH="0" baseline="0">
                <a:effectLst/>
              </a:rPr>
              <a:t>Phase-2- [</a:t>
            </a:r>
            <a:r>
              <a:rPr lang="en-US" sz="14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400" b="1" i="0" u="none" strike="noStrike" cap="none" normalizeH="0" baseline="0">
                <a:effectLst/>
              </a:rPr>
              <a:t>] </a:t>
            </a:r>
            <a:r>
              <a:rPr lang="en-US" sz="1400" baseline="0"/>
              <a:t> ---&gt;  </a:t>
            </a:r>
            <a:r>
              <a:rPr lang="en-US" sz="1400"/>
              <a:t>Fc  = 8.7% ,d=16 m           </a:t>
            </a:r>
            <a:r>
              <a:rPr lang="en-US" sz="1400" b="1" i="0" baseline="0">
                <a:effectLst/>
              </a:rPr>
              <a:t>Phase-2- [</a:t>
            </a:r>
            <a:r>
              <a:rPr lang="en-US" sz="14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400" b="1" i="0" baseline="0">
                <a:effectLst/>
              </a:rPr>
              <a:t>] ---&gt;  Fc 9.5% ,d=20m</a:t>
            </a:r>
            <a:endParaRPr lang="ar-EG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 sz="1400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7106630990109142"/>
                  <c:y val="0.1237071956056937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087-4546-8B49-DEC4F98B86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Sets'!$J$11:$AC$11,'DATA Sets'!$J$18:$AC$18)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45.193984962406013</c:v>
                </c:pt>
                <c:pt idx="21">
                  <c:v>38.936912751677852</c:v>
                </c:pt>
                <c:pt idx="22">
                  <c:v>41.647222222222219</c:v>
                </c:pt>
                <c:pt idx="23">
                  <c:v>43.214285714285715</c:v>
                </c:pt>
                <c:pt idx="24">
                  <c:v>46.748387096774195</c:v>
                </c:pt>
                <c:pt idx="25">
                  <c:v>42.014084507042256</c:v>
                </c:pt>
                <c:pt idx="26">
                  <c:v>48.066115702479337</c:v>
                </c:pt>
                <c:pt idx="27">
                  <c:v>47.109090909090909</c:v>
                </c:pt>
                <c:pt idx="28">
                  <c:v>34.379545454545458</c:v>
                </c:pt>
                <c:pt idx="29">
                  <c:v>49.298360655737703</c:v>
                </c:pt>
                <c:pt idx="30">
                  <c:v>49.11</c:v>
                </c:pt>
                <c:pt idx="31">
                  <c:v>49.557377049180324</c:v>
                </c:pt>
                <c:pt idx="32">
                  <c:v>49.020338983050841</c:v>
                </c:pt>
                <c:pt idx="33">
                  <c:v>49.422950819672131</c:v>
                </c:pt>
                <c:pt idx="34">
                  <c:v>48.480645161290326</c:v>
                </c:pt>
                <c:pt idx="35">
                  <c:v>50.010169491525424</c:v>
                </c:pt>
                <c:pt idx="36">
                  <c:v>49.038016528925624</c:v>
                </c:pt>
                <c:pt idx="37">
                  <c:v>49.406666666666666</c:v>
                </c:pt>
                <c:pt idx="38">
                  <c:v>48.780645161290323</c:v>
                </c:pt>
                <c:pt idx="39">
                  <c:v>47.845161290322579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87-4546-8B49-DEC4F98B8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49216"/>
        <c:axId val="-1898379136"/>
      </c:lineChart>
      <c:lineChart>
        <c:grouping val="stacked"/>
        <c:varyColors val="0"/>
        <c:ser>
          <c:idx val="2"/>
          <c:order val="1"/>
          <c:tx>
            <c:strRef>
              <c:f>'DATA Sets'!$C$38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087-4546-8B49-DEC4F98B86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Sets'!$J$9:$AC$9,'DATA Sets'!$J$16:$AC$16)</c:f>
              <c:numCache>
                <c:formatCode>0</c:formatCode>
                <c:ptCount val="40"/>
                <c:pt idx="0">
                  <c:v>16600</c:v>
                </c:pt>
                <c:pt idx="1">
                  <c:v>16600</c:v>
                </c:pt>
                <c:pt idx="2">
                  <c:v>16600</c:v>
                </c:pt>
                <c:pt idx="3">
                  <c:v>16600</c:v>
                </c:pt>
                <c:pt idx="4">
                  <c:v>16600</c:v>
                </c:pt>
                <c:pt idx="5">
                  <c:v>19200</c:v>
                </c:pt>
                <c:pt idx="6">
                  <c:v>19200</c:v>
                </c:pt>
                <c:pt idx="7">
                  <c:v>16600</c:v>
                </c:pt>
                <c:pt idx="8">
                  <c:v>17900</c:v>
                </c:pt>
                <c:pt idx="9">
                  <c:v>18200</c:v>
                </c:pt>
                <c:pt idx="10">
                  <c:v>17900</c:v>
                </c:pt>
                <c:pt idx="11">
                  <c:v>16400</c:v>
                </c:pt>
                <c:pt idx="12">
                  <c:v>16600</c:v>
                </c:pt>
                <c:pt idx="13">
                  <c:v>16800</c:v>
                </c:pt>
                <c:pt idx="14">
                  <c:v>17500</c:v>
                </c:pt>
                <c:pt idx="15">
                  <c:v>18700</c:v>
                </c:pt>
                <c:pt idx="16">
                  <c:v>19200</c:v>
                </c:pt>
                <c:pt idx="17">
                  <c:v>17000</c:v>
                </c:pt>
                <c:pt idx="18">
                  <c:v>16600</c:v>
                </c:pt>
                <c:pt idx="19">
                  <c:v>16600</c:v>
                </c:pt>
                <c:pt idx="20">
                  <c:v>22700</c:v>
                </c:pt>
                <c:pt idx="21">
                  <c:v>26800</c:v>
                </c:pt>
                <c:pt idx="22">
                  <c:v>22680</c:v>
                </c:pt>
                <c:pt idx="23">
                  <c:v>24500</c:v>
                </c:pt>
                <c:pt idx="24">
                  <c:v>23200</c:v>
                </c:pt>
                <c:pt idx="25">
                  <c:v>22700</c:v>
                </c:pt>
                <c:pt idx="26">
                  <c:v>22700</c:v>
                </c:pt>
                <c:pt idx="27">
                  <c:v>22700</c:v>
                </c:pt>
                <c:pt idx="28">
                  <c:v>23200</c:v>
                </c:pt>
                <c:pt idx="29">
                  <c:v>22700</c:v>
                </c:pt>
                <c:pt idx="30">
                  <c:v>22700</c:v>
                </c:pt>
                <c:pt idx="31">
                  <c:v>22700</c:v>
                </c:pt>
                <c:pt idx="32">
                  <c:v>22700</c:v>
                </c:pt>
                <c:pt idx="33">
                  <c:v>22700</c:v>
                </c:pt>
                <c:pt idx="34">
                  <c:v>23000</c:v>
                </c:pt>
                <c:pt idx="35">
                  <c:v>22700</c:v>
                </c:pt>
                <c:pt idx="36">
                  <c:v>22700</c:v>
                </c:pt>
                <c:pt idx="37">
                  <c:v>22700</c:v>
                </c:pt>
                <c:pt idx="38">
                  <c:v>22700</c:v>
                </c:pt>
                <c:pt idx="39">
                  <c:v>22700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87-4546-8B49-DEC4F98B8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72064"/>
        <c:axId val="-1898378592"/>
      </c:lineChart>
      <c:catAx>
        <c:axId val="-1898349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9136"/>
        <c:crosses val="autoZero"/>
        <c:auto val="1"/>
        <c:lblAlgn val="ctr"/>
        <c:lblOffset val="100"/>
        <c:tickMarkSkip val="1"/>
        <c:noMultiLvlLbl val="0"/>
      </c:catAx>
      <c:valAx>
        <c:axId val="-189837913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2569135495542157E-2"/>
              <c:y val="0.16962696126158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49216"/>
        <c:crosses val="autoZero"/>
        <c:crossBetween val="between"/>
        <c:majorUnit val="10"/>
      </c:valAx>
      <c:valAx>
        <c:axId val="-1898378592"/>
        <c:scaling>
          <c:orientation val="minMax"/>
          <c:min val="0"/>
        </c:scaling>
        <c:delete val="0"/>
        <c:axPos val="r"/>
        <c:title>
          <c:tx>
            <c:strRef>
              <c:f>'DATA Sets'!$C$30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4989177471798447"/>
              <c:y val="0.3814498536456209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2064"/>
        <c:crosses val="max"/>
        <c:crossBetween val="between"/>
      </c:valAx>
      <c:catAx>
        <c:axId val="-189837206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7859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C6B-4B50-ABB9-52EAF82BA3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Sets'!$J$59:$AC$59,'DATA Sets'!$J$66:$AC$66)</c:f>
              <c:numCache>
                <c:formatCode>0</c:formatCode>
                <c:ptCount val="40"/>
                <c:pt idx="0">
                  <c:v>25050</c:v>
                </c:pt>
                <c:pt idx="1">
                  <c:v>23454</c:v>
                </c:pt>
                <c:pt idx="2">
                  <c:v>22800</c:v>
                </c:pt>
                <c:pt idx="3">
                  <c:v>22000</c:v>
                </c:pt>
                <c:pt idx="4">
                  <c:v>24700</c:v>
                </c:pt>
                <c:pt idx="5">
                  <c:v>24000</c:v>
                </c:pt>
                <c:pt idx="6">
                  <c:v>23250</c:v>
                </c:pt>
                <c:pt idx="7">
                  <c:v>25500</c:v>
                </c:pt>
                <c:pt idx="8">
                  <c:v>24500</c:v>
                </c:pt>
                <c:pt idx="9">
                  <c:v>27300</c:v>
                </c:pt>
                <c:pt idx="10">
                  <c:v>27000</c:v>
                </c:pt>
                <c:pt idx="11">
                  <c:v>27500</c:v>
                </c:pt>
                <c:pt idx="12">
                  <c:v>25165</c:v>
                </c:pt>
                <c:pt idx="13">
                  <c:v>23058</c:v>
                </c:pt>
                <c:pt idx="14">
                  <c:v>25930</c:v>
                </c:pt>
                <c:pt idx="15">
                  <c:v>24400</c:v>
                </c:pt>
                <c:pt idx="16">
                  <c:v>25400</c:v>
                </c:pt>
                <c:pt idx="17">
                  <c:v>27000</c:v>
                </c:pt>
                <c:pt idx="18">
                  <c:v>25170</c:v>
                </c:pt>
                <c:pt idx="19">
                  <c:v>23000</c:v>
                </c:pt>
                <c:pt idx="20">
                  <c:v>17000</c:v>
                </c:pt>
                <c:pt idx="21">
                  <c:v>16000</c:v>
                </c:pt>
                <c:pt idx="22">
                  <c:v>16380</c:v>
                </c:pt>
                <c:pt idx="23">
                  <c:v>18000</c:v>
                </c:pt>
                <c:pt idx="24">
                  <c:v>18000</c:v>
                </c:pt>
                <c:pt idx="25">
                  <c:v>17200</c:v>
                </c:pt>
                <c:pt idx="26">
                  <c:v>18200</c:v>
                </c:pt>
                <c:pt idx="27">
                  <c:v>18970</c:v>
                </c:pt>
                <c:pt idx="28">
                  <c:v>19180</c:v>
                </c:pt>
                <c:pt idx="29">
                  <c:v>18500</c:v>
                </c:pt>
                <c:pt idx="30">
                  <c:v>17000</c:v>
                </c:pt>
                <c:pt idx="31">
                  <c:v>16000</c:v>
                </c:pt>
                <c:pt idx="32">
                  <c:v>17600</c:v>
                </c:pt>
                <c:pt idx="33">
                  <c:v>18000</c:v>
                </c:pt>
                <c:pt idx="34">
                  <c:v>20400</c:v>
                </c:pt>
                <c:pt idx="35">
                  <c:v>17800</c:v>
                </c:pt>
                <c:pt idx="36">
                  <c:v>18600</c:v>
                </c:pt>
                <c:pt idx="37">
                  <c:v>18900</c:v>
                </c:pt>
                <c:pt idx="38">
                  <c:v>19800</c:v>
                </c:pt>
                <c:pt idx="39">
                  <c:v>18800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6B-4B50-ABB9-52EAF82BA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64448"/>
        <c:axId val="-1898363904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C6B-4B50-ABB9-52EAF82BA3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Sets'!$J$62:$AC$62,'DATA Sets'!$J$69:$AC$69)</c:f>
              <c:numCache>
                <c:formatCode>0.00</c:formatCode>
                <c:ptCount val="40"/>
                <c:pt idx="0">
                  <c:v>1.52</c:v>
                </c:pt>
                <c:pt idx="1">
                  <c:v>1.52</c:v>
                </c:pt>
                <c:pt idx="2">
                  <c:v>1.55</c:v>
                </c:pt>
                <c:pt idx="3">
                  <c:v>1.55</c:v>
                </c:pt>
                <c:pt idx="4">
                  <c:v>1.55</c:v>
                </c:pt>
                <c:pt idx="5">
                  <c:v>1.54</c:v>
                </c:pt>
                <c:pt idx="6">
                  <c:v>1.53</c:v>
                </c:pt>
                <c:pt idx="7">
                  <c:v>1.55</c:v>
                </c:pt>
                <c:pt idx="8">
                  <c:v>1.5549999999999999</c:v>
                </c:pt>
                <c:pt idx="9">
                  <c:v>1.65</c:v>
                </c:pt>
                <c:pt idx="10">
                  <c:v>1.72</c:v>
                </c:pt>
                <c:pt idx="11">
                  <c:v>1.71</c:v>
                </c:pt>
                <c:pt idx="12">
                  <c:v>1.575</c:v>
                </c:pt>
                <c:pt idx="13">
                  <c:v>1.62</c:v>
                </c:pt>
                <c:pt idx="14">
                  <c:v>1.5449999999999999</c:v>
                </c:pt>
                <c:pt idx="15">
                  <c:v>1.56</c:v>
                </c:pt>
                <c:pt idx="16">
                  <c:v>1.49</c:v>
                </c:pt>
                <c:pt idx="17">
                  <c:v>1.24</c:v>
                </c:pt>
                <c:pt idx="18">
                  <c:v>1.3</c:v>
                </c:pt>
                <c:pt idx="19">
                  <c:v>1.1000000000000001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1.1200000000000001</c:v>
                </c:pt>
                <c:pt idx="24">
                  <c:v>1.05</c:v>
                </c:pt>
                <c:pt idx="25">
                  <c:v>1</c:v>
                </c:pt>
                <c:pt idx="26">
                  <c:v>0.87</c:v>
                </c:pt>
                <c:pt idx="27">
                  <c:v>0.82</c:v>
                </c:pt>
                <c:pt idx="28">
                  <c:v>0.85</c:v>
                </c:pt>
                <c:pt idx="29">
                  <c:v>0.8</c:v>
                </c:pt>
                <c:pt idx="30">
                  <c:v>0.87</c:v>
                </c:pt>
                <c:pt idx="31">
                  <c:v>0.81</c:v>
                </c:pt>
                <c:pt idx="32">
                  <c:v>0.83</c:v>
                </c:pt>
                <c:pt idx="33">
                  <c:v>0.84</c:v>
                </c:pt>
                <c:pt idx="34">
                  <c:v>0.88</c:v>
                </c:pt>
                <c:pt idx="35">
                  <c:v>0.83</c:v>
                </c:pt>
                <c:pt idx="36">
                  <c:v>0.83</c:v>
                </c:pt>
                <c:pt idx="37">
                  <c:v>0.83</c:v>
                </c:pt>
                <c:pt idx="38">
                  <c:v>0.85</c:v>
                </c:pt>
                <c:pt idx="39">
                  <c:v>0.84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6B-4B50-ABB9-52EAF82BA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62816"/>
        <c:axId val="-1898363360"/>
      </c:lineChart>
      <c:catAx>
        <c:axId val="-18983644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3904"/>
        <c:crosses val="autoZero"/>
        <c:auto val="1"/>
        <c:lblAlgn val="ctr"/>
        <c:lblOffset val="100"/>
        <c:tickMarkSkip val="1"/>
        <c:noMultiLvlLbl val="0"/>
      </c:catAx>
      <c:valAx>
        <c:axId val="-1898363904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Thrust force [KN],</a:t>
                </a:r>
              </a:p>
            </c:rich>
          </c:tx>
          <c:layout>
            <c:manualLayout>
              <c:xMode val="edge"/>
              <c:yMode val="edge"/>
              <c:x val="2.0715114000618561E-2"/>
              <c:y val="0.248349722101570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4448"/>
        <c:crosses val="autoZero"/>
        <c:crossBetween val="between"/>
        <c:majorUnit val="4000"/>
        <c:minorUnit val="500"/>
      </c:valAx>
      <c:valAx>
        <c:axId val="-189836336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62816"/>
        <c:crosses val="max"/>
        <c:crossBetween val="between"/>
      </c:valAx>
      <c:catAx>
        <c:axId val="-189836281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6336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Sets'!$C$8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3.2237048878932278E-2"/>
                  <c:y val="-0.13343671529680731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595-418F-92B8-59D9D53610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Sets'!$J$58:$AC$58,'DATA Sets'!$J$65:$AC$65)</c:f>
              <c:numCache>
                <c:formatCode>0</c:formatCode>
                <c:ptCount val="40"/>
                <c:pt idx="0">
                  <c:v>7170</c:v>
                </c:pt>
                <c:pt idx="1">
                  <c:v>6800</c:v>
                </c:pt>
                <c:pt idx="2">
                  <c:v>5100</c:v>
                </c:pt>
                <c:pt idx="3">
                  <c:v>5800</c:v>
                </c:pt>
                <c:pt idx="4">
                  <c:v>8000</c:v>
                </c:pt>
                <c:pt idx="5">
                  <c:v>7500</c:v>
                </c:pt>
                <c:pt idx="6">
                  <c:v>8000</c:v>
                </c:pt>
                <c:pt idx="7">
                  <c:v>9000</c:v>
                </c:pt>
                <c:pt idx="8">
                  <c:v>6800</c:v>
                </c:pt>
                <c:pt idx="9">
                  <c:v>5000</c:v>
                </c:pt>
                <c:pt idx="10">
                  <c:v>7000</c:v>
                </c:pt>
                <c:pt idx="11">
                  <c:v>8000</c:v>
                </c:pt>
                <c:pt idx="12">
                  <c:v>5700</c:v>
                </c:pt>
                <c:pt idx="13">
                  <c:v>8000</c:v>
                </c:pt>
                <c:pt idx="14">
                  <c:v>8000</c:v>
                </c:pt>
                <c:pt idx="15">
                  <c:v>7200</c:v>
                </c:pt>
                <c:pt idx="16">
                  <c:v>6300</c:v>
                </c:pt>
                <c:pt idx="17">
                  <c:v>8400</c:v>
                </c:pt>
                <c:pt idx="18">
                  <c:v>5400</c:v>
                </c:pt>
                <c:pt idx="19">
                  <c:v>4430</c:v>
                </c:pt>
                <c:pt idx="20">
                  <c:v>5200</c:v>
                </c:pt>
                <c:pt idx="21">
                  <c:v>7600</c:v>
                </c:pt>
                <c:pt idx="22">
                  <c:v>5800</c:v>
                </c:pt>
                <c:pt idx="23">
                  <c:v>6500</c:v>
                </c:pt>
                <c:pt idx="24">
                  <c:v>4600</c:v>
                </c:pt>
                <c:pt idx="25">
                  <c:v>4600</c:v>
                </c:pt>
                <c:pt idx="26">
                  <c:v>5400</c:v>
                </c:pt>
                <c:pt idx="27">
                  <c:v>6000</c:v>
                </c:pt>
                <c:pt idx="28">
                  <c:v>8000</c:v>
                </c:pt>
                <c:pt idx="29">
                  <c:v>6800</c:v>
                </c:pt>
                <c:pt idx="30">
                  <c:v>7000</c:v>
                </c:pt>
                <c:pt idx="31">
                  <c:v>8500</c:v>
                </c:pt>
                <c:pt idx="32">
                  <c:v>7000</c:v>
                </c:pt>
                <c:pt idx="33">
                  <c:v>6700</c:v>
                </c:pt>
                <c:pt idx="34">
                  <c:v>7650</c:v>
                </c:pt>
                <c:pt idx="35">
                  <c:v>6250</c:v>
                </c:pt>
                <c:pt idx="36">
                  <c:v>7200</c:v>
                </c:pt>
                <c:pt idx="37">
                  <c:v>4000</c:v>
                </c:pt>
                <c:pt idx="38">
                  <c:v>7500</c:v>
                </c:pt>
                <c:pt idx="39">
                  <c:v>6600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95-418F-92B8-59D9D5361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2192"/>
        <c:axId val="-1898412864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00B050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595-418F-92B8-59D9D53610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Sets'!$J$62:$AC$62,'DATA Sets'!$J$69:$AC$69)</c:f>
              <c:numCache>
                <c:formatCode>0.00</c:formatCode>
                <c:ptCount val="40"/>
                <c:pt idx="0">
                  <c:v>1.52</c:v>
                </c:pt>
                <c:pt idx="1">
                  <c:v>1.52</c:v>
                </c:pt>
                <c:pt idx="2">
                  <c:v>1.55</c:v>
                </c:pt>
                <c:pt idx="3">
                  <c:v>1.55</c:v>
                </c:pt>
                <c:pt idx="4">
                  <c:v>1.55</c:v>
                </c:pt>
                <c:pt idx="5">
                  <c:v>1.54</c:v>
                </c:pt>
                <c:pt idx="6">
                  <c:v>1.53</c:v>
                </c:pt>
                <c:pt idx="7">
                  <c:v>1.55</c:v>
                </c:pt>
                <c:pt idx="8">
                  <c:v>1.5549999999999999</c:v>
                </c:pt>
                <c:pt idx="9">
                  <c:v>1.65</c:v>
                </c:pt>
                <c:pt idx="10">
                  <c:v>1.72</c:v>
                </c:pt>
                <c:pt idx="11">
                  <c:v>1.71</c:v>
                </c:pt>
                <c:pt idx="12">
                  <c:v>1.575</c:v>
                </c:pt>
                <c:pt idx="13">
                  <c:v>1.62</c:v>
                </c:pt>
                <c:pt idx="14">
                  <c:v>1.5449999999999999</c:v>
                </c:pt>
                <c:pt idx="15">
                  <c:v>1.56</c:v>
                </c:pt>
                <c:pt idx="16">
                  <c:v>1.49</c:v>
                </c:pt>
                <c:pt idx="17">
                  <c:v>1.24</c:v>
                </c:pt>
                <c:pt idx="18">
                  <c:v>1.3</c:v>
                </c:pt>
                <c:pt idx="19">
                  <c:v>1.1000000000000001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1.1200000000000001</c:v>
                </c:pt>
                <c:pt idx="24">
                  <c:v>1.05</c:v>
                </c:pt>
                <c:pt idx="25">
                  <c:v>1</c:v>
                </c:pt>
                <c:pt idx="26">
                  <c:v>0.87</c:v>
                </c:pt>
                <c:pt idx="27">
                  <c:v>0.82</c:v>
                </c:pt>
                <c:pt idx="28">
                  <c:v>0.85</c:v>
                </c:pt>
                <c:pt idx="29">
                  <c:v>0.8</c:v>
                </c:pt>
                <c:pt idx="30">
                  <c:v>0.87</c:v>
                </c:pt>
                <c:pt idx="31">
                  <c:v>0.81</c:v>
                </c:pt>
                <c:pt idx="32">
                  <c:v>0.83</c:v>
                </c:pt>
                <c:pt idx="33">
                  <c:v>0.84</c:v>
                </c:pt>
                <c:pt idx="34">
                  <c:v>0.88</c:v>
                </c:pt>
                <c:pt idx="35">
                  <c:v>0.83</c:v>
                </c:pt>
                <c:pt idx="36">
                  <c:v>0.83</c:v>
                </c:pt>
                <c:pt idx="37">
                  <c:v>0.83</c:v>
                </c:pt>
                <c:pt idx="38">
                  <c:v>0.85</c:v>
                </c:pt>
                <c:pt idx="39">
                  <c:v>0.84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95-418F-92B8-59D9D5361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410144"/>
        <c:axId val="-1898384576"/>
      </c:lineChart>
      <c:catAx>
        <c:axId val="-1898392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12864"/>
        <c:crosses val="autoZero"/>
        <c:auto val="1"/>
        <c:lblAlgn val="ctr"/>
        <c:lblOffset val="100"/>
        <c:tickMarkSkip val="1"/>
        <c:noMultiLvlLbl val="0"/>
      </c:catAx>
      <c:valAx>
        <c:axId val="-1898412864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5350131816305924E-2"/>
              <c:y val="0.315826374250130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2192"/>
        <c:crosses val="autoZero"/>
        <c:crossBetween val="between"/>
        <c:majorUnit val="2000"/>
        <c:minorUnit val="500"/>
      </c:valAx>
      <c:valAx>
        <c:axId val="-1898384576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10144"/>
        <c:crosses val="max"/>
        <c:crossBetween val="between"/>
      </c:valAx>
      <c:catAx>
        <c:axId val="-189841014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8457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1.5316094907932513E-2"/>
                  <c:y val="-0.12933238365056315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551-432E-A991-E63979A242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Sets'!$J$61:$AC$61,'DATA Sets'!$J$68:$AC$68)</c:f>
              <c:numCache>
                <c:formatCode>0</c:formatCode>
                <c:ptCount val="40"/>
                <c:pt idx="0">
                  <c:v>50.2</c:v>
                </c:pt>
                <c:pt idx="1">
                  <c:v>59.96</c:v>
                </c:pt>
                <c:pt idx="2">
                  <c:v>75.8</c:v>
                </c:pt>
                <c:pt idx="3">
                  <c:v>76.150000000000006</c:v>
                </c:pt>
                <c:pt idx="4">
                  <c:v>74.400000000000006</c:v>
                </c:pt>
                <c:pt idx="5">
                  <c:v>73.849999999999994</c:v>
                </c:pt>
                <c:pt idx="6">
                  <c:v>80.315789473684205</c:v>
                </c:pt>
                <c:pt idx="7">
                  <c:v>75.3</c:v>
                </c:pt>
                <c:pt idx="8">
                  <c:v>74.75</c:v>
                </c:pt>
                <c:pt idx="9">
                  <c:v>75.2</c:v>
                </c:pt>
                <c:pt idx="10">
                  <c:v>79.10526315789474</c:v>
                </c:pt>
                <c:pt idx="11">
                  <c:v>71.666666666666671</c:v>
                </c:pt>
                <c:pt idx="12">
                  <c:v>32.717391304347828</c:v>
                </c:pt>
                <c:pt idx="13">
                  <c:v>58.74074074074074</c:v>
                </c:pt>
                <c:pt idx="14">
                  <c:v>50.448275862068968</c:v>
                </c:pt>
                <c:pt idx="15">
                  <c:v>60.92</c:v>
                </c:pt>
                <c:pt idx="16">
                  <c:v>61.916666666666664</c:v>
                </c:pt>
                <c:pt idx="17">
                  <c:v>62.083333333333336</c:v>
                </c:pt>
                <c:pt idx="18">
                  <c:v>62.44</c:v>
                </c:pt>
                <c:pt idx="19">
                  <c:v>63</c:v>
                </c:pt>
                <c:pt idx="20">
                  <c:v>60.28</c:v>
                </c:pt>
                <c:pt idx="21">
                  <c:v>65.869565217391298</c:v>
                </c:pt>
                <c:pt idx="22">
                  <c:v>66.266666666666666</c:v>
                </c:pt>
                <c:pt idx="23">
                  <c:v>69.755877034358051</c:v>
                </c:pt>
                <c:pt idx="24">
                  <c:v>53.345454545454544</c:v>
                </c:pt>
                <c:pt idx="25">
                  <c:v>40</c:v>
                </c:pt>
                <c:pt idx="26">
                  <c:v>48.516129032258064</c:v>
                </c:pt>
                <c:pt idx="27">
                  <c:v>47</c:v>
                </c:pt>
                <c:pt idx="28">
                  <c:v>45.545454545454547</c:v>
                </c:pt>
                <c:pt idx="29">
                  <c:v>45.636363636363633</c:v>
                </c:pt>
                <c:pt idx="30">
                  <c:v>48.483870967741936</c:v>
                </c:pt>
                <c:pt idx="31">
                  <c:v>48.87096774193548</c:v>
                </c:pt>
                <c:pt idx="32">
                  <c:v>47.53125</c:v>
                </c:pt>
                <c:pt idx="33">
                  <c:v>48.387096774193552</c:v>
                </c:pt>
                <c:pt idx="34">
                  <c:v>51.4</c:v>
                </c:pt>
                <c:pt idx="35">
                  <c:v>44.515151515151516</c:v>
                </c:pt>
                <c:pt idx="36">
                  <c:v>50.166666666666664</c:v>
                </c:pt>
                <c:pt idx="37">
                  <c:v>47.03125</c:v>
                </c:pt>
                <c:pt idx="38">
                  <c:v>35.761904761904759</c:v>
                </c:pt>
                <c:pt idx="39">
                  <c:v>49.9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51-432E-A991-E63979A24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5120"/>
        <c:axId val="-1898407968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0.17440686973022543"/>
                  <c:y val="5.6676090962588591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551-432E-A991-E63979A242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Sets'!$J$62:$AC$62,'DATA Sets'!$J$69:$AC$69)</c:f>
              <c:numCache>
                <c:formatCode>0.00</c:formatCode>
                <c:ptCount val="40"/>
                <c:pt idx="0">
                  <c:v>1.52</c:v>
                </c:pt>
                <c:pt idx="1">
                  <c:v>1.52</c:v>
                </c:pt>
                <c:pt idx="2">
                  <c:v>1.55</c:v>
                </c:pt>
                <c:pt idx="3">
                  <c:v>1.55</c:v>
                </c:pt>
                <c:pt idx="4">
                  <c:v>1.55</c:v>
                </c:pt>
                <c:pt idx="5">
                  <c:v>1.54</c:v>
                </c:pt>
                <c:pt idx="6">
                  <c:v>1.53</c:v>
                </c:pt>
                <c:pt idx="7">
                  <c:v>1.55</c:v>
                </c:pt>
                <c:pt idx="8">
                  <c:v>1.5549999999999999</c:v>
                </c:pt>
                <c:pt idx="9">
                  <c:v>1.65</c:v>
                </c:pt>
                <c:pt idx="10">
                  <c:v>1.72</c:v>
                </c:pt>
                <c:pt idx="11">
                  <c:v>1.71</c:v>
                </c:pt>
                <c:pt idx="12">
                  <c:v>1.575</c:v>
                </c:pt>
                <c:pt idx="13">
                  <c:v>1.62</c:v>
                </c:pt>
                <c:pt idx="14">
                  <c:v>1.5449999999999999</c:v>
                </c:pt>
                <c:pt idx="15">
                  <c:v>1.56</c:v>
                </c:pt>
                <c:pt idx="16">
                  <c:v>1.49</c:v>
                </c:pt>
                <c:pt idx="17">
                  <c:v>1.24</c:v>
                </c:pt>
                <c:pt idx="18">
                  <c:v>1.3</c:v>
                </c:pt>
                <c:pt idx="19">
                  <c:v>1.1000000000000001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1.1499999999999999</c:v>
                </c:pt>
                <c:pt idx="23">
                  <c:v>1.1200000000000001</c:v>
                </c:pt>
                <c:pt idx="24">
                  <c:v>1.05</c:v>
                </c:pt>
                <c:pt idx="25">
                  <c:v>1</c:v>
                </c:pt>
                <c:pt idx="26">
                  <c:v>0.87</c:v>
                </c:pt>
                <c:pt idx="27">
                  <c:v>0.82</c:v>
                </c:pt>
                <c:pt idx="28">
                  <c:v>0.85</c:v>
                </c:pt>
                <c:pt idx="29">
                  <c:v>0.8</c:v>
                </c:pt>
                <c:pt idx="30">
                  <c:v>0.87</c:v>
                </c:pt>
                <c:pt idx="31">
                  <c:v>0.81</c:v>
                </c:pt>
                <c:pt idx="32">
                  <c:v>0.83</c:v>
                </c:pt>
                <c:pt idx="33">
                  <c:v>0.84</c:v>
                </c:pt>
                <c:pt idx="34">
                  <c:v>0.88</c:v>
                </c:pt>
                <c:pt idx="35">
                  <c:v>0.83</c:v>
                </c:pt>
                <c:pt idx="36">
                  <c:v>0.83</c:v>
                </c:pt>
                <c:pt idx="37">
                  <c:v>0.83</c:v>
                </c:pt>
                <c:pt idx="38">
                  <c:v>0.85</c:v>
                </c:pt>
                <c:pt idx="39">
                  <c:v>0.84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51-432E-A991-E63979A24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403072"/>
        <c:axId val="-1898405248"/>
      </c:lineChart>
      <c:catAx>
        <c:axId val="-1898385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7968"/>
        <c:crosses val="autoZero"/>
        <c:auto val="1"/>
        <c:lblAlgn val="ctr"/>
        <c:lblOffset val="100"/>
        <c:tickMarkSkip val="1"/>
        <c:noMultiLvlLbl val="0"/>
      </c:catAx>
      <c:valAx>
        <c:axId val="-1898407968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2569135495542157E-2"/>
              <c:y val="0.169626961261583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5120"/>
        <c:crosses val="autoZero"/>
        <c:crossBetween val="between"/>
        <c:majorUnit val="10"/>
      </c:valAx>
      <c:valAx>
        <c:axId val="-1898405248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3072"/>
        <c:crosses val="max"/>
        <c:crossBetween val="between"/>
      </c:valAx>
      <c:catAx>
        <c:axId val="-189840307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405248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17% ,d=27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=17% ,d=19m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Sets'!$C$47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7940929886338272"/>
                  <c:y val="0.222110646655677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CA7-4DF6-A232-E76B08F8B2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Sets'!$J$61:$AC$61,'DATA Sets'!$J$68:$AC$68)</c:f>
              <c:numCache>
                <c:formatCode>0</c:formatCode>
                <c:ptCount val="40"/>
                <c:pt idx="0">
                  <c:v>50.2</c:v>
                </c:pt>
                <c:pt idx="1">
                  <c:v>59.96</c:v>
                </c:pt>
                <c:pt idx="2">
                  <c:v>75.8</c:v>
                </c:pt>
                <c:pt idx="3">
                  <c:v>76.150000000000006</c:v>
                </c:pt>
                <c:pt idx="4">
                  <c:v>74.400000000000006</c:v>
                </c:pt>
                <c:pt idx="5">
                  <c:v>73.849999999999994</c:v>
                </c:pt>
                <c:pt idx="6">
                  <c:v>80.315789473684205</c:v>
                </c:pt>
                <c:pt idx="7">
                  <c:v>75.3</c:v>
                </c:pt>
                <c:pt idx="8">
                  <c:v>74.75</c:v>
                </c:pt>
                <c:pt idx="9">
                  <c:v>75.2</c:v>
                </c:pt>
                <c:pt idx="10">
                  <c:v>79.10526315789474</c:v>
                </c:pt>
                <c:pt idx="11">
                  <c:v>71.666666666666671</c:v>
                </c:pt>
                <c:pt idx="12">
                  <c:v>32.717391304347828</c:v>
                </c:pt>
                <c:pt idx="13">
                  <c:v>58.74074074074074</c:v>
                </c:pt>
                <c:pt idx="14">
                  <c:v>50.448275862068968</c:v>
                </c:pt>
                <c:pt idx="15">
                  <c:v>60.92</c:v>
                </c:pt>
                <c:pt idx="16">
                  <c:v>61.916666666666664</c:v>
                </c:pt>
                <c:pt idx="17">
                  <c:v>62.083333333333336</c:v>
                </c:pt>
                <c:pt idx="18">
                  <c:v>62.44</c:v>
                </c:pt>
                <c:pt idx="19">
                  <c:v>63</c:v>
                </c:pt>
                <c:pt idx="20">
                  <c:v>60.28</c:v>
                </c:pt>
                <c:pt idx="21">
                  <c:v>65.869565217391298</c:v>
                </c:pt>
                <c:pt idx="22">
                  <c:v>66.266666666666666</c:v>
                </c:pt>
                <c:pt idx="23">
                  <c:v>69.755877034358051</c:v>
                </c:pt>
                <c:pt idx="24">
                  <c:v>53.345454545454544</c:v>
                </c:pt>
                <c:pt idx="25">
                  <c:v>40</c:v>
                </c:pt>
                <c:pt idx="26">
                  <c:v>48.516129032258064</c:v>
                </c:pt>
                <c:pt idx="27">
                  <c:v>47</c:v>
                </c:pt>
                <c:pt idx="28">
                  <c:v>45.545454545454547</c:v>
                </c:pt>
                <c:pt idx="29">
                  <c:v>45.636363636363633</c:v>
                </c:pt>
                <c:pt idx="30">
                  <c:v>48.483870967741936</c:v>
                </c:pt>
                <c:pt idx="31">
                  <c:v>48.87096774193548</c:v>
                </c:pt>
                <c:pt idx="32">
                  <c:v>47.53125</c:v>
                </c:pt>
                <c:pt idx="33">
                  <c:v>48.387096774193552</c:v>
                </c:pt>
                <c:pt idx="34">
                  <c:v>51.4</c:v>
                </c:pt>
                <c:pt idx="35">
                  <c:v>44.515151515151516</c:v>
                </c:pt>
                <c:pt idx="36">
                  <c:v>50.166666666666664</c:v>
                </c:pt>
                <c:pt idx="37">
                  <c:v>47.03125</c:v>
                </c:pt>
                <c:pt idx="38">
                  <c:v>35.761904761904759</c:v>
                </c:pt>
                <c:pt idx="39">
                  <c:v>49.9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A7-4DF6-A232-E76B08F8B2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4032"/>
        <c:axId val="-1898382944"/>
      </c:lineChart>
      <c:lineChart>
        <c:grouping val="stacked"/>
        <c:varyColors val="0"/>
        <c:ser>
          <c:idx val="2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4.336733837338444E-2"/>
                  <c:y val="-0.1124610869142670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CA7-4DF6-A232-E76B08F8B2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Sets'!$J$59:$AC$59,'DATA Sets'!$J$66:$AC$66)</c:f>
              <c:numCache>
                <c:formatCode>0</c:formatCode>
                <c:ptCount val="40"/>
                <c:pt idx="0">
                  <c:v>25050</c:v>
                </c:pt>
                <c:pt idx="1">
                  <c:v>23454</c:v>
                </c:pt>
                <c:pt idx="2">
                  <c:v>22800</c:v>
                </c:pt>
                <c:pt idx="3">
                  <c:v>22000</c:v>
                </c:pt>
                <c:pt idx="4">
                  <c:v>24700</c:v>
                </c:pt>
                <c:pt idx="5">
                  <c:v>24000</c:v>
                </c:pt>
                <c:pt idx="6">
                  <c:v>23250</c:v>
                </c:pt>
                <c:pt idx="7">
                  <c:v>25500</c:v>
                </c:pt>
                <c:pt idx="8">
                  <c:v>24500</c:v>
                </c:pt>
                <c:pt idx="9">
                  <c:v>27300</c:v>
                </c:pt>
                <c:pt idx="10">
                  <c:v>27000</c:v>
                </c:pt>
                <c:pt idx="11">
                  <c:v>27500</c:v>
                </c:pt>
                <c:pt idx="12">
                  <c:v>25165</c:v>
                </c:pt>
                <c:pt idx="13">
                  <c:v>23058</c:v>
                </c:pt>
                <c:pt idx="14">
                  <c:v>25930</c:v>
                </c:pt>
                <c:pt idx="15">
                  <c:v>24400</c:v>
                </c:pt>
                <c:pt idx="16">
                  <c:v>25400</c:v>
                </c:pt>
                <c:pt idx="17">
                  <c:v>27000</c:v>
                </c:pt>
                <c:pt idx="18">
                  <c:v>25170</c:v>
                </c:pt>
                <c:pt idx="19">
                  <c:v>23000</c:v>
                </c:pt>
                <c:pt idx="20">
                  <c:v>17000</c:v>
                </c:pt>
                <c:pt idx="21">
                  <c:v>16000</c:v>
                </c:pt>
                <c:pt idx="22">
                  <c:v>16380</c:v>
                </c:pt>
                <c:pt idx="23">
                  <c:v>18000</c:v>
                </c:pt>
                <c:pt idx="24">
                  <c:v>18000</c:v>
                </c:pt>
                <c:pt idx="25">
                  <c:v>17200</c:v>
                </c:pt>
                <c:pt idx="26">
                  <c:v>18200</c:v>
                </c:pt>
                <c:pt idx="27">
                  <c:v>18970</c:v>
                </c:pt>
                <c:pt idx="28">
                  <c:v>19180</c:v>
                </c:pt>
                <c:pt idx="29">
                  <c:v>18500</c:v>
                </c:pt>
                <c:pt idx="30">
                  <c:v>17000</c:v>
                </c:pt>
                <c:pt idx="31">
                  <c:v>16000</c:v>
                </c:pt>
                <c:pt idx="32">
                  <c:v>17600</c:v>
                </c:pt>
                <c:pt idx="33">
                  <c:v>18000</c:v>
                </c:pt>
                <c:pt idx="34">
                  <c:v>20400</c:v>
                </c:pt>
                <c:pt idx="35">
                  <c:v>17800</c:v>
                </c:pt>
                <c:pt idx="36">
                  <c:v>18600</c:v>
                </c:pt>
                <c:pt idx="37">
                  <c:v>18900</c:v>
                </c:pt>
                <c:pt idx="38">
                  <c:v>19800</c:v>
                </c:pt>
                <c:pt idx="39">
                  <c:v>18800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A7-4DF6-A232-E76B08F8B2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402528"/>
        <c:axId val="-1898412320"/>
      </c:lineChart>
      <c:catAx>
        <c:axId val="-1898384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2944"/>
        <c:crosses val="autoZero"/>
        <c:auto val="1"/>
        <c:lblAlgn val="ctr"/>
        <c:lblOffset val="100"/>
        <c:tickMarkSkip val="1"/>
        <c:noMultiLvlLbl val="0"/>
      </c:catAx>
      <c:valAx>
        <c:axId val="-1898382944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3.4761386139783725E-2"/>
              <c:y val="0.145062834280840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4032"/>
        <c:crosses val="autoZero"/>
        <c:crossBetween val="between"/>
        <c:majorUnit val="10"/>
      </c:valAx>
      <c:valAx>
        <c:axId val="-1898412320"/>
        <c:scaling>
          <c:orientation val="minMax"/>
          <c:max val="30000"/>
          <c:min val="0"/>
        </c:scaling>
        <c:delete val="0"/>
        <c:axPos val="r"/>
        <c:title>
          <c:tx>
            <c:strRef>
              <c:f>'DATA Sets'!$C$23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4989177471798447"/>
              <c:y val="0.344900000398484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2528"/>
        <c:crosses val="max"/>
        <c:crossBetween val="between"/>
      </c:valAx>
      <c:catAx>
        <c:axId val="-189840252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41232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4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8.7% ,d=16 m           Phase-4A- </a:t>
            </a:r>
            <a:r>
              <a:rPr lang="en-US" sz="14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[Dry Case-TBM-4 </a:t>
            </a:r>
            <a:r>
              <a:rPr lang="en-US" sz="14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9.5% ,d=20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4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3"/>
              <c:layout>
                <c:manualLayout>
                  <c:x val="-9.5060577819198508E-2"/>
                  <c:y val="-9.310056969118278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638-4CE2-9BEE-5F1CE63B7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Sets'!$J$11:$AC$11,'DATA Sets'!$J$18:$AC$18)</c:f>
              <c:numCache>
                <c:formatCode>0</c:formatCode>
                <c:ptCount val="40"/>
                <c:pt idx="0">
                  <c:v>48.180952380952384</c:v>
                </c:pt>
                <c:pt idx="1">
                  <c:v>47.849180327868858</c:v>
                </c:pt>
                <c:pt idx="2">
                  <c:v>47.158064516129038</c:v>
                </c:pt>
                <c:pt idx="3">
                  <c:v>47.993749999999999</c:v>
                </c:pt>
                <c:pt idx="4">
                  <c:v>50.796551724137927</c:v>
                </c:pt>
                <c:pt idx="5">
                  <c:v>47.468852459016389</c:v>
                </c:pt>
                <c:pt idx="6">
                  <c:v>47.121212121212125</c:v>
                </c:pt>
                <c:pt idx="7">
                  <c:v>49.736842105263158</c:v>
                </c:pt>
                <c:pt idx="8">
                  <c:v>49.403225806451616</c:v>
                </c:pt>
                <c:pt idx="9">
                  <c:v>49.065599999999996</c:v>
                </c:pt>
                <c:pt idx="10">
                  <c:v>48.576666666666668</c:v>
                </c:pt>
                <c:pt idx="11">
                  <c:v>48.896666666666668</c:v>
                </c:pt>
                <c:pt idx="12">
                  <c:v>48.982758620689658</c:v>
                </c:pt>
                <c:pt idx="13">
                  <c:v>48.458064516129035</c:v>
                </c:pt>
                <c:pt idx="14">
                  <c:v>48.696774193548386</c:v>
                </c:pt>
                <c:pt idx="15">
                  <c:v>48.806666666666665</c:v>
                </c:pt>
                <c:pt idx="16">
                  <c:v>48.483870967741936</c:v>
                </c:pt>
                <c:pt idx="17">
                  <c:v>44.405882352941177</c:v>
                </c:pt>
                <c:pt idx="18">
                  <c:v>51.045901639344265</c:v>
                </c:pt>
                <c:pt idx="19">
                  <c:v>48.241935483870968</c:v>
                </c:pt>
                <c:pt idx="20">
                  <c:v>45.193984962406013</c:v>
                </c:pt>
                <c:pt idx="21">
                  <c:v>38.936912751677852</c:v>
                </c:pt>
                <c:pt idx="22">
                  <c:v>41.647222222222219</c:v>
                </c:pt>
                <c:pt idx="23">
                  <c:v>43.214285714285715</c:v>
                </c:pt>
                <c:pt idx="24">
                  <c:v>46.748387096774195</c:v>
                </c:pt>
                <c:pt idx="25">
                  <c:v>42.014084507042256</c:v>
                </c:pt>
                <c:pt idx="26">
                  <c:v>48.066115702479337</c:v>
                </c:pt>
                <c:pt idx="27">
                  <c:v>47.109090909090909</c:v>
                </c:pt>
                <c:pt idx="28">
                  <c:v>34.379545454545458</c:v>
                </c:pt>
                <c:pt idx="29">
                  <c:v>49.298360655737703</c:v>
                </c:pt>
                <c:pt idx="30">
                  <c:v>49.11</c:v>
                </c:pt>
                <c:pt idx="31">
                  <c:v>49.557377049180324</c:v>
                </c:pt>
                <c:pt idx="32">
                  <c:v>49.020338983050841</c:v>
                </c:pt>
                <c:pt idx="33">
                  <c:v>49.422950819672131</c:v>
                </c:pt>
                <c:pt idx="34">
                  <c:v>48.480645161290326</c:v>
                </c:pt>
                <c:pt idx="35">
                  <c:v>50.010169491525424</c:v>
                </c:pt>
                <c:pt idx="36">
                  <c:v>49.038016528925624</c:v>
                </c:pt>
                <c:pt idx="37">
                  <c:v>49.406666666666666</c:v>
                </c:pt>
                <c:pt idx="38">
                  <c:v>48.780645161290323</c:v>
                </c:pt>
                <c:pt idx="39">
                  <c:v>47.845161290322579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38-4CE2-9BEE-5F1CE63B7E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7840"/>
        <c:axId val="-1898411776"/>
      </c:lineChart>
      <c:lineChart>
        <c:grouping val="stacked"/>
        <c:varyColors val="0"/>
        <c:ser>
          <c:idx val="2"/>
          <c:order val="1"/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9"/>
              <c:layout>
                <c:manualLayout>
                  <c:x val="3.727865796831314E-3"/>
                  <c:y val="4.9459677648440885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20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638-4CE2-9BEE-5F1CE63B7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Sets'!$J$7:$AC$7,'DATA Sets'!$J$14:$AC$14)</c:f>
              <c:numCache>
                <c:formatCode>0</c:formatCode>
                <c:ptCount val="40"/>
                <c:pt idx="0">
                  <c:v>5102</c:v>
                </c:pt>
                <c:pt idx="1">
                  <c:v>5103</c:v>
                </c:pt>
                <c:pt idx="2">
                  <c:v>5104</c:v>
                </c:pt>
                <c:pt idx="3">
                  <c:v>5105</c:v>
                </c:pt>
                <c:pt idx="4">
                  <c:v>5106</c:v>
                </c:pt>
                <c:pt idx="5">
                  <c:v>5107</c:v>
                </c:pt>
                <c:pt idx="6">
                  <c:v>5108</c:v>
                </c:pt>
                <c:pt idx="7">
                  <c:v>5109</c:v>
                </c:pt>
                <c:pt idx="8">
                  <c:v>5110</c:v>
                </c:pt>
                <c:pt idx="9">
                  <c:v>5111</c:v>
                </c:pt>
                <c:pt idx="10">
                  <c:v>5112</c:v>
                </c:pt>
                <c:pt idx="11">
                  <c:v>5113</c:v>
                </c:pt>
                <c:pt idx="12">
                  <c:v>5114</c:v>
                </c:pt>
                <c:pt idx="13">
                  <c:v>5115</c:v>
                </c:pt>
                <c:pt idx="14">
                  <c:v>5116</c:v>
                </c:pt>
                <c:pt idx="15">
                  <c:v>5117</c:v>
                </c:pt>
                <c:pt idx="16">
                  <c:v>5118</c:v>
                </c:pt>
                <c:pt idx="17">
                  <c:v>5119</c:v>
                </c:pt>
                <c:pt idx="18">
                  <c:v>5120</c:v>
                </c:pt>
                <c:pt idx="19">
                  <c:v>5121</c:v>
                </c:pt>
                <c:pt idx="20">
                  <c:v>4913</c:v>
                </c:pt>
                <c:pt idx="21">
                  <c:v>4914</c:v>
                </c:pt>
                <c:pt idx="22">
                  <c:v>4915</c:v>
                </c:pt>
                <c:pt idx="23">
                  <c:v>4916</c:v>
                </c:pt>
                <c:pt idx="24">
                  <c:v>4917</c:v>
                </c:pt>
                <c:pt idx="25">
                  <c:v>4918</c:v>
                </c:pt>
                <c:pt idx="26">
                  <c:v>4919</c:v>
                </c:pt>
                <c:pt idx="27">
                  <c:v>4920</c:v>
                </c:pt>
                <c:pt idx="28">
                  <c:v>4921</c:v>
                </c:pt>
                <c:pt idx="29">
                  <c:v>4922</c:v>
                </c:pt>
                <c:pt idx="30">
                  <c:v>4923</c:v>
                </c:pt>
                <c:pt idx="31">
                  <c:v>4924</c:v>
                </c:pt>
                <c:pt idx="32">
                  <c:v>4925</c:v>
                </c:pt>
                <c:pt idx="33">
                  <c:v>4926</c:v>
                </c:pt>
                <c:pt idx="34">
                  <c:v>4927</c:v>
                </c:pt>
                <c:pt idx="35">
                  <c:v>4928</c:v>
                </c:pt>
                <c:pt idx="36">
                  <c:v>4929</c:v>
                </c:pt>
                <c:pt idx="37">
                  <c:v>4930</c:v>
                </c:pt>
                <c:pt idx="38">
                  <c:v>4931</c:v>
                </c:pt>
                <c:pt idx="39">
                  <c:v>4932</c:v>
                </c:pt>
              </c:numCache>
            </c:numRef>
          </c:cat>
          <c:val>
            <c:numRef>
              <c:f>('DATA Sets'!$J$8:$AC$8,'DATA Sets'!$J$15:$AC$15)</c:f>
              <c:numCache>
                <c:formatCode>0</c:formatCode>
                <c:ptCount val="40"/>
                <c:pt idx="0">
                  <c:v>1250</c:v>
                </c:pt>
                <c:pt idx="1">
                  <c:v>1250</c:v>
                </c:pt>
                <c:pt idx="2">
                  <c:v>1150</c:v>
                </c:pt>
                <c:pt idx="3">
                  <c:v>1200</c:v>
                </c:pt>
                <c:pt idx="4">
                  <c:v>1300</c:v>
                </c:pt>
                <c:pt idx="5">
                  <c:v>1400</c:v>
                </c:pt>
                <c:pt idx="6">
                  <c:v>1350</c:v>
                </c:pt>
                <c:pt idx="7">
                  <c:v>1350</c:v>
                </c:pt>
                <c:pt idx="8">
                  <c:v>1350</c:v>
                </c:pt>
                <c:pt idx="9">
                  <c:v>1300</c:v>
                </c:pt>
                <c:pt idx="10">
                  <c:v>1250</c:v>
                </c:pt>
                <c:pt idx="11">
                  <c:v>1350</c:v>
                </c:pt>
                <c:pt idx="12">
                  <c:v>1300</c:v>
                </c:pt>
                <c:pt idx="13">
                  <c:v>1300</c:v>
                </c:pt>
                <c:pt idx="14">
                  <c:v>1250</c:v>
                </c:pt>
                <c:pt idx="15">
                  <c:v>1300</c:v>
                </c:pt>
                <c:pt idx="16">
                  <c:v>1250</c:v>
                </c:pt>
                <c:pt idx="17">
                  <c:v>1200</c:v>
                </c:pt>
                <c:pt idx="18">
                  <c:v>1250</c:v>
                </c:pt>
                <c:pt idx="19">
                  <c:v>1250</c:v>
                </c:pt>
                <c:pt idx="20">
                  <c:v>1750</c:v>
                </c:pt>
                <c:pt idx="21">
                  <c:v>1700</c:v>
                </c:pt>
                <c:pt idx="22">
                  <c:v>1500</c:v>
                </c:pt>
                <c:pt idx="23">
                  <c:v>1700</c:v>
                </c:pt>
                <c:pt idx="24">
                  <c:v>2000</c:v>
                </c:pt>
                <c:pt idx="25">
                  <c:v>1800</c:v>
                </c:pt>
                <c:pt idx="26">
                  <c:v>2000</c:v>
                </c:pt>
                <c:pt idx="27">
                  <c:v>2000</c:v>
                </c:pt>
                <c:pt idx="28">
                  <c:v>1800</c:v>
                </c:pt>
                <c:pt idx="29">
                  <c:v>1900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1600</c:v>
                </c:pt>
                <c:pt idx="35">
                  <c:v>1800</c:v>
                </c:pt>
                <c:pt idx="36">
                  <c:v>2000</c:v>
                </c:pt>
                <c:pt idx="37">
                  <c:v>2000</c:v>
                </c:pt>
                <c:pt idx="38">
                  <c:v>1800</c:v>
                </c:pt>
                <c:pt idx="39">
                  <c:v>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38-4CE2-9BEE-5F1CE63B7E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401440"/>
        <c:axId val="-1898391648"/>
      </c:lineChart>
      <c:catAx>
        <c:axId val="-1898387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11776"/>
        <c:crosses val="autoZero"/>
        <c:auto val="1"/>
        <c:lblAlgn val="ctr"/>
        <c:lblOffset val="100"/>
        <c:tickMarkSkip val="1"/>
        <c:noMultiLvlLbl val="0"/>
      </c:catAx>
      <c:valAx>
        <c:axId val="-189841177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7840"/>
        <c:crosses val="autoZero"/>
        <c:crossBetween val="between"/>
        <c:majorUnit val="10"/>
      </c:valAx>
      <c:valAx>
        <c:axId val="-1898391648"/>
        <c:scaling>
          <c:orientation val="minMax"/>
          <c:max val="10000"/>
        </c:scaling>
        <c:delete val="0"/>
        <c:axPos val="r"/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6113846528677571"/>
              <c:y val="0.34083221598566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1440"/>
        <c:crosses val="max"/>
        <c:crossBetween val="between"/>
      </c:valAx>
      <c:catAx>
        <c:axId val="-189840144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91648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chemeClr val="tx1"/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chemeClr val="tx1"/>
                </a:solidFill>
                <a:effectLst/>
                <a:latin typeface="+mj-lt"/>
                <a:ea typeface="+mj-ea"/>
                <a:cs typeface="+mj-cs"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kern="1200" cap="none" spc="0" normalizeH="0" baseline="0">
                <a:solidFill>
                  <a:schemeClr val="tx1"/>
                </a:solidFill>
                <a:effectLst/>
                <a:latin typeface="+mj-lt"/>
                <a:ea typeface="+mj-ea"/>
                <a:cs typeface="+mj-cs"/>
              </a:rPr>
              <a:t>]  ---&gt;  Fc  = 17% ,d=27m           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kern="1200" cap="none" spc="0" normalizeH="0" baseline="0">
                <a:solidFill>
                  <a:schemeClr val="tx1"/>
                </a:solidFill>
                <a:effectLst/>
                <a:latin typeface="+mj-lt"/>
                <a:ea typeface="+mj-ea"/>
                <a:cs typeface="+mj-cs"/>
              </a:rPr>
              <a:t>] ---&gt;  Fc =17% ,d=19m</a:t>
            </a:r>
          </a:p>
        </c:rich>
      </c:tx>
      <c:layout>
        <c:manualLayout>
          <c:xMode val="edge"/>
          <c:yMode val="edge"/>
          <c:x val="0.1265139947915066"/>
          <c:y val="5.65641709280290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chemeClr val="tx1"/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3"/>
              <c:layout>
                <c:manualLayout>
                  <c:x val="-0.20962568711768076"/>
                  <c:y val="0.12479293681860021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9EE-443B-A9C6-9F48F66955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Sets'!$J$61:$AC$61,'DATA Sets'!$J$68:$AC$68)</c:f>
              <c:numCache>
                <c:formatCode>0</c:formatCode>
                <c:ptCount val="40"/>
                <c:pt idx="0">
                  <c:v>50.2</c:v>
                </c:pt>
                <c:pt idx="1">
                  <c:v>59.96</c:v>
                </c:pt>
                <c:pt idx="2">
                  <c:v>75.8</c:v>
                </c:pt>
                <c:pt idx="3">
                  <c:v>76.150000000000006</c:v>
                </c:pt>
                <c:pt idx="4">
                  <c:v>74.400000000000006</c:v>
                </c:pt>
                <c:pt idx="5">
                  <c:v>73.849999999999994</c:v>
                </c:pt>
                <c:pt idx="6">
                  <c:v>80.315789473684205</c:v>
                </c:pt>
                <c:pt idx="7">
                  <c:v>75.3</c:v>
                </c:pt>
                <c:pt idx="8">
                  <c:v>74.75</c:v>
                </c:pt>
                <c:pt idx="9">
                  <c:v>75.2</c:v>
                </c:pt>
                <c:pt idx="10">
                  <c:v>79.10526315789474</c:v>
                </c:pt>
                <c:pt idx="11">
                  <c:v>71.666666666666671</c:v>
                </c:pt>
                <c:pt idx="12">
                  <c:v>32.717391304347828</c:v>
                </c:pt>
                <c:pt idx="13">
                  <c:v>58.74074074074074</c:v>
                </c:pt>
                <c:pt idx="14">
                  <c:v>50.448275862068968</c:v>
                </c:pt>
                <c:pt idx="15">
                  <c:v>60.92</c:v>
                </c:pt>
                <c:pt idx="16">
                  <c:v>61.916666666666664</c:v>
                </c:pt>
                <c:pt idx="17">
                  <c:v>62.083333333333336</c:v>
                </c:pt>
                <c:pt idx="18">
                  <c:v>62.44</c:v>
                </c:pt>
                <c:pt idx="19">
                  <c:v>63</c:v>
                </c:pt>
                <c:pt idx="20">
                  <c:v>60.28</c:v>
                </c:pt>
                <c:pt idx="21">
                  <c:v>65.869565217391298</c:v>
                </c:pt>
                <c:pt idx="22">
                  <c:v>66.266666666666666</c:v>
                </c:pt>
                <c:pt idx="23">
                  <c:v>69.755877034358051</c:v>
                </c:pt>
                <c:pt idx="24">
                  <c:v>53.345454545454544</c:v>
                </c:pt>
                <c:pt idx="25">
                  <c:v>40</c:v>
                </c:pt>
                <c:pt idx="26">
                  <c:v>48.516129032258064</c:v>
                </c:pt>
                <c:pt idx="27">
                  <c:v>47</c:v>
                </c:pt>
                <c:pt idx="28">
                  <c:v>45.545454545454547</c:v>
                </c:pt>
                <c:pt idx="29">
                  <c:v>45.636363636363633</c:v>
                </c:pt>
                <c:pt idx="30">
                  <c:v>48.483870967741936</c:v>
                </c:pt>
                <c:pt idx="31">
                  <c:v>48.87096774193548</c:v>
                </c:pt>
                <c:pt idx="32">
                  <c:v>47.53125</c:v>
                </c:pt>
                <c:pt idx="33">
                  <c:v>48.387096774193552</c:v>
                </c:pt>
                <c:pt idx="34">
                  <c:v>51.4</c:v>
                </c:pt>
                <c:pt idx="35">
                  <c:v>44.515151515151516</c:v>
                </c:pt>
                <c:pt idx="36">
                  <c:v>50.166666666666664</c:v>
                </c:pt>
                <c:pt idx="37">
                  <c:v>47.03125</c:v>
                </c:pt>
                <c:pt idx="38">
                  <c:v>35.761904761904759</c:v>
                </c:pt>
                <c:pt idx="39">
                  <c:v>49.9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EE-443B-A9C6-9F48F6695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405792"/>
        <c:axId val="-1898382400"/>
      </c:lineChart>
      <c:lineChart>
        <c:grouping val="stacked"/>
        <c:varyColors val="0"/>
        <c:ser>
          <c:idx val="2"/>
          <c:order val="1"/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9"/>
              <c:layout>
                <c:manualLayout>
                  <c:x val="-0.15647702312799006"/>
                  <c:y val="-0.1221314618510483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20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9EE-443B-A9C6-9F48F66955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20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Sets'!$J$57:$AC$57,'DATA Sets'!$J$64:$AC$64)</c:f>
              <c:numCache>
                <c:formatCode>0</c:formatCode>
                <c:ptCount val="40"/>
                <c:pt idx="0">
                  <c:v>335</c:v>
                </c:pt>
                <c:pt idx="1">
                  <c:v>336</c:v>
                </c:pt>
                <c:pt idx="2">
                  <c:v>337</c:v>
                </c:pt>
                <c:pt idx="3">
                  <c:v>338</c:v>
                </c:pt>
                <c:pt idx="4">
                  <c:v>339</c:v>
                </c:pt>
                <c:pt idx="5">
                  <c:v>340</c:v>
                </c:pt>
                <c:pt idx="6">
                  <c:v>341</c:v>
                </c:pt>
                <c:pt idx="7">
                  <c:v>342</c:v>
                </c:pt>
                <c:pt idx="8">
                  <c:v>343</c:v>
                </c:pt>
                <c:pt idx="9">
                  <c:v>344</c:v>
                </c:pt>
                <c:pt idx="10">
                  <c:v>345</c:v>
                </c:pt>
                <c:pt idx="11">
                  <c:v>346</c:v>
                </c:pt>
                <c:pt idx="12">
                  <c:v>347</c:v>
                </c:pt>
                <c:pt idx="13">
                  <c:v>348</c:v>
                </c:pt>
                <c:pt idx="14">
                  <c:v>349</c:v>
                </c:pt>
                <c:pt idx="15">
                  <c:v>350</c:v>
                </c:pt>
                <c:pt idx="16">
                  <c:v>351</c:v>
                </c:pt>
                <c:pt idx="17">
                  <c:v>352</c:v>
                </c:pt>
                <c:pt idx="18">
                  <c:v>353</c:v>
                </c:pt>
                <c:pt idx="19">
                  <c:v>354</c:v>
                </c:pt>
                <c:pt idx="20">
                  <c:v>1129</c:v>
                </c:pt>
                <c:pt idx="21">
                  <c:v>1130</c:v>
                </c:pt>
                <c:pt idx="22">
                  <c:v>1131</c:v>
                </c:pt>
                <c:pt idx="23">
                  <c:v>1132</c:v>
                </c:pt>
                <c:pt idx="24">
                  <c:v>1133</c:v>
                </c:pt>
                <c:pt idx="25">
                  <c:v>1134</c:v>
                </c:pt>
                <c:pt idx="26">
                  <c:v>1135</c:v>
                </c:pt>
                <c:pt idx="27">
                  <c:v>1136</c:v>
                </c:pt>
                <c:pt idx="28">
                  <c:v>1137</c:v>
                </c:pt>
                <c:pt idx="29">
                  <c:v>1138</c:v>
                </c:pt>
                <c:pt idx="30">
                  <c:v>1139</c:v>
                </c:pt>
                <c:pt idx="31">
                  <c:v>1140</c:v>
                </c:pt>
                <c:pt idx="32">
                  <c:v>1141</c:v>
                </c:pt>
                <c:pt idx="33">
                  <c:v>1142</c:v>
                </c:pt>
                <c:pt idx="34">
                  <c:v>1143</c:v>
                </c:pt>
                <c:pt idx="35">
                  <c:v>1144</c:v>
                </c:pt>
                <c:pt idx="36">
                  <c:v>1145</c:v>
                </c:pt>
                <c:pt idx="37">
                  <c:v>1146</c:v>
                </c:pt>
                <c:pt idx="38">
                  <c:v>1147</c:v>
                </c:pt>
                <c:pt idx="39">
                  <c:v>1148</c:v>
                </c:pt>
              </c:numCache>
            </c:numRef>
          </c:cat>
          <c:val>
            <c:numRef>
              <c:f>('DATA Sets'!$J$58:$AC$58,'DATA Sets'!$J$65:$AC$65)</c:f>
              <c:numCache>
                <c:formatCode>0</c:formatCode>
                <c:ptCount val="40"/>
                <c:pt idx="0">
                  <c:v>7170</c:v>
                </c:pt>
                <c:pt idx="1">
                  <c:v>6800</c:v>
                </c:pt>
                <c:pt idx="2">
                  <c:v>5100</c:v>
                </c:pt>
                <c:pt idx="3">
                  <c:v>5800</c:v>
                </c:pt>
                <c:pt idx="4">
                  <c:v>8000</c:v>
                </c:pt>
                <c:pt idx="5">
                  <c:v>7500</c:v>
                </c:pt>
                <c:pt idx="6">
                  <c:v>8000</c:v>
                </c:pt>
                <c:pt idx="7">
                  <c:v>9000</c:v>
                </c:pt>
                <c:pt idx="8">
                  <c:v>6800</c:v>
                </c:pt>
                <c:pt idx="9">
                  <c:v>5000</c:v>
                </c:pt>
                <c:pt idx="10">
                  <c:v>7000</c:v>
                </c:pt>
                <c:pt idx="11">
                  <c:v>8000</c:v>
                </c:pt>
                <c:pt idx="12">
                  <c:v>5700</c:v>
                </c:pt>
                <c:pt idx="13">
                  <c:v>8000</c:v>
                </c:pt>
                <c:pt idx="14">
                  <c:v>8000</c:v>
                </c:pt>
                <c:pt idx="15">
                  <c:v>7200</c:v>
                </c:pt>
                <c:pt idx="16">
                  <c:v>6300</c:v>
                </c:pt>
                <c:pt idx="17">
                  <c:v>8400</c:v>
                </c:pt>
                <c:pt idx="18">
                  <c:v>5400</c:v>
                </c:pt>
                <c:pt idx="19">
                  <c:v>4430</c:v>
                </c:pt>
                <c:pt idx="20">
                  <c:v>5200</c:v>
                </c:pt>
                <c:pt idx="21">
                  <c:v>7600</c:v>
                </c:pt>
                <c:pt idx="22">
                  <c:v>5800</c:v>
                </c:pt>
                <c:pt idx="23">
                  <c:v>6500</c:v>
                </c:pt>
                <c:pt idx="24">
                  <c:v>4600</c:v>
                </c:pt>
                <c:pt idx="25">
                  <c:v>4600</c:v>
                </c:pt>
                <c:pt idx="26">
                  <c:v>5400</c:v>
                </c:pt>
                <c:pt idx="27">
                  <c:v>6000</c:v>
                </c:pt>
                <c:pt idx="28">
                  <c:v>8000</c:v>
                </c:pt>
                <c:pt idx="29">
                  <c:v>6800</c:v>
                </c:pt>
                <c:pt idx="30">
                  <c:v>7000</c:v>
                </c:pt>
                <c:pt idx="31">
                  <c:v>8500</c:v>
                </c:pt>
                <c:pt idx="32">
                  <c:v>7000</c:v>
                </c:pt>
                <c:pt idx="33">
                  <c:v>6700</c:v>
                </c:pt>
                <c:pt idx="34">
                  <c:v>7650</c:v>
                </c:pt>
                <c:pt idx="35">
                  <c:v>6250</c:v>
                </c:pt>
                <c:pt idx="36">
                  <c:v>7200</c:v>
                </c:pt>
                <c:pt idx="37">
                  <c:v>4000</c:v>
                </c:pt>
                <c:pt idx="38">
                  <c:v>7500</c:v>
                </c:pt>
                <c:pt idx="39">
                  <c:v>6600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EE-443B-A9C6-9F48F6695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404704"/>
        <c:axId val="-1898400896"/>
      </c:lineChart>
      <c:catAx>
        <c:axId val="-1898405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2400"/>
        <c:crosses val="autoZero"/>
        <c:auto val="1"/>
        <c:lblAlgn val="ctr"/>
        <c:lblOffset val="100"/>
        <c:tickMarkSkip val="1"/>
        <c:noMultiLvlLbl val="0"/>
      </c:catAx>
      <c:valAx>
        <c:axId val="-1898382400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5792"/>
        <c:crosses val="autoZero"/>
        <c:crossBetween val="between"/>
        <c:majorUnit val="10"/>
      </c:valAx>
      <c:valAx>
        <c:axId val="-1898400896"/>
        <c:scaling>
          <c:orientation val="minMax"/>
          <c:max val="10000"/>
        </c:scaling>
        <c:delete val="0"/>
        <c:axPos val="r"/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6113846528677571"/>
              <c:y val="0.34083221598566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4704"/>
        <c:crosses val="max"/>
        <c:crossBetween val="between"/>
      </c:valAx>
      <c:catAx>
        <c:axId val="-189840470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40089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= 67%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3198392715033107E-2"/>
                  <c:y val="-0.1180841412599803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6C-471F-A20F-84FF1BA8BB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Sets'!$J$16:$AC$16,'DATA Sets'!$J$23:$AC$23)</c:f>
              <c:numCache>
                <c:formatCode>0</c:formatCode>
                <c:ptCount val="40"/>
                <c:pt idx="0">
                  <c:v>22700</c:v>
                </c:pt>
                <c:pt idx="1">
                  <c:v>26800</c:v>
                </c:pt>
                <c:pt idx="2">
                  <c:v>22680</c:v>
                </c:pt>
                <c:pt idx="3">
                  <c:v>24500</c:v>
                </c:pt>
                <c:pt idx="4">
                  <c:v>23200</c:v>
                </c:pt>
                <c:pt idx="5">
                  <c:v>22700</c:v>
                </c:pt>
                <c:pt idx="6">
                  <c:v>22700</c:v>
                </c:pt>
                <c:pt idx="7">
                  <c:v>22700</c:v>
                </c:pt>
                <c:pt idx="8">
                  <c:v>23200</c:v>
                </c:pt>
                <c:pt idx="9">
                  <c:v>22700</c:v>
                </c:pt>
                <c:pt idx="10">
                  <c:v>22700</c:v>
                </c:pt>
                <c:pt idx="11">
                  <c:v>22700</c:v>
                </c:pt>
                <c:pt idx="12">
                  <c:v>22700</c:v>
                </c:pt>
                <c:pt idx="13">
                  <c:v>22700</c:v>
                </c:pt>
                <c:pt idx="14">
                  <c:v>23000</c:v>
                </c:pt>
                <c:pt idx="15">
                  <c:v>22700</c:v>
                </c:pt>
                <c:pt idx="16">
                  <c:v>22700</c:v>
                </c:pt>
                <c:pt idx="17">
                  <c:v>22700</c:v>
                </c:pt>
                <c:pt idx="18">
                  <c:v>22700</c:v>
                </c:pt>
                <c:pt idx="19">
                  <c:v>22700</c:v>
                </c:pt>
                <c:pt idx="20">
                  <c:v>22400</c:v>
                </c:pt>
                <c:pt idx="21">
                  <c:v>22400</c:v>
                </c:pt>
                <c:pt idx="22">
                  <c:v>22400</c:v>
                </c:pt>
                <c:pt idx="23">
                  <c:v>22000</c:v>
                </c:pt>
                <c:pt idx="24">
                  <c:v>22400</c:v>
                </c:pt>
                <c:pt idx="25">
                  <c:v>22400</c:v>
                </c:pt>
                <c:pt idx="26">
                  <c:v>22400</c:v>
                </c:pt>
                <c:pt idx="27">
                  <c:v>22400</c:v>
                </c:pt>
                <c:pt idx="28">
                  <c:v>22400</c:v>
                </c:pt>
                <c:pt idx="29">
                  <c:v>22400</c:v>
                </c:pt>
                <c:pt idx="30">
                  <c:v>22400</c:v>
                </c:pt>
                <c:pt idx="31">
                  <c:v>22400</c:v>
                </c:pt>
                <c:pt idx="32">
                  <c:v>22600</c:v>
                </c:pt>
                <c:pt idx="33">
                  <c:v>22400</c:v>
                </c:pt>
                <c:pt idx="34">
                  <c:v>22400</c:v>
                </c:pt>
                <c:pt idx="35">
                  <c:v>22600</c:v>
                </c:pt>
                <c:pt idx="36">
                  <c:v>25600</c:v>
                </c:pt>
                <c:pt idx="37">
                  <c:v>22500</c:v>
                </c:pt>
                <c:pt idx="38">
                  <c:v>22800</c:v>
                </c:pt>
                <c:pt idx="39">
                  <c:v>25600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6C-471F-A20F-84FF1BA8B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7088"/>
        <c:axId val="-1898391104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1.3179570686974236E-2"/>
                  <c:y val="8.71573423585568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6C-471F-A20F-84FF1BA8BBC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Sets'!$J$26:$AC$26,'DATA Sets'!$J$48:$AC$48)</c:f>
              <c:numCache>
                <c:formatCode>0.00</c:formatCode>
                <c:ptCount val="40"/>
                <c:pt idx="0">
                  <c:v>1.57</c:v>
                </c:pt>
                <c:pt idx="1">
                  <c:v>1.56</c:v>
                </c:pt>
                <c:pt idx="2">
                  <c:v>1.48</c:v>
                </c:pt>
                <c:pt idx="3">
                  <c:v>1.58</c:v>
                </c:pt>
                <c:pt idx="4">
                  <c:v>1.6</c:v>
                </c:pt>
                <c:pt idx="5">
                  <c:v>1.58</c:v>
                </c:pt>
                <c:pt idx="6">
                  <c:v>1.55</c:v>
                </c:pt>
                <c:pt idx="7">
                  <c:v>1.6</c:v>
                </c:pt>
                <c:pt idx="8">
                  <c:v>1.6</c:v>
                </c:pt>
                <c:pt idx="9">
                  <c:v>1.6</c:v>
                </c:pt>
                <c:pt idx="10">
                  <c:v>1.6</c:v>
                </c:pt>
                <c:pt idx="11">
                  <c:v>1.5</c:v>
                </c:pt>
                <c:pt idx="12">
                  <c:v>1.58</c:v>
                </c:pt>
                <c:pt idx="13">
                  <c:v>1.46</c:v>
                </c:pt>
                <c:pt idx="14">
                  <c:v>1.58</c:v>
                </c:pt>
                <c:pt idx="15">
                  <c:v>1.57</c:v>
                </c:pt>
                <c:pt idx="16">
                  <c:v>1.5</c:v>
                </c:pt>
                <c:pt idx="17">
                  <c:v>1.6</c:v>
                </c:pt>
                <c:pt idx="18">
                  <c:v>1.55</c:v>
                </c:pt>
                <c:pt idx="19">
                  <c:v>1.55</c:v>
                </c:pt>
                <c:pt idx="20">
                  <c:v>1.2</c:v>
                </c:pt>
                <c:pt idx="21">
                  <c:v>1.18</c:v>
                </c:pt>
                <c:pt idx="22">
                  <c:v>1.1599999999999999</c:v>
                </c:pt>
                <c:pt idx="23">
                  <c:v>1.22</c:v>
                </c:pt>
                <c:pt idx="24">
                  <c:v>1.17</c:v>
                </c:pt>
                <c:pt idx="25">
                  <c:v>1.1299999999999999</c:v>
                </c:pt>
                <c:pt idx="26">
                  <c:v>1.1499999999999999</c:v>
                </c:pt>
                <c:pt idx="27">
                  <c:v>1.44</c:v>
                </c:pt>
                <c:pt idx="28">
                  <c:v>1.49</c:v>
                </c:pt>
                <c:pt idx="29">
                  <c:v>1.52</c:v>
                </c:pt>
                <c:pt idx="30">
                  <c:v>1.5</c:v>
                </c:pt>
                <c:pt idx="31">
                  <c:v>1.53</c:v>
                </c:pt>
                <c:pt idx="32">
                  <c:v>1.27</c:v>
                </c:pt>
                <c:pt idx="33">
                  <c:v>1.23</c:v>
                </c:pt>
                <c:pt idx="34">
                  <c:v>1.2250000000000001</c:v>
                </c:pt>
                <c:pt idx="35">
                  <c:v>1.18</c:v>
                </c:pt>
                <c:pt idx="36">
                  <c:v>1.22</c:v>
                </c:pt>
                <c:pt idx="37">
                  <c:v>1.17</c:v>
                </c:pt>
                <c:pt idx="38">
                  <c:v>1.1499999999999999</c:v>
                </c:pt>
                <c:pt idx="39">
                  <c:v>1.19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6C-471F-A20F-84FF1BA8B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8720"/>
        <c:axId val="-1898411232"/>
      </c:lineChart>
      <c:catAx>
        <c:axId val="-1898397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1104"/>
        <c:crosses val="autoZero"/>
        <c:auto val="1"/>
        <c:lblAlgn val="ctr"/>
        <c:lblOffset val="100"/>
        <c:tickMarkSkip val="1"/>
        <c:noMultiLvlLbl val="0"/>
      </c:catAx>
      <c:valAx>
        <c:axId val="-1898391104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[KN],</a:t>
                </a:r>
              </a:p>
            </c:rich>
          </c:tx>
          <c:layout>
            <c:manualLayout>
              <c:xMode val="edge"/>
              <c:yMode val="edge"/>
              <c:x val="2.0715114000618561E-2"/>
              <c:y val="0.248349722101570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7088"/>
        <c:crosses val="autoZero"/>
        <c:crossBetween val="between"/>
        <c:majorUnit val="4000"/>
        <c:minorUnit val="500"/>
      </c:valAx>
      <c:valAx>
        <c:axId val="-1898411232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8720"/>
        <c:crosses val="max"/>
        <c:crossBetween val="between"/>
      </c:valAx>
      <c:catAx>
        <c:axId val="-189839872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41123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9.5% ,d=20 m         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67% ,d=20 m</a:t>
            </a:r>
          </a:p>
        </c:rich>
      </c:tx>
      <c:layout>
        <c:manualLayout>
          <c:xMode val="edge"/>
          <c:yMode val="edge"/>
          <c:x val="9.9229807767199155E-2"/>
          <c:y val="6.0706098399066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2"/>
              <c:layout>
                <c:manualLayout>
                  <c:x val="2.3551577955722963E-2"/>
                  <c:y val="-7.7262307053357807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3F7-49B5-A45B-D8A81D8669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Sets'!$J$18:$AC$18,'DATA Sets'!$J$25:$AC$25)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9.8045602605863191</c:v>
                </c:pt>
                <c:pt idx="21">
                  <c:v>9.5974603174603175</c:v>
                </c:pt>
                <c:pt idx="22">
                  <c:v>10.073825503355705</c:v>
                </c:pt>
                <c:pt idx="23">
                  <c:v>10.68041958041958</c:v>
                </c:pt>
                <c:pt idx="24">
                  <c:v>9.8923076923076909</c:v>
                </c:pt>
                <c:pt idx="25">
                  <c:v>8.5011363636363644</c:v>
                </c:pt>
                <c:pt idx="26">
                  <c:v>8.9074251497005985</c:v>
                </c:pt>
                <c:pt idx="27">
                  <c:v>9.9099337748344372</c:v>
                </c:pt>
                <c:pt idx="28">
                  <c:v>9.8128205128205117</c:v>
                </c:pt>
                <c:pt idx="29">
                  <c:v>10.862237762237761</c:v>
                </c:pt>
                <c:pt idx="30">
                  <c:v>10.027536231884058</c:v>
                </c:pt>
                <c:pt idx="31">
                  <c:v>9.9821917808219176</c:v>
                </c:pt>
                <c:pt idx="32">
                  <c:v>10.001948051948052</c:v>
                </c:pt>
                <c:pt idx="33">
                  <c:v>9.1412121212121207</c:v>
                </c:pt>
                <c:pt idx="34">
                  <c:v>9.6928104575163392</c:v>
                </c:pt>
                <c:pt idx="35">
                  <c:v>10.018367346938776</c:v>
                </c:pt>
                <c:pt idx="36">
                  <c:v>11.041549295774649</c:v>
                </c:pt>
                <c:pt idx="37">
                  <c:v>11.105836575875486</c:v>
                </c:pt>
                <c:pt idx="38">
                  <c:v>12.158196721311475</c:v>
                </c:pt>
                <c:pt idx="39">
                  <c:v>11.773076923076923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F7-49B5-A45B-D8A81D866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0768"/>
        <c:axId val="-1898381856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902967498822421"/>
                  <c:y val="-0.1103747243619395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F7-49B5-A45B-D8A81D8669B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Sets'!$J$21:$AC$21,'DATA Sets'!$J$43:$AC$43)</c:f>
              <c:numCache>
                <c:formatCode>0</c:formatCode>
                <c:ptCount val="40"/>
                <c:pt idx="0">
                  <c:v>4272</c:v>
                </c:pt>
                <c:pt idx="1">
                  <c:v>4273</c:v>
                </c:pt>
                <c:pt idx="2">
                  <c:v>4274</c:v>
                </c:pt>
                <c:pt idx="3">
                  <c:v>4275</c:v>
                </c:pt>
                <c:pt idx="4">
                  <c:v>4276</c:v>
                </c:pt>
                <c:pt idx="5">
                  <c:v>4277</c:v>
                </c:pt>
                <c:pt idx="6">
                  <c:v>4278</c:v>
                </c:pt>
                <c:pt idx="7">
                  <c:v>4279</c:v>
                </c:pt>
                <c:pt idx="8">
                  <c:v>4280</c:v>
                </c:pt>
                <c:pt idx="9">
                  <c:v>4281</c:v>
                </c:pt>
                <c:pt idx="10">
                  <c:v>4282</c:v>
                </c:pt>
                <c:pt idx="11">
                  <c:v>4283</c:v>
                </c:pt>
                <c:pt idx="12">
                  <c:v>4284</c:v>
                </c:pt>
                <c:pt idx="13">
                  <c:v>4285</c:v>
                </c:pt>
                <c:pt idx="14">
                  <c:v>4286</c:v>
                </c:pt>
                <c:pt idx="15">
                  <c:v>4287</c:v>
                </c:pt>
                <c:pt idx="16">
                  <c:v>4288</c:v>
                </c:pt>
                <c:pt idx="17">
                  <c:v>4289</c:v>
                </c:pt>
                <c:pt idx="18">
                  <c:v>4290</c:v>
                </c:pt>
                <c:pt idx="19">
                  <c:v>4291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Sets'!$J$19:$AC$19,'DATA Sets'!$J$26:$AC$26)</c:f>
              <c:numCache>
                <c:formatCode>0.00</c:formatCode>
                <c:ptCount val="40"/>
                <c:pt idx="0">
                  <c:v>2.0499999999999998</c:v>
                </c:pt>
                <c:pt idx="1">
                  <c:v>2.0249999999999999</c:v>
                </c:pt>
                <c:pt idx="2">
                  <c:v>2.0699999999999998</c:v>
                </c:pt>
                <c:pt idx="3">
                  <c:v>2.08</c:v>
                </c:pt>
                <c:pt idx="4">
                  <c:v>2.0499999999999998</c:v>
                </c:pt>
                <c:pt idx="5">
                  <c:v>2.0299999999999998</c:v>
                </c:pt>
                <c:pt idx="6">
                  <c:v>2.0699999999999998</c:v>
                </c:pt>
                <c:pt idx="7">
                  <c:v>2.09</c:v>
                </c:pt>
                <c:pt idx="8">
                  <c:v>1.8</c:v>
                </c:pt>
                <c:pt idx="9">
                  <c:v>2.02</c:v>
                </c:pt>
                <c:pt idx="10">
                  <c:v>2.04</c:v>
                </c:pt>
                <c:pt idx="11">
                  <c:v>2.0299999999999998</c:v>
                </c:pt>
                <c:pt idx="12">
                  <c:v>2.04</c:v>
                </c:pt>
                <c:pt idx="13">
                  <c:v>2.08</c:v>
                </c:pt>
                <c:pt idx="14">
                  <c:v>2.0499999999999998</c:v>
                </c:pt>
                <c:pt idx="15">
                  <c:v>2.0649999999999999</c:v>
                </c:pt>
                <c:pt idx="16">
                  <c:v>2.0670000000000002</c:v>
                </c:pt>
                <c:pt idx="17">
                  <c:v>2.06</c:v>
                </c:pt>
                <c:pt idx="18">
                  <c:v>2.08</c:v>
                </c:pt>
                <c:pt idx="19">
                  <c:v>2.06</c:v>
                </c:pt>
                <c:pt idx="20">
                  <c:v>1.57</c:v>
                </c:pt>
                <c:pt idx="21">
                  <c:v>1.56</c:v>
                </c:pt>
                <c:pt idx="22">
                  <c:v>1.48</c:v>
                </c:pt>
                <c:pt idx="23">
                  <c:v>1.58</c:v>
                </c:pt>
                <c:pt idx="24">
                  <c:v>1.6</c:v>
                </c:pt>
                <c:pt idx="25">
                  <c:v>1.58</c:v>
                </c:pt>
                <c:pt idx="26">
                  <c:v>1.55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1.58</c:v>
                </c:pt>
                <c:pt idx="33">
                  <c:v>1.46</c:v>
                </c:pt>
                <c:pt idx="34">
                  <c:v>1.58</c:v>
                </c:pt>
                <c:pt idx="35">
                  <c:v>1.57</c:v>
                </c:pt>
                <c:pt idx="36">
                  <c:v>1.5</c:v>
                </c:pt>
                <c:pt idx="37">
                  <c:v>1.6</c:v>
                </c:pt>
                <c:pt idx="38">
                  <c:v>1.55</c:v>
                </c:pt>
                <c:pt idx="39">
                  <c:v>1.55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F7-49B5-A45B-D8A81D866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0560"/>
        <c:axId val="-1898407424"/>
      </c:lineChart>
      <c:catAx>
        <c:axId val="-1898380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1856"/>
        <c:crosses val="autoZero"/>
        <c:auto val="1"/>
        <c:lblAlgn val="ctr"/>
        <c:lblOffset val="100"/>
        <c:tickMarkSkip val="1"/>
        <c:noMultiLvlLbl val="0"/>
      </c:catAx>
      <c:valAx>
        <c:axId val="-189838185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0768"/>
        <c:crosses val="autoZero"/>
        <c:crossBetween val="between"/>
        <c:majorUnit val="10"/>
      </c:valAx>
      <c:valAx>
        <c:axId val="-1898407424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5176198434286052"/>
              <c:y val="0.21009600769362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0560"/>
        <c:crosses val="max"/>
        <c:crossBetween val="between"/>
      </c:valAx>
      <c:catAx>
        <c:axId val="-189839056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40742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4%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800" b="1" i="0" baseline="0">
                <a:effectLst/>
              </a:rPr>
              <a:t>] ---&gt;  Fc = 25%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9719679156389712E-2"/>
                  <c:y val="-8.9379350490823545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1508958012635579E-2"/>
                      <c:h val="5.91210843865190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1D1-47B7-942A-736104A947D8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Sets'!$J$45:$AC$45,'DATA Sets'!$J$52:$AC$52)</c:f>
              <c:numCache>
                <c:formatCode>0</c:formatCode>
                <c:ptCount val="40"/>
                <c:pt idx="0">
                  <c:v>16800</c:v>
                </c:pt>
                <c:pt idx="1">
                  <c:v>17100</c:v>
                </c:pt>
                <c:pt idx="2">
                  <c:v>17700</c:v>
                </c:pt>
                <c:pt idx="3">
                  <c:v>13000</c:v>
                </c:pt>
                <c:pt idx="4">
                  <c:v>15800</c:v>
                </c:pt>
                <c:pt idx="5">
                  <c:v>15400</c:v>
                </c:pt>
                <c:pt idx="6">
                  <c:v>16600</c:v>
                </c:pt>
                <c:pt idx="7">
                  <c:v>15900</c:v>
                </c:pt>
                <c:pt idx="8">
                  <c:v>16900</c:v>
                </c:pt>
                <c:pt idx="9">
                  <c:v>15300</c:v>
                </c:pt>
                <c:pt idx="10">
                  <c:v>15850</c:v>
                </c:pt>
                <c:pt idx="11">
                  <c:v>15300</c:v>
                </c:pt>
                <c:pt idx="12">
                  <c:v>16000</c:v>
                </c:pt>
                <c:pt idx="13">
                  <c:v>15200</c:v>
                </c:pt>
                <c:pt idx="14">
                  <c:v>17800</c:v>
                </c:pt>
                <c:pt idx="15">
                  <c:v>18700</c:v>
                </c:pt>
                <c:pt idx="16">
                  <c:v>17100</c:v>
                </c:pt>
                <c:pt idx="17">
                  <c:v>18100</c:v>
                </c:pt>
                <c:pt idx="18">
                  <c:v>17150</c:v>
                </c:pt>
                <c:pt idx="19">
                  <c:v>15100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D1-47B7-942A-736104A94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9264"/>
        <c:axId val="-1898406880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6"/>
              <c:layout>
                <c:manualLayout>
                  <c:x val="2.400489827207793E-2"/>
                  <c:y val="7.2384237266682111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962341739098607"/>
                      <c:h val="6.5487342538134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61D1-47B7-942A-736104A947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Sets'!$J$48:$AC$48,'DATA Sets'!$J$55:$AC$55)</c:f>
              <c:numCache>
                <c:formatCode>0.00</c:formatCode>
                <c:ptCount val="40"/>
                <c:pt idx="0">
                  <c:v>1.2</c:v>
                </c:pt>
                <c:pt idx="1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1.17</c:v>
                </c:pt>
                <c:pt idx="5">
                  <c:v>1.1299999999999999</c:v>
                </c:pt>
                <c:pt idx="6">
                  <c:v>1.1499999999999999</c:v>
                </c:pt>
                <c:pt idx="7">
                  <c:v>1.44</c:v>
                </c:pt>
                <c:pt idx="8">
                  <c:v>1.49</c:v>
                </c:pt>
                <c:pt idx="9">
                  <c:v>1.52</c:v>
                </c:pt>
                <c:pt idx="10">
                  <c:v>1.5</c:v>
                </c:pt>
                <c:pt idx="11">
                  <c:v>1.53</c:v>
                </c:pt>
                <c:pt idx="12">
                  <c:v>1.27</c:v>
                </c:pt>
                <c:pt idx="13">
                  <c:v>1.23</c:v>
                </c:pt>
                <c:pt idx="14">
                  <c:v>1.2250000000000001</c:v>
                </c:pt>
                <c:pt idx="15">
                  <c:v>1.18</c:v>
                </c:pt>
                <c:pt idx="16">
                  <c:v>1.22</c:v>
                </c:pt>
                <c:pt idx="17">
                  <c:v>1.17</c:v>
                </c:pt>
                <c:pt idx="18">
                  <c:v>1.1499999999999999</c:v>
                </c:pt>
                <c:pt idx="19">
                  <c:v>1.19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1D1-47B7-942A-736104A94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1312"/>
        <c:axId val="-1898388384"/>
      </c:lineChart>
      <c:catAx>
        <c:axId val="-1898399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406880"/>
        <c:crosses val="autoZero"/>
        <c:auto val="1"/>
        <c:lblAlgn val="ctr"/>
        <c:lblOffset val="100"/>
        <c:tickMarkSkip val="1"/>
        <c:noMultiLvlLbl val="0"/>
      </c:catAx>
      <c:valAx>
        <c:axId val="-1898406880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0714711147251388E-2"/>
              <c:y val="0.237812852453616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9264"/>
        <c:crosses val="autoZero"/>
        <c:crossBetween val="between"/>
        <c:majorUnit val="4000"/>
        <c:minorUnit val="500"/>
      </c:valAx>
      <c:valAx>
        <c:axId val="-1898388384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1312"/>
        <c:crosses val="max"/>
        <c:crossBetween val="between"/>
      </c:valAx>
      <c:catAx>
        <c:axId val="-189838131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8838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baseline="0">
                <a:effectLst/>
              </a:rPr>
              <a:t>]  ---&gt;  Fc  = 4% ,d=20 m      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600" b="1" i="0" baseline="0">
                <a:effectLst/>
              </a:rPr>
              <a:t>] ---&gt;  Fc = 25% ,d=20m</a:t>
            </a:r>
            <a:endParaRPr lang="ar-EG" sz="1600">
              <a:effectLst/>
            </a:endParaRPr>
          </a:p>
        </c:rich>
      </c:tx>
      <c:layout>
        <c:manualLayout>
          <c:xMode val="edge"/>
          <c:yMode val="edge"/>
          <c:x val="0.11712900701354863"/>
          <c:y val="9.3818515707648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2.0820826725281249E-2"/>
                  <c:y val="-0.1633592057853254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877769059641282"/>
                      <c:h val="0.12971952010101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7F64-422E-9F50-5E3C8F23AE45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Sets'!$J$47:$AC$47,'DATA Sets'!$J$54:$AC$54)</c:f>
              <c:numCache>
                <c:formatCode>0</c:formatCode>
                <c:ptCount val="40"/>
                <c:pt idx="0">
                  <c:v>66.607617360496022</c:v>
                </c:pt>
                <c:pt idx="1">
                  <c:v>67.460674157303373</c:v>
                </c:pt>
                <c:pt idx="2">
                  <c:v>63</c:v>
                </c:pt>
                <c:pt idx="3">
                  <c:v>66.75555555555556</c:v>
                </c:pt>
                <c:pt idx="4">
                  <c:v>67.59425493716337</c:v>
                </c:pt>
                <c:pt idx="5">
                  <c:v>67.689530685920573</c:v>
                </c:pt>
                <c:pt idx="6">
                  <c:v>60.816326530612244</c:v>
                </c:pt>
                <c:pt idx="7">
                  <c:v>62.163265306122447</c:v>
                </c:pt>
                <c:pt idx="8">
                  <c:v>66.32562277580071</c:v>
                </c:pt>
                <c:pt idx="9">
                  <c:v>66.222222222222229</c:v>
                </c:pt>
                <c:pt idx="10">
                  <c:v>65.875754961173428</c:v>
                </c:pt>
                <c:pt idx="11">
                  <c:v>64.217391304347828</c:v>
                </c:pt>
                <c:pt idx="12">
                  <c:v>64.870689655172413</c:v>
                </c:pt>
                <c:pt idx="13">
                  <c:v>67.876344086021504</c:v>
                </c:pt>
                <c:pt idx="14">
                  <c:v>68.005415162454867</c:v>
                </c:pt>
                <c:pt idx="15">
                  <c:v>69.065420560747668</c:v>
                </c:pt>
                <c:pt idx="16">
                  <c:v>63.208333333333336</c:v>
                </c:pt>
                <c:pt idx="17">
                  <c:v>66.979445933869528</c:v>
                </c:pt>
                <c:pt idx="18">
                  <c:v>66.607617360496022</c:v>
                </c:pt>
                <c:pt idx="19">
                  <c:v>62.295081967213122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64-422E-9F50-5E3C8F23A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0016"/>
        <c:axId val="-1898397632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22176329725568755"/>
                  <c:y val="0.1176111056566776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442873969375736"/>
                      <c:h val="6.449082597732322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7F64-422E-9F50-5E3C8F23AE45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Sets'!$J$48:$AC$48,'DATA Sets'!$J$55:$AC$55)</c:f>
              <c:numCache>
                <c:formatCode>0.00</c:formatCode>
                <c:ptCount val="40"/>
                <c:pt idx="0">
                  <c:v>1.2</c:v>
                </c:pt>
                <c:pt idx="1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1.17</c:v>
                </c:pt>
                <c:pt idx="5">
                  <c:v>1.1299999999999999</c:v>
                </c:pt>
                <c:pt idx="6">
                  <c:v>1.1499999999999999</c:v>
                </c:pt>
                <c:pt idx="7">
                  <c:v>1.44</c:v>
                </c:pt>
                <c:pt idx="8">
                  <c:v>1.49</c:v>
                </c:pt>
                <c:pt idx="9">
                  <c:v>1.52</c:v>
                </c:pt>
                <c:pt idx="10">
                  <c:v>1.5</c:v>
                </c:pt>
                <c:pt idx="11">
                  <c:v>1.53</c:v>
                </c:pt>
                <c:pt idx="12">
                  <c:v>1.27</c:v>
                </c:pt>
                <c:pt idx="13">
                  <c:v>1.23</c:v>
                </c:pt>
                <c:pt idx="14">
                  <c:v>1.2250000000000001</c:v>
                </c:pt>
                <c:pt idx="15">
                  <c:v>1.18</c:v>
                </c:pt>
                <c:pt idx="16">
                  <c:v>1.22</c:v>
                </c:pt>
                <c:pt idx="17">
                  <c:v>1.17</c:v>
                </c:pt>
                <c:pt idx="18">
                  <c:v>1.1499999999999999</c:v>
                </c:pt>
                <c:pt idx="19">
                  <c:v>1.19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64-422E-9F50-5E3C8F23A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6752"/>
        <c:axId val="-1898389472"/>
      </c:lineChart>
      <c:catAx>
        <c:axId val="-1898390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7632"/>
        <c:crosses val="autoZero"/>
        <c:auto val="1"/>
        <c:lblAlgn val="ctr"/>
        <c:lblOffset val="100"/>
        <c:tickMarkSkip val="1"/>
        <c:noMultiLvlLbl val="0"/>
      </c:catAx>
      <c:valAx>
        <c:axId val="-1898397632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0016"/>
        <c:crosses val="autoZero"/>
        <c:crossBetween val="between"/>
        <c:majorUnit val="10"/>
      </c:valAx>
      <c:valAx>
        <c:axId val="-1898389472"/>
        <c:scaling>
          <c:orientation val="minMax"/>
          <c:max val="4"/>
        </c:scaling>
        <c:delete val="0"/>
        <c:axPos val="r"/>
        <c:title>
          <c:tx>
            <c:strRef>
              <c:f>'DATA Sets'!$C$41</c:f>
              <c:strCache>
                <c:ptCount val="1"/>
                <c:pt idx="0">
                  <c:v>Rotational speed [rpm]</c:v>
                </c:pt>
              </c:strCache>
            </c:strRef>
          </c:tx>
          <c:layout>
            <c:manualLayout>
              <c:xMode val="edge"/>
              <c:yMode val="edge"/>
              <c:x val="0.96022488708346088"/>
              <c:y val="0.211537371242721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6752"/>
        <c:crosses val="max"/>
        <c:crossBetween val="between"/>
      </c:valAx>
      <c:catAx>
        <c:axId val="-189838675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8947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4% ,d=20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3594084359265116"/>
                  <c:y val="-8.18470049763591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0165513188233619"/>
                      <c:h val="6.93203607341478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683-43B0-B2CF-C722D95280F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Sets'!$J$16:$AC$16,'DATA Sets'!$J$45:$AC$45)</c:f>
              <c:numCache>
                <c:formatCode>0</c:formatCode>
                <c:ptCount val="40"/>
                <c:pt idx="0">
                  <c:v>22700</c:v>
                </c:pt>
                <c:pt idx="1">
                  <c:v>26800</c:v>
                </c:pt>
                <c:pt idx="2">
                  <c:v>22680</c:v>
                </c:pt>
                <c:pt idx="3">
                  <c:v>24500</c:v>
                </c:pt>
                <c:pt idx="4">
                  <c:v>23200</c:v>
                </c:pt>
                <c:pt idx="5">
                  <c:v>22700</c:v>
                </c:pt>
                <c:pt idx="6">
                  <c:v>22700</c:v>
                </c:pt>
                <c:pt idx="7">
                  <c:v>22700</c:v>
                </c:pt>
                <c:pt idx="8">
                  <c:v>23200</c:v>
                </c:pt>
                <c:pt idx="9">
                  <c:v>22700</c:v>
                </c:pt>
                <c:pt idx="10">
                  <c:v>22700</c:v>
                </c:pt>
                <c:pt idx="11">
                  <c:v>22700</c:v>
                </c:pt>
                <c:pt idx="12">
                  <c:v>22700</c:v>
                </c:pt>
                <c:pt idx="13">
                  <c:v>22700</c:v>
                </c:pt>
                <c:pt idx="14">
                  <c:v>23000</c:v>
                </c:pt>
                <c:pt idx="15">
                  <c:v>22700</c:v>
                </c:pt>
                <c:pt idx="16">
                  <c:v>22700</c:v>
                </c:pt>
                <c:pt idx="17">
                  <c:v>22700</c:v>
                </c:pt>
                <c:pt idx="18">
                  <c:v>22700</c:v>
                </c:pt>
                <c:pt idx="19">
                  <c:v>22700</c:v>
                </c:pt>
                <c:pt idx="20">
                  <c:v>16800</c:v>
                </c:pt>
                <c:pt idx="21">
                  <c:v>17100</c:v>
                </c:pt>
                <c:pt idx="22">
                  <c:v>17700</c:v>
                </c:pt>
                <c:pt idx="23">
                  <c:v>13000</c:v>
                </c:pt>
                <c:pt idx="24">
                  <c:v>15800</c:v>
                </c:pt>
                <c:pt idx="25">
                  <c:v>15400</c:v>
                </c:pt>
                <c:pt idx="26">
                  <c:v>16600</c:v>
                </c:pt>
                <c:pt idx="27">
                  <c:v>15900</c:v>
                </c:pt>
                <c:pt idx="28">
                  <c:v>16900</c:v>
                </c:pt>
                <c:pt idx="29">
                  <c:v>15300</c:v>
                </c:pt>
                <c:pt idx="30">
                  <c:v>15850</c:v>
                </c:pt>
                <c:pt idx="31">
                  <c:v>15300</c:v>
                </c:pt>
                <c:pt idx="32">
                  <c:v>16000</c:v>
                </c:pt>
                <c:pt idx="33">
                  <c:v>15200</c:v>
                </c:pt>
                <c:pt idx="34">
                  <c:v>17800</c:v>
                </c:pt>
                <c:pt idx="35">
                  <c:v>18700</c:v>
                </c:pt>
                <c:pt idx="36">
                  <c:v>17100</c:v>
                </c:pt>
                <c:pt idx="37">
                  <c:v>18100</c:v>
                </c:pt>
                <c:pt idx="38">
                  <c:v>17150</c:v>
                </c:pt>
                <c:pt idx="39">
                  <c:v>15100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83-43B0-B2CF-C722D9528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93824"/>
        <c:axId val="-1898386208"/>
      </c:lineChart>
      <c:lineChart>
        <c:grouping val="stacked"/>
        <c:varyColors val="0"/>
        <c:ser>
          <c:idx val="2"/>
          <c:order val="0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6"/>
              <c:layout>
                <c:manualLayout>
                  <c:x val="1.5263533315665954E-2"/>
                  <c:y val="3.6068171684497219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83-43B0-B2CF-C722D95280F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Sets'!$J$19:$AC$19,'DATA Sets'!$J$48:$AC$48)</c:f>
              <c:numCache>
                <c:formatCode>0.00</c:formatCode>
                <c:ptCount val="40"/>
                <c:pt idx="0">
                  <c:v>2.0499999999999998</c:v>
                </c:pt>
                <c:pt idx="1">
                  <c:v>2.0249999999999999</c:v>
                </c:pt>
                <c:pt idx="2">
                  <c:v>2.0699999999999998</c:v>
                </c:pt>
                <c:pt idx="3">
                  <c:v>2.08</c:v>
                </c:pt>
                <c:pt idx="4">
                  <c:v>2.0499999999999998</c:v>
                </c:pt>
                <c:pt idx="5">
                  <c:v>2.0299999999999998</c:v>
                </c:pt>
                <c:pt idx="6">
                  <c:v>2.0699999999999998</c:v>
                </c:pt>
                <c:pt idx="7">
                  <c:v>2.09</c:v>
                </c:pt>
                <c:pt idx="8">
                  <c:v>1.8</c:v>
                </c:pt>
                <c:pt idx="9">
                  <c:v>2.02</c:v>
                </c:pt>
                <c:pt idx="10">
                  <c:v>2.04</c:v>
                </c:pt>
                <c:pt idx="11">
                  <c:v>2.0299999999999998</c:v>
                </c:pt>
                <c:pt idx="12">
                  <c:v>2.04</c:v>
                </c:pt>
                <c:pt idx="13">
                  <c:v>2.08</c:v>
                </c:pt>
                <c:pt idx="14">
                  <c:v>2.0499999999999998</c:v>
                </c:pt>
                <c:pt idx="15">
                  <c:v>2.0649999999999999</c:v>
                </c:pt>
                <c:pt idx="16">
                  <c:v>2.0670000000000002</c:v>
                </c:pt>
                <c:pt idx="17">
                  <c:v>2.06</c:v>
                </c:pt>
                <c:pt idx="18">
                  <c:v>2.08</c:v>
                </c:pt>
                <c:pt idx="19">
                  <c:v>2.06</c:v>
                </c:pt>
                <c:pt idx="20">
                  <c:v>1.2</c:v>
                </c:pt>
                <c:pt idx="21">
                  <c:v>1.18</c:v>
                </c:pt>
                <c:pt idx="22">
                  <c:v>1.1599999999999999</c:v>
                </c:pt>
                <c:pt idx="23">
                  <c:v>1.22</c:v>
                </c:pt>
                <c:pt idx="24">
                  <c:v>1.17</c:v>
                </c:pt>
                <c:pt idx="25">
                  <c:v>1.1299999999999999</c:v>
                </c:pt>
                <c:pt idx="26">
                  <c:v>1.1499999999999999</c:v>
                </c:pt>
                <c:pt idx="27">
                  <c:v>1.44</c:v>
                </c:pt>
                <c:pt idx="28">
                  <c:v>1.49</c:v>
                </c:pt>
                <c:pt idx="29">
                  <c:v>1.52</c:v>
                </c:pt>
                <c:pt idx="30">
                  <c:v>1.5</c:v>
                </c:pt>
                <c:pt idx="31">
                  <c:v>1.53</c:v>
                </c:pt>
                <c:pt idx="32">
                  <c:v>1.27</c:v>
                </c:pt>
                <c:pt idx="33">
                  <c:v>1.23</c:v>
                </c:pt>
                <c:pt idx="34">
                  <c:v>1.2250000000000001</c:v>
                </c:pt>
                <c:pt idx="35">
                  <c:v>1.18</c:v>
                </c:pt>
                <c:pt idx="36">
                  <c:v>1.22</c:v>
                </c:pt>
                <c:pt idx="37">
                  <c:v>1.17</c:v>
                </c:pt>
                <c:pt idx="38">
                  <c:v>1.1499999999999999</c:v>
                </c:pt>
                <c:pt idx="39">
                  <c:v>1.19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83-43B0-B2CF-C722D9528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80224"/>
        <c:axId val="-1898393280"/>
      </c:lineChart>
      <c:catAx>
        <c:axId val="-1898393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6208"/>
        <c:crossesAt val="0"/>
        <c:auto val="1"/>
        <c:lblAlgn val="ctr"/>
        <c:lblOffset val="100"/>
        <c:tickMarkSkip val="1"/>
        <c:noMultiLvlLbl val="0"/>
      </c:catAx>
      <c:valAx>
        <c:axId val="-1898386208"/>
        <c:scaling>
          <c:orientation val="minMax"/>
          <c:max val="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dk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1.9743966247159871E-2"/>
              <c:y val="0.23262463344710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0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3824"/>
        <c:crosses val="autoZero"/>
        <c:crossBetween val="between"/>
        <c:majorUnit val="4000"/>
      </c:valAx>
      <c:valAx>
        <c:axId val="-189839328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80224"/>
        <c:crosses val="max"/>
        <c:crossBetween val="between"/>
      </c:valAx>
      <c:catAx>
        <c:axId val="-189838022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839328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4% ,d=20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924827052487781"/>
          <c:y val="2.42815229918827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14977342065997354"/>
                  <c:y val="-9.805208341375662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52B-4F1A-9270-003CDBE13C6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Sets'!$J$18:$AC$18,'DATA Sets'!$J$47:$AC$47)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66.607617360496022</c:v>
                </c:pt>
                <c:pt idx="21">
                  <c:v>67.460674157303373</c:v>
                </c:pt>
                <c:pt idx="22">
                  <c:v>63</c:v>
                </c:pt>
                <c:pt idx="23">
                  <c:v>66.75555555555556</c:v>
                </c:pt>
                <c:pt idx="24">
                  <c:v>67.59425493716337</c:v>
                </c:pt>
                <c:pt idx="25">
                  <c:v>67.689530685920573</c:v>
                </c:pt>
                <c:pt idx="26">
                  <c:v>60.816326530612244</c:v>
                </c:pt>
                <c:pt idx="27">
                  <c:v>62.163265306122447</c:v>
                </c:pt>
                <c:pt idx="28">
                  <c:v>66.32562277580071</c:v>
                </c:pt>
                <c:pt idx="29">
                  <c:v>66.222222222222229</c:v>
                </c:pt>
                <c:pt idx="30">
                  <c:v>65.875754961173428</c:v>
                </c:pt>
                <c:pt idx="31">
                  <c:v>64.217391304347828</c:v>
                </c:pt>
                <c:pt idx="32">
                  <c:v>64.870689655172413</c:v>
                </c:pt>
                <c:pt idx="33">
                  <c:v>67.876344086021504</c:v>
                </c:pt>
                <c:pt idx="34">
                  <c:v>68.005415162454867</c:v>
                </c:pt>
                <c:pt idx="35">
                  <c:v>69.065420560747668</c:v>
                </c:pt>
                <c:pt idx="36">
                  <c:v>63.208333333333336</c:v>
                </c:pt>
                <c:pt idx="37">
                  <c:v>66.979445933869528</c:v>
                </c:pt>
                <c:pt idx="38">
                  <c:v>66.607617360496022</c:v>
                </c:pt>
                <c:pt idx="39">
                  <c:v>62.295081967213122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2B-4F1A-9270-003CDBE13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8379680"/>
        <c:axId val="-1898392736"/>
      </c:lineChart>
      <c:lineChart>
        <c:grouping val="stacked"/>
        <c:varyColors val="0"/>
        <c:ser>
          <c:idx val="2"/>
          <c:order val="1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9"/>
              <c:layout>
                <c:manualLayout>
                  <c:x val="1.2401620818978701E-2"/>
                  <c:y val="5.7197048658024698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52B-4F1A-9270-003CDBE13C6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Sets'!$J$15:$AC$15,'DATA Sets'!$J$44:$AC$44)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6800</c:v>
                </c:pt>
                <c:pt idx="21">
                  <c:v>7200</c:v>
                </c:pt>
                <c:pt idx="22">
                  <c:v>7700</c:v>
                </c:pt>
                <c:pt idx="23">
                  <c:v>6250</c:v>
                </c:pt>
                <c:pt idx="24">
                  <c:v>7100</c:v>
                </c:pt>
                <c:pt idx="25">
                  <c:v>6800</c:v>
                </c:pt>
                <c:pt idx="26">
                  <c:v>6200</c:v>
                </c:pt>
                <c:pt idx="27">
                  <c:v>7000</c:v>
                </c:pt>
                <c:pt idx="28">
                  <c:v>5650</c:v>
                </c:pt>
                <c:pt idx="29">
                  <c:v>5350</c:v>
                </c:pt>
                <c:pt idx="30">
                  <c:v>6100</c:v>
                </c:pt>
                <c:pt idx="31">
                  <c:v>6650</c:v>
                </c:pt>
                <c:pt idx="32">
                  <c:v>7000</c:v>
                </c:pt>
                <c:pt idx="33">
                  <c:v>7500</c:v>
                </c:pt>
                <c:pt idx="34">
                  <c:v>8900</c:v>
                </c:pt>
                <c:pt idx="35">
                  <c:v>9150</c:v>
                </c:pt>
                <c:pt idx="36">
                  <c:v>7900</c:v>
                </c:pt>
                <c:pt idx="37">
                  <c:v>8900</c:v>
                </c:pt>
                <c:pt idx="38">
                  <c:v>8500</c:v>
                </c:pt>
                <c:pt idx="39">
                  <c:v>8000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2B-4F1A-9270-003CDBE13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4160"/>
        <c:axId val="-1899516672"/>
      </c:lineChart>
      <c:catAx>
        <c:axId val="-1898379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92736"/>
        <c:crosses val="autoZero"/>
        <c:auto val="1"/>
        <c:lblAlgn val="ctr"/>
        <c:lblOffset val="100"/>
        <c:tickMarkSkip val="1"/>
        <c:noMultiLvlLbl val="0"/>
      </c:catAx>
      <c:valAx>
        <c:axId val="-189839273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8379680"/>
        <c:crosses val="autoZero"/>
        <c:crossBetween val="between"/>
        <c:majorUnit val="10"/>
      </c:valAx>
      <c:valAx>
        <c:axId val="-1899516672"/>
        <c:scaling>
          <c:orientation val="minMax"/>
          <c:max val="10000"/>
        </c:scaling>
        <c:delete val="0"/>
        <c:axPos val="r"/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527159474477751"/>
              <c:y val="0.299977181229931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4160"/>
        <c:crosses val="max"/>
        <c:crossBetween val="between"/>
      </c:valAx>
      <c:catAx>
        <c:axId val="-189950416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1667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= 67%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5.6483874372747662E-3"/>
                  <c:y val="6.747665214856020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C93-4A71-8A62-3A1DD72642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Sets'!$J$15:$AC$15,'DATA Sets'!$J$22:$AC$22)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1800</c:v>
                </c:pt>
                <c:pt idx="21">
                  <c:v>2000</c:v>
                </c:pt>
                <c:pt idx="22">
                  <c:v>2400</c:v>
                </c:pt>
                <c:pt idx="23">
                  <c:v>2100</c:v>
                </c:pt>
                <c:pt idx="24">
                  <c:v>1500</c:v>
                </c:pt>
                <c:pt idx="25">
                  <c:v>1700</c:v>
                </c:pt>
                <c:pt idx="26">
                  <c:v>2400</c:v>
                </c:pt>
                <c:pt idx="27">
                  <c:v>2400</c:v>
                </c:pt>
                <c:pt idx="28">
                  <c:v>2400</c:v>
                </c:pt>
                <c:pt idx="29">
                  <c:v>2400</c:v>
                </c:pt>
                <c:pt idx="30">
                  <c:v>2400</c:v>
                </c:pt>
                <c:pt idx="31">
                  <c:v>2400</c:v>
                </c:pt>
                <c:pt idx="32">
                  <c:v>2600</c:v>
                </c:pt>
                <c:pt idx="33">
                  <c:v>2400</c:v>
                </c:pt>
                <c:pt idx="34">
                  <c:v>2400</c:v>
                </c:pt>
                <c:pt idx="35">
                  <c:v>2400</c:v>
                </c:pt>
                <c:pt idx="36">
                  <c:v>2800</c:v>
                </c:pt>
                <c:pt idx="37">
                  <c:v>2400</c:v>
                </c:pt>
                <c:pt idx="38">
                  <c:v>2400</c:v>
                </c:pt>
                <c:pt idx="39">
                  <c:v>2800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93-4A71-8A62-3A1DD72642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8512"/>
        <c:axId val="-1899513408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4.7069895310621387E-3"/>
                  <c:y val="-0.12651872277855045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C93-4A71-8A62-3A1DD72642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Sets'!$J$26:$AC$26,'DATA Sets'!$J$48:$AC$48)</c:f>
              <c:numCache>
                <c:formatCode>0.00</c:formatCode>
                <c:ptCount val="40"/>
                <c:pt idx="0">
                  <c:v>1.57</c:v>
                </c:pt>
                <c:pt idx="1">
                  <c:v>1.56</c:v>
                </c:pt>
                <c:pt idx="2">
                  <c:v>1.48</c:v>
                </c:pt>
                <c:pt idx="3">
                  <c:v>1.58</c:v>
                </c:pt>
                <c:pt idx="4">
                  <c:v>1.6</c:v>
                </c:pt>
                <c:pt idx="5">
                  <c:v>1.58</c:v>
                </c:pt>
                <c:pt idx="6">
                  <c:v>1.55</c:v>
                </c:pt>
                <c:pt idx="7">
                  <c:v>1.6</c:v>
                </c:pt>
                <c:pt idx="8">
                  <c:v>1.6</c:v>
                </c:pt>
                <c:pt idx="9">
                  <c:v>1.6</c:v>
                </c:pt>
                <c:pt idx="10">
                  <c:v>1.6</c:v>
                </c:pt>
                <c:pt idx="11">
                  <c:v>1.5</c:v>
                </c:pt>
                <c:pt idx="12">
                  <c:v>1.58</c:v>
                </c:pt>
                <c:pt idx="13">
                  <c:v>1.46</c:v>
                </c:pt>
                <c:pt idx="14">
                  <c:v>1.58</c:v>
                </c:pt>
                <c:pt idx="15">
                  <c:v>1.57</c:v>
                </c:pt>
                <c:pt idx="16">
                  <c:v>1.5</c:v>
                </c:pt>
                <c:pt idx="17">
                  <c:v>1.6</c:v>
                </c:pt>
                <c:pt idx="18">
                  <c:v>1.55</c:v>
                </c:pt>
                <c:pt idx="19">
                  <c:v>1.55</c:v>
                </c:pt>
                <c:pt idx="20">
                  <c:v>1.2</c:v>
                </c:pt>
                <c:pt idx="21">
                  <c:v>1.18</c:v>
                </c:pt>
                <c:pt idx="22">
                  <c:v>1.1599999999999999</c:v>
                </c:pt>
                <c:pt idx="23">
                  <c:v>1.22</c:v>
                </c:pt>
                <c:pt idx="24">
                  <c:v>1.17</c:v>
                </c:pt>
                <c:pt idx="25">
                  <c:v>1.1299999999999999</c:v>
                </c:pt>
                <c:pt idx="26">
                  <c:v>1.1499999999999999</c:v>
                </c:pt>
                <c:pt idx="27">
                  <c:v>1.44</c:v>
                </c:pt>
                <c:pt idx="28">
                  <c:v>1.49</c:v>
                </c:pt>
                <c:pt idx="29">
                  <c:v>1.52</c:v>
                </c:pt>
                <c:pt idx="30">
                  <c:v>1.5</c:v>
                </c:pt>
                <c:pt idx="31">
                  <c:v>1.53</c:v>
                </c:pt>
                <c:pt idx="32">
                  <c:v>1.27</c:v>
                </c:pt>
                <c:pt idx="33">
                  <c:v>1.23</c:v>
                </c:pt>
                <c:pt idx="34">
                  <c:v>1.2250000000000001</c:v>
                </c:pt>
                <c:pt idx="35">
                  <c:v>1.18</c:v>
                </c:pt>
                <c:pt idx="36">
                  <c:v>1.22</c:v>
                </c:pt>
                <c:pt idx="37">
                  <c:v>1.17</c:v>
                </c:pt>
                <c:pt idx="38">
                  <c:v>1.1499999999999999</c:v>
                </c:pt>
                <c:pt idx="39">
                  <c:v>1.19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C93-4A71-8A62-3A1DD72642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3072"/>
        <c:axId val="-1899515584"/>
      </c:lineChart>
      <c:catAx>
        <c:axId val="-1899508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3408"/>
        <c:crosses val="autoZero"/>
        <c:auto val="1"/>
        <c:lblAlgn val="ctr"/>
        <c:lblOffset val="100"/>
        <c:tickMarkSkip val="1"/>
        <c:noMultiLvlLbl val="0"/>
      </c:catAx>
      <c:valAx>
        <c:axId val="-1899513408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1.6949535735168015E-2"/>
              <c:y val="0.290522629694420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8512"/>
        <c:crosses val="autoZero"/>
        <c:crossBetween val="between"/>
        <c:majorUnit val="2000"/>
        <c:minorUnit val="500"/>
      </c:valAx>
      <c:valAx>
        <c:axId val="-1899515584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3072"/>
        <c:crosses val="max"/>
        <c:crossBetween val="between"/>
      </c:valAx>
      <c:catAx>
        <c:axId val="-189950307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1558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4%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800" b="1" i="0" baseline="0">
                <a:effectLst/>
              </a:rPr>
              <a:t>] ---&gt;  Fc = 25%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9.9719679156389712E-2"/>
                  <c:y val="-8.9379350490823545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1508958012635579E-2"/>
                      <c:h val="5.91210843865190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306F-4AE0-B624-F98D58C24BBC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Sets'!$J$44:$AC$44,'DATA Sets'!$J$51:$AC$51)</c:f>
              <c:numCache>
                <c:formatCode>0</c:formatCode>
                <c:ptCount val="40"/>
                <c:pt idx="0">
                  <c:v>6800</c:v>
                </c:pt>
                <c:pt idx="1">
                  <c:v>7200</c:v>
                </c:pt>
                <c:pt idx="2">
                  <c:v>7700</c:v>
                </c:pt>
                <c:pt idx="3">
                  <c:v>6250</c:v>
                </c:pt>
                <c:pt idx="4">
                  <c:v>7100</c:v>
                </c:pt>
                <c:pt idx="5">
                  <c:v>6800</c:v>
                </c:pt>
                <c:pt idx="6">
                  <c:v>6200</c:v>
                </c:pt>
                <c:pt idx="7">
                  <c:v>7000</c:v>
                </c:pt>
                <c:pt idx="8">
                  <c:v>5650</c:v>
                </c:pt>
                <c:pt idx="9">
                  <c:v>5350</c:v>
                </c:pt>
                <c:pt idx="10">
                  <c:v>6100</c:v>
                </c:pt>
                <c:pt idx="11">
                  <c:v>6650</c:v>
                </c:pt>
                <c:pt idx="12">
                  <c:v>7000</c:v>
                </c:pt>
                <c:pt idx="13">
                  <c:v>7500</c:v>
                </c:pt>
                <c:pt idx="14">
                  <c:v>8900</c:v>
                </c:pt>
                <c:pt idx="15">
                  <c:v>9150</c:v>
                </c:pt>
                <c:pt idx="16">
                  <c:v>7900</c:v>
                </c:pt>
                <c:pt idx="17">
                  <c:v>8900</c:v>
                </c:pt>
                <c:pt idx="18">
                  <c:v>8500</c:v>
                </c:pt>
                <c:pt idx="19">
                  <c:v>8000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6F-4AE0-B624-F98D58C24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1440"/>
        <c:axId val="-1899502528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6"/>
              <c:layout>
                <c:manualLayout>
                  <c:x val="2.400489827207793E-2"/>
                  <c:y val="7.2384237266682111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962341739098607"/>
                      <c:h val="6.5487342538134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306F-4AE0-B624-F98D58C24B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Sets'!$J$48:$AC$48,'DATA Sets'!$J$55:$AC$55)</c:f>
              <c:numCache>
                <c:formatCode>0.00</c:formatCode>
                <c:ptCount val="40"/>
                <c:pt idx="0">
                  <c:v>1.2</c:v>
                </c:pt>
                <c:pt idx="1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1.17</c:v>
                </c:pt>
                <c:pt idx="5">
                  <c:v>1.1299999999999999</c:v>
                </c:pt>
                <c:pt idx="6">
                  <c:v>1.1499999999999999</c:v>
                </c:pt>
                <c:pt idx="7">
                  <c:v>1.44</c:v>
                </c:pt>
                <c:pt idx="8">
                  <c:v>1.49</c:v>
                </c:pt>
                <c:pt idx="9">
                  <c:v>1.52</c:v>
                </c:pt>
                <c:pt idx="10">
                  <c:v>1.5</c:v>
                </c:pt>
                <c:pt idx="11">
                  <c:v>1.53</c:v>
                </c:pt>
                <c:pt idx="12">
                  <c:v>1.27</c:v>
                </c:pt>
                <c:pt idx="13">
                  <c:v>1.23</c:v>
                </c:pt>
                <c:pt idx="14">
                  <c:v>1.2250000000000001</c:v>
                </c:pt>
                <c:pt idx="15">
                  <c:v>1.18</c:v>
                </c:pt>
                <c:pt idx="16">
                  <c:v>1.22</c:v>
                </c:pt>
                <c:pt idx="17">
                  <c:v>1.17</c:v>
                </c:pt>
                <c:pt idx="18">
                  <c:v>1.1499999999999999</c:v>
                </c:pt>
                <c:pt idx="19">
                  <c:v>1.19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6F-4AE0-B624-F98D58C24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20480"/>
        <c:axId val="-1899515040"/>
      </c:lineChart>
      <c:catAx>
        <c:axId val="-1899501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2528"/>
        <c:crosses val="autoZero"/>
        <c:auto val="1"/>
        <c:lblAlgn val="ctr"/>
        <c:lblOffset val="100"/>
        <c:tickMarkSkip val="1"/>
        <c:noMultiLvlLbl val="0"/>
      </c:catAx>
      <c:valAx>
        <c:axId val="-1899502528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6337953468924317E-2"/>
              <c:y val="0.295915617443726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1440"/>
        <c:crosses val="autoZero"/>
        <c:crossBetween val="between"/>
        <c:majorUnit val="2000"/>
        <c:minorUnit val="500"/>
      </c:valAx>
      <c:valAx>
        <c:axId val="-189951504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20480"/>
        <c:crosses val="max"/>
        <c:crossBetween val="between"/>
      </c:valAx>
      <c:catAx>
        <c:axId val="-189952048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1504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4% ,d=20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3594084359265116"/>
                  <c:y val="-8.18470049763591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0165513188233619"/>
                      <c:h val="6.932036073414786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63F6-412A-A9B9-1AD129527E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Sets'!$J$15:$AC$15,'DATA Sets'!$J$44:$AC$44)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6800</c:v>
                </c:pt>
                <c:pt idx="21">
                  <c:v>7200</c:v>
                </c:pt>
                <c:pt idx="22">
                  <c:v>7700</c:v>
                </c:pt>
                <c:pt idx="23">
                  <c:v>6250</c:v>
                </c:pt>
                <c:pt idx="24">
                  <c:v>7100</c:v>
                </c:pt>
                <c:pt idx="25">
                  <c:v>6800</c:v>
                </c:pt>
                <c:pt idx="26">
                  <c:v>6200</c:v>
                </c:pt>
                <c:pt idx="27">
                  <c:v>7000</c:v>
                </c:pt>
                <c:pt idx="28">
                  <c:v>5650</c:v>
                </c:pt>
                <c:pt idx="29">
                  <c:v>5350</c:v>
                </c:pt>
                <c:pt idx="30">
                  <c:v>6100</c:v>
                </c:pt>
                <c:pt idx="31">
                  <c:v>6650</c:v>
                </c:pt>
                <c:pt idx="32">
                  <c:v>7000</c:v>
                </c:pt>
                <c:pt idx="33">
                  <c:v>7500</c:v>
                </c:pt>
                <c:pt idx="34">
                  <c:v>8900</c:v>
                </c:pt>
                <c:pt idx="35">
                  <c:v>9150</c:v>
                </c:pt>
                <c:pt idx="36">
                  <c:v>7900</c:v>
                </c:pt>
                <c:pt idx="37">
                  <c:v>8900</c:v>
                </c:pt>
                <c:pt idx="38">
                  <c:v>8500</c:v>
                </c:pt>
                <c:pt idx="39">
                  <c:v>8000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6-412A-A9B9-1AD129527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1776"/>
        <c:axId val="-1899506880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6"/>
              <c:layout>
                <c:manualLayout>
                  <c:x val="2.3849270805728132E-2"/>
                  <c:y val="9.433214132868503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3F6-412A-A9B9-1AD129527E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Sets'!$J$19:$AC$19,'DATA Sets'!$J$48:$AC$48)</c:f>
              <c:numCache>
                <c:formatCode>0.00</c:formatCode>
                <c:ptCount val="40"/>
                <c:pt idx="0">
                  <c:v>2.0499999999999998</c:v>
                </c:pt>
                <c:pt idx="1">
                  <c:v>2.0249999999999999</c:v>
                </c:pt>
                <c:pt idx="2">
                  <c:v>2.0699999999999998</c:v>
                </c:pt>
                <c:pt idx="3">
                  <c:v>2.08</c:v>
                </c:pt>
                <c:pt idx="4">
                  <c:v>2.0499999999999998</c:v>
                </c:pt>
                <c:pt idx="5">
                  <c:v>2.0299999999999998</c:v>
                </c:pt>
                <c:pt idx="6">
                  <c:v>2.0699999999999998</c:v>
                </c:pt>
                <c:pt idx="7">
                  <c:v>2.09</c:v>
                </c:pt>
                <c:pt idx="8">
                  <c:v>1.8</c:v>
                </c:pt>
                <c:pt idx="9">
                  <c:v>2.02</c:v>
                </c:pt>
                <c:pt idx="10">
                  <c:v>2.04</c:v>
                </c:pt>
                <c:pt idx="11">
                  <c:v>2.0299999999999998</c:v>
                </c:pt>
                <c:pt idx="12">
                  <c:v>2.04</c:v>
                </c:pt>
                <c:pt idx="13">
                  <c:v>2.08</c:v>
                </c:pt>
                <c:pt idx="14">
                  <c:v>2.0499999999999998</c:v>
                </c:pt>
                <c:pt idx="15">
                  <c:v>2.0649999999999999</c:v>
                </c:pt>
                <c:pt idx="16">
                  <c:v>2.0670000000000002</c:v>
                </c:pt>
                <c:pt idx="17">
                  <c:v>2.06</c:v>
                </c:pt>
                <c:pt idx="18">
                  <c:v>2.08</c:v>
                </c:pt>
                <c:pt idx="19">
                  <c:v>2.06</c:v>
                </c:pt>
                <c:pt idx="20">
                  <c:v>1.2</c:v>
                </c:pt>
                <c:pt idx="21">
                  <c:v>1.18</c:v>
                </c:pt>
                <c:pt idx="22">
                  <c:v>1.1599999999999999</c:v>
                </c:pt>
                <c:pt idx="23">
                  <c:v>1.22</c:v>
                </c:pt>
                <c:pt idx="24">
                  <c:v>1.17</c:v>
                </c:pt>
                <c:pt idx="25">
                  <c:v>1.1299999999999999</c:v>
                </c:pt>
                <c:pt idx="26">
                  <c:v>1.1499999999999999</c:v>
                </c:pt>
                <c:pt idx="27">
                  <c:v>1.44</c:v>
                </c:pt>
                <c:pt idx="28">
                  <c:v>1.49</c:v>
                </c:pt>
                <c:pt idx="29">
                  <c:v>1.52</c:v>
                </c:pt>
                <c:pt idx="30">
                  <c:v>1.5</c:v>
                </c:pt>
                <c:pt idx="31">
                  <c:v>1.53</c:v>
                </c:pt>
                <c:pt idx="32">
                  <c:v>1.27</c:v>
                </c:pt>
                <c:pt idx="33">
                  <c:v>1.23</c:v>
                </c:pt>
                <c:pt idx="34">
                  <c:v>1.2250000000000001</c:v>
                </c:pt>
                <c:pt idx="35">
                  <c:v>1.18</c:v>
                </c:pt>
                <c:pt idx="36">
                  <c:v>1.22</c:v>
                </c:pt>
                <c:pt idx="37">
                  <c:v>1.17</c:v>
                </c:pt>
                <c:pt idx="38">
                  <c:v>1.1499999999999999</c:v>
                </c:pt>
                <c:pt idx="39">
                  <c:v>1.19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6-412A-A9B9-1AD129527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498720"/>
        <c:axId val="-1899512320"/>
      </c:lineChart>
      <c:catAx>
        <c:axId val="-18995117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6880"/>
        <c:crossesAt val="0"/>
        <c:auto val="1"/>
        <c:lblAlgn val="ctr"/>
        <c:lblOffset val="100"/>
        <c:tickMarkSkip val="1"/>
        <c:noMultiLvlLbl val="0"/>
      </c:catAx>
      <c:valAx>
        <c:axId val="-1899506880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dk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1.9743966247159871E-2"/>
              <c:y val="0.23262463344710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0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1776"/>
        <c:crosses val="autoZero"/>
        <c:crossBetween val="between"/>
        <c:majorUnit val="1000"/>
      </c:valAx>
      <c:valAx>
        <c:axId val="-189951232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498720"/>
        <c:crosses val="max"/>
        <c:crossBetween val="between"/>
      </c:valAx>
      <c:catAx>
        <c:axId val="-189949872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1232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9.5% ,d=20 m         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67% ,d=20 m</a:t>
            </a:r>
          </a:p>
        </c:rich>
      </c:tx>
      <c:layout>
        <c:manualLayout>
          <c:xMode val="edge"/>
          <c:yMode val="edge"/>
          <c:x val="9.9229807767199155E-2"/>
          <c:y val="6.0706098399066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2"/>
              <c:layout>
                <c:manualLayout>
                  <c:x val="2.3551577955722963E-2"/>
                  <c:y val="-7.7262307053357807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132-4BD1-94A9-F297906BD8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Sets'!$J$18:$AC$18,'DATA Sets'!$J$25:$AC$25)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9.8045602605863191</c:v>
                </c:pt>
                <c:pt idx="21">
                  <c:v>9.5974603174603175</c:v>
                </c:pt>
                <c:pt idx="22">
                  <c:v>10.073825503355705</c:v>
                </c:pt>
                <c:pt idx="23">
                  <c:v>10.68041958041958</c:v>
                </c:pt>
                <c:pt idx="24">
                  <c:v>9.8923076923076909</c:v>
                </c:pt>
                <c:pt idx="25">
                  <c:v>8.5011363636363644</c:v>
                </c:pt>
                <c:pt idx="26">
                  <c:v>8.9074251497005985</c:v>
                </c:pt>
                <c:pt idx="27">
                  <c:v>9.9099337748344372</c:v>
                </c:pt>
                <c:pt idx="28">
                  <c:v>9.8128205128205117</c:v>
                </c:pt>
                <c:pt idx="29">
                  <c:v>10.862237762237761</c:v>
                </c:pt>
                <c:pt idx="30">
                  <c:v>10.027536231884058</c:v>
                </c:pt>
                <c:pt idx="31">
                  <c:v>9.9821917808219176</c:v>
                </c:pt>
                <c:pt idx="32">
                  <c:v>10.001948051948052</c:v>
                </c:pt>
                <c:pt idx="33">
                  <c:v>9.1412121212121207</c:v>
                </c:pt>
                <c:pt idx="34">
                  <c:v>9.6928104575163392</c:v>
                </c:pt>
                <c:pt idx="35">
                  <c:v>10.018367346938776</c:v>
                </c:pt>
                <c:pt idx="36">
                  <c:v>11.041549295774649</c:v>
                </c:pt>
                <c:pt idx="37">
                  <c:v>11.105836575875486</c:v>
                </c:pt>
                <c:pt idx="38">
                  <c:v>12.158196721311475</c:v>
                </c:pt>
                <c:pt idx="39">
                  <c:v>11.773076923076923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32-4BD1-94A9-F297906BD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1232"/>
        <c:axId val="-1899514496"/>
      </c:lineChart>
      <c:lineChart>
        <c:grouping val="stacked"/>
        <c:varyColors val="0"/>
        <c:ser>
          <c:idx val="2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902967498822421"/>
                  <c:y val="-0.1103747243619395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132-4BD1-94A9-F297906BD8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Sets'!$J$21:$AC$21,'DATA Sets'!$J$43:$AC$43)</c:f>
              <c:numCache>
                <c:formatCode>0</c:formatCode>
                <c:ptCount val="40"/>
                <c:pt idx="0">
                  <c:v>4272</c:v>
                </c:pt>
                <c:pt idx="1">
                  <c:v>4273</c:v>
                </c:pt>
                <c:pt idx="2">
                  <c:v>4274</c:v>
                </c:pt>
                <c:pt idx="3">
                  <c:v>4275</c:v>
                </c:pt>
                <c:pt idx="4">
                  <c:v>4276</c:v>
                </c:pt>
                <c:pt idx="5">
                  <c:v>4277</c:v>
                </c:pt>
                <c:pt idx="6">
                  <c:v>4278</c:v>
                </c:pt>
                <c:pt idx="7">
                  <c:v>4279</c:v>
                </c:pt>
                <c:pt idx="8">
                  <c:v>4280</c:v>
                </c:pt>
                <c:pt idx="9">
                  <c:v>4281</c:v>
                </c:pt>
                <c:pt idx="10">
                  <c:v>4282</c:v>
                </c:pt>
                <c:pt idx="11">
                  <c:v>4283</c:v>
                </c:pt>
                <c:pt idx="12">
                  <c:v>4284</c:v>
                </c:pt>
                <c:pt idx="13">
                  <c:v>4285</c:v>
                </c:pt>
                <c:pt idx="14">
                  <c:v>4286</c:v>
                </c:pt>
                <c:pt idx="15">
                  <c:v>4287</c:v>
                </c:pt>
                <c:pt idx="16">
                  <c:v>4288</c:v>
                </c:pt>
                <c:pt idx="17">
                  <c:v>4289</c:v>
                </c:pt>
                <c:pt idx="18">
                  <c:v>4290</c:v>
                </c:pt>
                <c:pt idx="19">
                  <c:v>4291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Sets'!$J$16:$AC$16,'DATA Sets'!$J$23:$AC$23)</c:f>
              <c:numCache>
                <c:formatCode>0</c:formatCode>
                <c:ptCount val="40"/>
                <c:pt idx="0">
                  <c:v>22700</c:v>
                </c:pt>
                <c:pt idx="1">
                  <c:v>26800</c:v>
                </c:pt>
                <c:pt idx="2">
                  <c:v>22680</c:v>
                </c:pt>
                <c:pt idx="3">
                  <c:v>24500</c:v>
                </c:pt>
                <c:pt idx="4">
                  <c:v>23200</c:v>
                </c:pt>
                <c:pt idx="5">
                  <c:v>22700</c:v>
                </c:pt>
                <c:pt idx="6">
                  <c:v>22700</c:v>
                </c:pt>
                <c:pt idx="7">
                  <c:v>22700</c:v>
                </c:pt>
                <c:pt idx="8">
                  <c:v>23200</c:v>
                </c:pt>
                <c:pt idx="9">
                  <c:v>22700</c:v>
                </c:pt>
                <c:pt idx="10">
                  <c:v>22700</c:v>
                </c:pt>
                <c:pt idx="11">
                  <c:v>22700</c:v>
                </c:pt>
                <c:pt idx="12">
                  <c:v>22700</c:v>
                </c:pt>
                <c:pt idx="13">
                  <c:v>22700</c:v>
                </c:pt>
                <c:pt idx="14">
                  <c:v>23000</c:v>
                </c:pt>
                <c:pt idx="15">
                  <c:v>22700</c:v>
                </c:pt>
                <c:pt idx="16">
                  <c:v>22700</c:v>
                </c:pt>
                <c:pt idx="17">
                  <c:v>22700</c:v>
                </c:pt>
                <c:pt idx="18">
                  <c:v>22700</c:v>
                </c:pt>
                <c:pt idx="19">
                  <c:v>22700</c:v>
                </c:pt>
                <c:pt idx="20">
                  <c:v>22400</c:v>
                </c:pt>
                <c:pt idx="21">
                  <c:v>22400</c:v>
                </c:pt>
                <c:pt idx="22">
                  <c:v>22400</c:v>
                </c:pt>
                <c:pt idx="23">
                  <c:v>22000</c:v>
                </c:pt>
                <c:pt idx="24">
                  <c:v>22400</c:v>
                </c:pt>
                <c:pt idx="25">
                  <c:v>22400</c:v>
                </c:pt>
                <c:pt idx="26">
                  <c:v>22400</c:v>
                </c:pt>
                <c:pt idx="27">
                  <c:v>22400</c:v>
                </c:pt>
                <c:pt idx="28">
                  <c:v>22400</c:v>
                </c:pt>
                <c:pt idx="29">
                  <c:v>22400</c:v>
                </c:pt>
                <c:pt idx="30">
                  <c:v>22400</c:v>
                </c:pt>
                <c:pt idx="31">
                  <c:v>22400</c:v>
                </c:pt>
                <c:pt idx="32">
                  <c:v>22600</c:v>
                </c:pt>
                <c:pt idx="33">
                  <c:v>22400</c:v>
                </c:pt>
                <c:pt idx="34">
                  <c:v>22400</c:v>
                </c:pt>
                <c:pt idx="35">
                  <c:v>22600</c:v>
                </c:pt>
                <c:pt idx="36">
                  <c:v>25600</c:v>
                </c:pt>
                <c:pt idx="37">
                  <c:v>22500</c:v>
                </c:pt>
                <c:pt idx="38">
                  <c:v>22800</c:v>
                </c:pt>
                <c:pt idx="39">
                  <c:v>25600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132-4BD1-94A9-F297906BD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7968"/>
        <c:axId val="-1899498176"/>
      </c:lineChart>
      <c:catAx>
        <c:axId val="-1899511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4496"/>
        <c:crosses val="autoZero"/>
        <c:auto val="1"/>
        <c:lblAlgn val="ctr"/>
        <c:lblOffset val="100"/>
        <c:tickMarkSkip val="1"/>
        <c:noMultiLvlLbl val="0"/>
      </c:catAx>
      <c:valAx>
        <c:axId val="-189951449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1232"/>
        <c:crosses val="autoZero"/>
        <c:crossBetween val="between"/>
        <c:majorUnit val="10"/>
      </c:valAx>
      <c:valAx>
        <c:axId val="-1899498176"/>
        <c:scaling>
          <c:orientation val="minMax"/>
          <c:max val="40000"/>
        </c:scaling>
        <c:delete val="0"/>
        <c:axPos val="r"/>
        <c:title>
          <c:tx>
            <c:strRef>
              <c:f>'DATA Sets'!$C$23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6306674925172731"/>
              <c:y val="0.370139465416969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7968"/>
        <c:crosses val="max"/>
        <c:crossBetween val="between"/>
        <c:majorUnit val="4000"/>
      </c:valAx>
      <c:catAx>
        <c:axId val="-189950796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49817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baseline="0">
                <a:effectLst/>
              </a:rPr>
              <a:t>]  ---&gt;  Fc  = 4% ,d=20 m      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600" b="1" i="0" baseline="0">
                <a:effectLst/>
              </a:rPr>
              <a:t>] ---&gt;  Fc = 25% ,d=20m</a:t>
            </a:r>
            <a:endParaRPr lang="ar-EG" sz="1600">
              <a:effectLst/>
            </a:endParaRPr>
          </a:p>
        </c:rich>
      </c:tx>
      <c:layout>
        <c:manualLayout>
          <c:xMode val="edge"/>
          <c:yMode val="edge"/>
          <c:x val="0.11712900701354863"/>
          <c:y val="9.3818515707648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1.0455702318524501E-2"/>
                  <c:y val="0.16445998128554104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877769059641282"/>
                      <c:h val="0.12971952010101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FDA-4469-8C0C-AE6799336154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Sets'!$J$47:$AC$47,'DATA Sets'!$J$54:$AC$54)</c:f>
              <c:numCache>
                <c:formatCode>0</c:formatCode>
                <c:ptCount val="40"/>
                <c:pt idx="0">
                  <c:v>66.607617360496022</c:v>
                </c:pt>
                <c:pt idx="1">
                  <c:v>67.460674157303373</c:v>
                </c:pt>
                <c:pt idx="2">
                  <c:v>63</c:v>
                </c:pt>
                <c:pt idx="3">
                  <c:v>66.75555555555556</c:v>
                </c:pt>
                <c:pt idx="4">
                  <c:v>67.59425493716337</c:v>
                </c:pt>
                <c:pt idx="5">
                  <c:v>67.689530685920573</c:v>
                </c:pt>
                <c:pt idx="6">
                  <c:v>60.816326530612244</c:v>
                </c:pt>
                <c:pt idx="7">
                  <c:v>62.163265306122447</c:v>
                </c:pt>
                <c:pt idx="8">
                  <c:v>66.32562277580071</c:v>
                </c:pt>
                <c:pt idx="9">
                  <c:v>66.222222222222229</c:v>
                </c:pt>
                <c:pt idx="10">
                  <c:v>65.875754961173428</c:v>
                </c:pt>
                <c:pt idx="11">
                  <c:v>64.217391304347828</c:v>
                </c:pt>
                <c:pt idx="12">
                  <c:v>64.870689655172413</c:v>
                </c:pt>
                <c:pt idx="13">
                  <c:v>67.876344086021504</c:v>
                </c:pt>
                <c:pt idx="14">
                  <c:v>68.005415162454867</c:v>
                </c:pt>
                <c:pt idx="15">
                  <c:v>69.065420560747668</c:v>
                </c:pt>
                <c:pt idx="16">
                  <c:v>63.208333333333336</c:v>
                </c:pt>
                <c:pt idx="17">
                  <c:v>66.979445933869528</c:v>
                </c:pt>
                <c:pt idx="18">
                  <c:v>66.607617360496022</c:v>
                </c:pt>
                <c:pt idx="19">
                  <c:v>62.295081967213122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DA-4469-8C0C-AE679933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8848"/>
        <c:axId val="-1899509600"/>
      </c:lineChart>
      <c:lineChart>
        <c:grouping val="stacked"/>
        <c:varyColors val="0"/>
        <c:ser>
          <c:idx val="2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22270559673592968"/>
                  <c:y val="-9.312969815044576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442873969375736"/>
                      <c:h val="6.449082597732322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CFDA-4469-8C0C-AE6799336154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Sets'!$J$45:$AC$45,'DATA Sets'!$J$52:$AC$52)</c:f>
              <c:numCache>
                <c:formatCode>0</c:formatCode>
                <c:ptCount val="40"/>
                <c:pt idx="0">
                  <c:v>16800</c:v>
                </c:pt>
                <c:pt idx="1">
                  <c:v>17100</c:v>
                </c:pt>
                <c:pt idx="2">
                  <c:v>17700</c:v>
                </c:pt>
                <c:pt idx="3">
                  <c:v>13000</c:v>
                </c:pt>
                <c:pt idx="4">
                  <c:v>15800</c:v>
                </c:pt>
                <c:pt idx="5">
                  <c:v>15400</c:v>
                </c:pt>
                <c:pt idx="6">
                  <c:v>16600</c:v>
                </c:pt>
                <c:pt idx="7">
                  <c:v>15900</c:v>
                </c:pt>
                <c:pt idx="8">
                  <c:v>16900</c:v>
                </c:pt>
                <c:pt idx="9">
                  <c:v>15300</c:v>
                </c:pt>
                <c:pt idx="10">
                  <c:v>15850</c:v>
                </c:pt>
                <c:pt idx="11">
                  <c:v>15300</c:v>
                </c:pt>
                <c:pt idx="12">
                  <c:v>16000</c:v>
                </c:pt>
                <c:pt idx="13">
                  <c:v>15200</c:v>
                </c:pt>
                <c:pt idx="14">
                  <c:v>17800</c:v>
                </c:pt>
                <c:pt idx="15">
                  <c:v>18700</c:v>
                </c:pt>
                <c:pt idx="16">
                  <c:v>17100</c:v>
                </c:pt>
                <c:pt idx="17">
                  <c:v>18100</c:v>
                </c:pt>
                <c:pt idx="18">
                  <c:v>17150</c:v>
                </c:pt>
                <c:pt idx="19">
                  <c:v>15100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DA-4469-8C0C-AE679933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25920"/>
        <c:axId val="-1899500352"/>
      </c:lineChart>
      <c:catAx>
        <c:axId val="-1899518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9600"/>
        <c:crosses val="autoZero"/>
        <c:auto val="1"/>
        <c:lblAlgn val="ctr"/>
        <c:lblOffset val="100"/>
        <c:tickMarkSkip val="1"/>
        <c:noMultiLvlLbl val="0"/>
      </c:catAx>
      <c:valAx>
        <c:axId val="-1899509600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8848"/>
        <c:crosses val="autoZero"/>
        <c:crossBetween val="between"/>
        <c:majorUnit val="10"/>
      </c:valAx>
      <c:valAx>
        <c:axId val="-1899500352"/>
        <c:scaling>
          <c:orientation val="minMax"/>
          <c:max val="40000"/>
        </c:scaling>
        <c:delete val="0"/>
        <c:axPos val="r"/>
        <c:title>
          <c:tx>
            <c:strRef>
              <c:f>'DATA Sets'!$C$23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5551345413593525"/>
              <c:y val="0.357885233525899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25920"/>
        <c:crosses val="max"/>
        <c:crossBetween val="between"/>
        <c:majorUnit val="4000"/>
      </c:valAx>
      <c:catAx>
        <c:axId val="-189952592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0035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4% ,d=20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924827052487781"/>
          <c:y val="2.42815229918827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15830626294574693"/>
                  <c:y val="0.13073611121834217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6B2-43FD-B82B-5F5A8968AC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Sets'!$J$18:$AC$18,'DATA Sets'!$J$47:$AC$47)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66.607617360496022</c:v>
                </c:pt>
                <c:pt idx="21">
                  <c:v>67.460674157303373</c:v>
                </c:pt>
                <c:pt idx="22">
                  <c:v>63</c:v>
                </c:pt>
                <c:pt idx="23">
                  <c:v>66.75555555555556</c:v>
                </c:pt>
                <c:pt idx="24">
                  <c:v>67.59425493716337</c:v>
                </c:pt>
                <c:pt idx="25">
                  <c:v>67.689530685920573</c:v>
                </c:pt>
                <c:pt idx="26">
                  <c:v>60.816326530612244</c:v>
                </c:pt>
                <c:pt idx="27">
                  <c:v>62.163265306122447</c:v>
                </c:pt>
                <c:pt idx="28">
                  <c:v>66.32562277580071</c:v>
                </c:pt>
                <c:pt idx="29">
                  <c:v>66.222222222222229</c:v>
                </c:pt>
                <c:pt idx="30">
                  <c:v>65.875754961173428</c:v>
                </c:pt>
                <c:pt idx="31">
                  <c:v>64.217391304347828</c:v>
                </c:pt>
                <c:pt idx="32">
                  <c:v>64.870689655172413</c:v>
                </c:pt>
                <c:pt idx="33">
                  <c:v>67.876344086021504</c:v>
                </c:pt>
                <c:pt idx="34">
                  <c:v>68.005415162454867</c:v>
                </c:pt>
                <c:pt idx="35">
                  <c:v>69.065420560747668</c:v>
                </c:pt>
                <c:pt idx="36">
                  <c:v>63.208333333333336</c:v>
                </c:pt>
                <c:pt idx="37">
                  <c:v>66.979445933869528</c:v>
                </c:pt>
                <c:pt idx="38">
                  <c:v>66.607617360496022</c:v>
                </c:pt>
                <c:pt idx="39">
                  <c:v>62.295081967213122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B2-43FD-B82B-5F5A8968AC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4704"/>
        <c:axId val="-1899513952"/>
      </c:lineChart>
      <c:lineChart>
        <c:grouping val="stacked"/>
        <c:varyColors val="0"/>
        <c:ser>
          <c:idx val="2"/>
          <c:order val="1"/>
          <c:tx>
            <c:strRef>
              <c:f>'DATA Sets'!$C$23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29"/>
              <c:layout>
                <c:manualLayout>
                  <c:x val="1.2401620818978701E-2"/>
                  <c:y val="5.7197048658024698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6B2-43FD-B82B-5F5A8968AC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Sets'!$J$16:$AC$16,'DATA Sets'!$J$45:$AC$45)</c:f>
              <c:numCache>
                <c:formatCode>0</c:formatCode>
                <c:ptCount val="40"/>
                <c:pt idx="0">
                  <c:v>22700</c:v>
                </c:pt>
                <c:pt idx="1">
                  <c:v>26800</c:v>
                </c:pt>
                <c:pt idx="2">
                  <c:v>22680</c:v>
                </c:pt>
                <c:pt idx="3">
                  <c:v>24500</c:v>
                </c:pt>
                <c:pt idx="4">
                  <c:v>23200</c:v>
                </c:pt>
                <c:pt idx="5">
                  <c:v>22700</c:v>
                </c:pt>
                <c:pt idx="6">
                  <c:v>22700</c:v>
                </c:pt>
                <c:pt idx="7">
                  <c:v>22700</c:v>
                </c:pt>
                <c:pt idx="8">
                  <c:v>23200</c:v>
                </c:pt>
                <c:pt idx="9">
                  <c:v>22700</c:v>
                </c:pt>
                <c:pt idx="10">
                  <c:v>22700</c:v>
                </c:pt>
                <c:pt idx="11">
                  <c:v>22700</c:v>
                </c:pt>
                <c:pt idx="12">
                  <c:v>22700</c:v>
                </c:pt>
                <c:pt idx="13">
                  <c:v>22700</c:v>
                </c:pt>
                <c:pt idx="14">
                  <c:v>23000</c:v>
                </c:pt>
                <c:pt idx="15">
                  <c:v>22700</c:v>
                </c:pt>
                <c:pt idx="16">
                  <c:v>22700</c:v>
                </c:pt>
                <c:pt idx="17">
                  <c:v>22700</c:v>
                </c:pt>
                <c:pt idx="18">
                  <c:v>22700</c:v>
                </c:pt>
                <c:pt idx="19">
                  <c:v>22700</c:v>
                </c:pt>
                <c:pt idx="20">
                  <c:v>16800</c:v>
                </c:pt>
                <c:pt idx="21">
                  <c:v>17100</c:v>
                </c:pt>
                <c:pt idx="22">
                  <c:v>17700</c:v>
                </c:pt>
                <c:pt idx="23">
                  <c:v>13000</c:v>
                </c:pt>
                <c:pt idx="24">
                  <c:v>15800</c:v>
                </c:pt>
                <c:pt idx="25">
                  <c:v>15400</c:v>
                </c:pt>
                <c:pt idx="26">
                  <c:v>16600</c:v>
                </c:pt>
                <c:pt idx="27">
                  <c:v>15900</c:v>
                </c:pt>
                <c:pt idx="28">
                  <c:v>16900</c:v>
                </c:pt>
                <c:pt idx="29">
                  <c:v>15300</c:v>
                </c:pt>
                <c:pt idx="30">
                  <c:v>15850</c:v>
                </c:pt>
                <c:pt idx="31">
                  <c:v>15300</c:v>
                </c:pt>
                <c:pt idx="32">
                  <c:v>16000</c:v>
                </c:pt>
                <c:pt idx="33">
                  <c:v>15200</c:v>
                </c:pt>
                <c:pt idx="34">
                  <c:v>17800</c:v>
                </c:pt>
                <c:pt idx="35">
                  <c:v>18700</c:v>
                </c:pt>
                <c:pt idx="36">
                  <c:v>17100</c:v>
                </c:pt>
                <c:pt idx="37">
                  <c:v>18100</c:v>
                </c:pt>
                <c:pt idx="38">
                  <c:v>17150</c:v>
                </c:pt>
                <c:pt idx="39">
                  <c:v>15100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B2-43FD-B82B-5F5A8968AC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499808"/>
        <c:axId val="-1899523200"/>
      </c:lineChart>
      <c:catAx>
        <c:axId val="-1899504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3952"/>
        <c:crosses val="autoZero"/>
        <c:auto val="1"/>
        <c:lblAlgn val="ctr"/>
        <c:lblOffset val="100"/>
        <c:tickMarkSkip val="1"/>
        <c:noMultiLvlLbl val="0"/>
      </c:catAx>
      <c:valAx>
        <c:axId val="-1899513952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4704"/>
        <c:crosses val="autoZero"/>
        <c:crossBetween val="between"/>
        <c:majorUnit val="10"/>
      </c:valAx>
      <c:valAx>
        <c:axId val="-1899523200"/>
        <c:scaling>
          <c:orientation val="minMax"/>
          <c:max val="40000"/>
        </c:scaling>
        <c:delete val="0"/>
        <c:axPos val="r"/>
        <c:title>
          <c:tx>
            <c:strRef>
              <c:f>'DATA Sets'!$C$23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6314498057008835"/>
              <c:y val="0.319042864115939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499808"/>
        <c:crosses val="max"/>
        <c:crossBetween val="between"/>
        <c:majorUnit val="4000"/>
      </c:valAx>
      <c:catAx>
        <c:axId val="-189949980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2320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9.5% ,d=20 m         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67% ,d=20 m</a:t>
            </a:r>
          </a:p>
        </c:rich>
      </c:tx>
      <c:layout>
        <c:manualLayout>
          <c:xMode val="edge"/>
          <c:yMode val="edge"/>
          <c:x val="9.9229807767199155E-2"/>
          <c:y val="6.0706098399066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2"/>
              <c:layout>
                <c:manualLayout>
                  <c:x val="3.7612957157013308E-2"/>
                  <c:y val="-0.23730565737817014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EF3-45C5-83FF-D887359201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Sets'!$J$18:$AC$18,'DATA Sets'!$J$25:$AC$25)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9.8045602605863191</c:v>
                </c:pt>
                <c:pt idx="21">
                  <c:v>9.5974603174603175</c:v>
                </c:pt>
                <c:pt idx="22">
                  <c:v>10.073825503355705</c:v>
                </c:pt>
                <c:pt idx="23">
                  <c:v>10.68041958041958</c:v>
                </c:pt>
                <c:pt idx="24">
                  <c:v>9.8923076923076909</c:v>
                </c:pt>
                <c:pt idx="25">
                  <c:v>8.5011363636363644</c:v>
                </c:pt>
                <c:pt idx="26">
                  <c:v>8.9074251497005985</c:v>
                </c:pt>
                <c:pt idx="27">
                  <c:v>9.9099337748344372</c:v>
                </c:pt>
                <c:pt idx="28">
                  <c:v>9.8128205128205117</c:v>
                </c:pt>
                <c:pt idx="29">
                  <c:v>10.862237762237761</c:v>
                </c:pt>
                <c:pt idx="30">
                  <c:v>10.027536231884058</c:v>
                </c:pt>
                <c:pt idx="31">
                  <c:v>9.9821917808219176</c:v>
                </c:pt>
                <c:pt idx="32">
                  <c:v>10.001948051948052</c:v>
                </c:pt>
                <c:pt idx="33">
                  <c:v>9.1412121212121207</c:v>
                </c:pt>
                <c:pt idx="34">
                  <c:v>9.6928104575163392</c:v>
                </c:pt>
                <c:pt idx="35">
                  <c:v>10.018367346938776</c:v>
                </c:pt>
                <c:pt idx="36">
                  <c:v>11.041549295774649</c:v>
                </c:pt>
                <c:pt idx="37">
                  <c:v>11.105836575875486</c:v>
                </c:pt>
                <c:pt idx="38">
                  <c:v>12.158196721311475</c:v>
                </c:pt>
                <c:pt idx="39">
                  <c:v>11.773076923076923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F3-45C5-83FF-D887359201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0144"/>
        <c:axId val="-1899517760"/>
      </c:lineChart>
      <c:lineChart>
        <c:grouping val="stacked"/>
        <c:varyColors val="0"/>
        <c:ser>
          <c:idx val="2"/>
          <c:order val="1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1905231321125875"/>
                  <c:y val="6.89842027262121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F3-45C5-83FF-D887359201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Sets'!$J$21:$AC$21,'DATA Sets'!$J$43:$AC$43)</c:f>
              <c:numCache>
                <c:formatCode>0</c:formatCode>
                <c:ptCount val="40"/>
                <c:pt idx="0">
                  <c:v>4272</c:v>
                </c:pt>
                <c:pt idx="1">
                  <c:v>4273</c:v>
                </c:pt>
                <c:pt idx="2">
                  <c:v>4274</c:v>
                </c:pt>
                <c:pt idx="3">
                  <c:v>4275</c:v>
                </c:pt>
                <c:pt idx="4">
                  <c:v>4276</c:v>
                </c:pt>
                <c:pt idx="5">
                  <c:v>4277</c:v>
                </c:pt>
                <c:pt idx="6">
                  <c:v>4278</c:v>
                </c:pt>
                <c:pt idx="7">
                  <c:v>4279</c:v>
                </c:pt>
                <c:pt idx="8">
                  <c:v>4280</c:v>
                </c:pt>
                <c:pt idx="9">
                  <c:v>4281</c:v>
                </c:pt>
                <c:pt idx="10">
                  <c:v>4282</c:v>
                </c:pt>
                <c:pt idx="11">
                  <c:v>4283</c:v>
                </c:pt>
                <c:pt idx="12">
                  <c:v>4284</c:v>
                </c:pt>
                <c:pt idx="13">
                  <c:v>4285</c:v>
                </c:pt>
                <c:pt idx="14">
                  <c:v>4286</c:v>
                </c:pt>
                <c:pt idx="15">
                  <c:v>4287</c:v>
                </c:pt>
                <c:pt idx="16">
                  <c:v>4288</c:v>
                </c:pt>
                <c:pt idx="17">
                  <c:v>4289</c:v>
                </c:pt>
                <c:pt idx="18">
                  <c:v>4290</c:v>
                </c:pt>
                <c:pt idx="19">
                  <c:v>4291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Sets'!$J$15:$AC$15,'DATA Sets'!$J$22:$AC$22)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1800</c:v>
                </c:pt>
                <c:pt idx="21">
                  <c:v>2000</c:v>
                </c:pt>
                <c:pt idx="22">
                  <c:v>2400</c:v>
                </c:pt>
                <c:pt idx="23">
                  <c:v>2100</c:v>
                </c:pt>
                <c:pt idx="24">
                  <c:v>1500</c:v>
                </c:pt>
                <c:pt idx="25">
                  <c:v>1700</c:v>
                </c:pt>
                <c:pt idx="26">
                  <c:v>2400</c:v>
                </c:pt>
                <c:pt idx="27">
                  <c:v>2400</c:v>
                </c:pt>
                <c:pt idx="28">
                  <c:v>2400</c:v>
                </c:pt>
                <c:pt idx="29">
                  <c:v>2400</c:v>
                </c:pt>
                <c:pt idx="30">
                  <c:v>2400</c:v>
                </c:pt>
                <c:pt idx="31">
                  <c:v>2400</c:v>
                </c:pt>
                <c:pt idx="32">
                  <c:v>2600</c:v>
                </c:pt>
                <c:pt idx="33">
                  <c:v>2400</c:v>
                </c:pt>
                <c:pt idx="34">
                  <c:v>2400</c:v>
                </c:pt>
                <c:pt idx="35">
                  <c:v>2400</c:v>
                </c:pt>
                <c:pt idx="36">
                  <c:v>2800</c:v>
                </c:pt>
                <c:pt idx="37">
                  <c:v>2400</c:v>
                </c:pt>
                <c:pt idx="38">
                  <c:v>2400</c:v>
                </c:pt>
                <c:pt idx="39">
                  <c:v>2800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F3-45C5-83FF-D887359201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07424"/>
        <c:axId val="-1899522656"/>
      </c:lineChart>
      <c:catAx>
        <c:axId val="-1899510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7760"/>
        <c:crosses val="autoZero"/>
        <c:auto val="1"/>
        <c:lblAlgn val="ctr"/>
        <c:lblOffset val="100"/>
        <c:tickMarkSkip val="1"/>
        <c:noMultiLvlLbl val="0"/>
      </c:catAx>
      <c:valAx>
        <c:axId val="-1899517760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0144"/>
        <c:crosses val="autoZero"/>
        <c:crossBetween val="between"/>
        <c:majorUnit val="10"/>
      </c:valAx>
      <c:valAx>
        <c:axId val="-1899522656"/>
        <c:scaling>
          <c:orientation val="minMax"/>
          <c:max val="10000"/>
          <c:min val="0"/>
        </c:scaling>
        <c:delete val="0"/>
        <c:axPos val="r"/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6306674925172731"/>
              <c:y val="0.370139465416969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7424"/>
        <c:crosses val="max"/>
        <c:crossBetween val="between"/>
        <c:majorUnit val="2000"/>
      </c:valAx>
      <c:catAx>
        <c:axId val="-189950742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2265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baseline="0">
                <a:effectLst/>
              </a:rPr>
              <a:t>]  ---&gt;  Fc  = 4% ,d=20 m      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600" b="1" i="0" baseline="0">
                <a:effectLst/>
              </a:rPr>
              <a:t>] ---&gt;  Fc = 25% ,d=20m</a:t>
            </a:r>
            <a:endParaRPr lang="ar-EG" sz="1600">
              <a:effectLst/>
            </a:endParaRPr>
          </a:p>
        </c:rich>
      </c:tx>
      <c:layout>
        <c:manualLayout>
          <c:xMode val="edge"/>
          <c:yMode val="edge"/>
          <c:x val="0.11712900701354863"/>
          <c:y val="9.3818515707648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1.0455702318524501E-2"/>
                  <c:y val="0.16445998128554104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877769059641282"/>
                      <c:h val="0.1297195201010171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F0B-4FB7-9CD1-38286A275785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Sets'!$J$47:$AC$47,'DATA Sets'!$J$54:$AC$54)</c:f>
              <c:numCache>
                <c:formatCode>0</c:formatCode>
                <c:ptCount val="40"/>
                <c:pt idx="0">
                  <c:v>66.607617360496022</c:v>
                </c:pt>
                <c:pt idx="1">
                  <c:v>67.460674157303373</c:v>
                </c:pt>
                <c:pt idx="2">
                  <c:v>63</c:v>
                </c:pt>
                <c:pt idx="3">
                  <c:v>66.75555555555556</c:v>
                </c:pt>
                <c:pt idx="4">
                  <c:v>67.59425493716337</c:v>
                </c:pt>
                <c:pt idx="5">
                  <c:v>67.689530685920573</c:v>
                </c:pt>
                <c:pt idx="6">
                  <c:v>60.816326530612244</c:v>
                </c:pt>
                <c:pt idx="7">
                  <c:v>62.163265306122447</c:v>
                </c:pt>
                <c:pt idx="8">
                  <c:v>66.32562277580071</c:v>
                </c:pt>
                <c:pt idx="9">
                  <c:v>66.222222222222229</c:v>
                </c:pt>
                <c:pt idx="10">
                  <c:v>65.875754961173428</c:v>
                </c:pt>
                <c:pt idx="11">
                  <c:v>64.217391304347828</c:v>
                </c:pt>
                <c:pt idx="12">
                  <c:v>64.870689655172413</c:v>
                </c:pt>
                <c:pt idx="13">
                  <c:v>67.876344086021504</c:v>
                </c:pt>
                <c:pt idx="14">
                  <c:v>68.005415162454867</c:v>
                </c:pt>
                <c:pt idx="15">
                  <c:v>69.065420560747668</c:v>
                </c:pt>
                <c:pt idx="16">
                  <c:v>63.208333333333336</c:v>
                </c:pt>
                <c:pt idx="17">
                  <c:v>66.979445933869528</c:v>
                </c:pt>
                <c:pt idx="18">
                  <c:v>66.607617360496022</c:v>
                </c:pt>
                <c:pt idx="19">
                  <c:v>62.295081967213122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0B-4FB7-9CD1-38286A275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496544"/>
        <c:axId val="-1899506336"/>
      </c:lineChart>
      <c:lineChart>
        <c:grouping val="stacked"/>
        <c:varyColors val="0"/>
        <c:ser>
          <c:idx val="2"/>
          <c:order val="1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22270559673592968"/>
                  <c:y val="-9.312969815044576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442873969375736"/>
                      <c:h val="6.449082597732322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BF0B-4FB7-9CD1-38286A275785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Sets'!$J$44:$AC$44,'DATA Sets'!$J$51:$AC$51)</c:f>
              <c:numCache>
                <c:formatCode>0</c:formatCode>
                <c:ptCount val="40"/>
                <c:pt idx="0">
                  <c:v>6800</c:v>
                </c:pt>
                <c:pt idx="1">
                  <c:v>7200</c:v>
                </c:pt>
                <c:pt idx="2">
                  <c:v>7700</c:v>
                </c:pt>
                <c:pt idx="3">
                  <c:v>6250</c:v>
                </c:pt>
                <c:pt idx="4">
                  <c:v>7100</c:v>
                </c:pt>
                <c:pt idx="5">
                  <c:v>6800</c:v>
                </c:pt>
                <c:pt idx="6">
                  <c:v>6200</c:v>
                </c:pt>
                <c:pt idx="7">
                  <c:v>7000</c:v>
                </c:pt>
                <c:pt idx="8">
                  <c:v>5650</c:v>
                </c:pt>
                <c:pt idx="9">
                  <c:v>5350</c:v>
                </c:pt>
                <c:pt idx="10">
                  <c:v>6100</c:v>
                </c:pt>
                <c:pt idx="11">
                  <c:v>6650</c:v>
                </c:pt>
                <c:pt idx="12">
                  <c:v>7000</c:v>
                </c:pt>
                <c:pt idx="13">
                  <c:v>7500</c:v>
                </c:pt>
                <c:pt idx="14">
                  <c:v>8900</c:v>
                </c:pt>
                <c:pt idx="15">
                  <c:v>9150</c:v>
                </c:pt>
                <c:pt idx="16">
                  <c:v>7900</c:v>
                </c:pt>
                <c:pt idx="17">
                  <c:v>8900</c:v>
                </c:pt>
                <c:pt idx="18">
                  <c:v>8500</c:v>
                </c:pt>
                <c:pt idx="19">
                  <c:v>8000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0B-4FB7-9CD1-38286A275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9392"/>
        <c:axId val="-1899496000"/>
      </c:lineChart>
      <c:catAx>
        <c:axId val="-1899496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06336"/>
        <c:crosses val="autoZero"/>
        <c:auto val="1"/>
        <c:lblAlgn val="ctr"/>
        <c:lblOffset val="100"/>
        <c:tickMarkSkip val="1"/>
        <c:noMultiLvlLbl val="0"/>
      </c:catAx>
      <c:valAx>
        <c:axId val="-1899506336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496544"/>
        <c:crosses val="autoZero"/>
        <c:crossBetween val="between"/>
        <c:majorUnit val="10"/>
      </c:valAx>
      <c:valAx>
        <c:axId val="-1899496000"/>
        <c:scaling>
          <c:orientation val="minMax"/>
          <c:max val="10000"/>
          <c:min val="0"/>
        </c:scaling>
        <c:delete val="0"/>
        <c:axPos val="r"/>
        <c:title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5551345413593525"/>
              <c:y val="0.357885233525899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9392"/>
        <c:crosses val="max"/>
        <c:crossBetween val="between"/>
        <c:majorUnit val="2000"/>
      </c:valAx>
      <c:catAx>
        <c:axId val="-189951939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49600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4% ,d=20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924827052487781"/>
          <c:y val="2.42815229918827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20191849007631468"/>
                  <c:y val="-0.11711776629976486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2C-4076-BF79-73D122E4BC0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Sets'!$J$18:$AC$18,'DATA Sets'!$J$47:$AC$47)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66.607617360496022</c:v>
                </c:pt>
                <c:pt idx="21">
                  <c:v>67.460674157303373</c:v>
                </c:pt>
                <c:pt idx="22">
                  <c:v>63</c:v>
                </c:pt>
                <c:pt idx="23">
                  <c:v>66.75555555555556</c:v>
                </c:pt>
                <c:pt idx="24">
                  <c:v>67.59425493716337</c:v>
                </c:pt>
                <c:pt idx="25">
                  <c:v>67.689530685920573</c:v>
                </c:pt>
                <c:pt idx="26">
                  <c:v>60.816326530612244</c:v>
                </c:pt>
                <c:pt idx="27">
                  <c:v>62.163265306122447</c:v>
                </c:pt>
                <c:pt idx="28">
                  <c:v>66.32562277580071</c:v>
                </c:pt>
                <c:pt idx="29">
                  <c:v>66.222222222222229</c:v>
                </c:pt>
                <c:pt idx="30">
                  <c:v>65.875754961173428</c:v>
                </c:pt>
                <c:pt idx="31">
                  <c:v>64.217391304347828</c:v>
                </c:pt>
                <c:pt idx="32">
                  <c:v>64.870689655172413</c:v>
                </c:pt>
                <c:pt idx="33">
                  <c:v>67.876344086021504</c:v>
                </c:pt>
                <c:pt idx="34">
                  <c:v>68.005415162454867</c:v>
                </c:pt>
                <c:pt idx="35">
                  <c:v>69.065420560747668</c:v>
                </c:pt>
                <c:pt idx="36">
                  <c:v>63.208333333333336</c:v>
                </c:pt>
                <c:pt idx="37">
                  <c:v>66.979445933869528</c:v>
                </c:pt>
                <c:pt idx="38">
                  <c:v>66.607617360496022</c:v>
                </c:pt>
                <c:pt idx="39">
                  <c:v>62.295081967213122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2C-4076-BF79-73D122E4B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27552"/>
        <c:axId val="-1899521024"/>
      </c:lineChart>
      <c:lineChart>
        <c:grouping val="stacked"/>
        <c:varyColors val="0"/>
        <c:ser>
          <c:idx val="2"/>
          <c:order val="1"/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29"/>
              <c:layout>
                <c:manualLayout>
                  <c:x val="-0.11369458272236159"/>
                  <c:y val="-0.18248582190893595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2C-4076-BF79-73D122E4BC0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Sets'!$J$14:$AC$14,'DATA Sets'!$J$43:$AC$43)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1001</c:v>
                </c:pt>
                <c:pt idx="21">
                  <c:v>1002</c:v>
                </c:pt>
                <c:pt idx="22">
                  <c:v>1003</c:v>
                </c:pt>
                <c:pt idx="23">
                  <c:v>1004</c:v>
                </c:pt>
                <c:pt idx="24">
                  <c:v>1005</c:v>
                </c:pt>
                <c:pt idx="25">
                  <c:v>1006</c:v>
                </c:pt>
                <c:pt idx="26">
                  <c:v>1007</c:v>
                </c:pt>
                <c:pt idx="27">
                  <c:v>1008</c:v>
                </c:pt>
                <c:pt idx="28">
                  <c:v>1009</c:v>
                </c:pt>
                <c:pt idx="29">
                  <c:v>1010</c:v>
                </c:pt>
                <c:pt idx="30">
                  <c:v>1011</c:v>
                </c:pt>
                <c:pt idx="31">
                  <c:v>1012</c:v>
                </c:pt>
                <c:pt idx="32">
                  <c:v>1013</c:v>
                </c:pt>
                <c:pt idx="33">
                  <c:v>1014</c:v>
                </c:pt>
                <c:pt idx="34">
                  <c:v>1015</c:v>
                </c:pt>
                <c:pt idx="35">
                  <c:v>1016</c:v>
                </c:pt>
                <c:pt idx="36">
                  <c:v>1017</c:v>
                </c:pt>
                <c:pt idx="37">
                  <c:v>1018</c:v>
                </c:pt>
                <c:pt idx="38">
                  <c:v>1019</c:v>
                </c:pt>
                <c:pt idx="39">
                  <c:v>1020</c:v>
                </c:pt>
              </c:numCache>
            </c:numRef>
          </c:cat>
          <c:val>
            <c:numRef>
              <c:f>('DATA Sets'!$J$15:$AC$15,'DATA Sets'!$J$44:$AC$44)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6800</c:v>
                </c:pt>
                <c:pt idx="21">
                  <c:v>7200</c:v>
                </c:pt>
                <c:pt idx="22">
                  <c:v>7700</c:v>
                </c:pt>
                <c:pt idx="23">
                  <c:v>6250</c:v>
                </c:pt>
                <c:pt idx="24">
                  <c:v>7100</c:v>
                </c:pt>
                <c:pt idx="25">
                  <c:v>6800</c:v>
                </c:pt>
                <c:pt idx="26">
                  <c:v>6200</c:v>
                </c:pt>
                <c:pt idx="27">
                  <c:v>7000</c:v>
                </c:pt>
                <c:pt idx="28">
                  <c:v>5650</c:v>
                </c:pt>
                <c:pt idx="29">
                  <c:v>5350</c:v>
                </c:pt>
                <c:pt idx="30">
                  <c:v>6100</c:v>
                </c:pt>
                <c:pt idx="31">
                  <c:v>6650</c:v>
                </c:pt>
                <c:pt idx="32">
                  <c:v>7000</c:v>
                </c:pt>
                <c:pt idx="33">
                  <c:v>7500</c:v>
                </c:pt>
                <c:pt idx="34">
                  <c:v>8900</c:v>
                </c:pt>
                <c:pt idx="35">
                  <c:v>9150</c:v>
                </c:pt>
                <c:pt idx="36">
                  <c:v>7900</c:v>
                </c:pt>
                <c:pt idx="37">
                  <c:v>8900</c:v>
                </c:pt>
                <c:pt idx="38">
                  <c:v>8500</c:v>
                </c:pt>
                <c:pt idx="39">
                  <c:v>8000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2C-4076-BF79-73D122E4B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8304"/>
        <c:axId val="-1899524832"/>
      </c:lineChart>
      <c:catAx>
        <c:axId val="-1899527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21024"/>
        <c:crosses val="autoZero"/>
        <c:auto val="1"/>
        <c:lblAlgn val="ctr"/>
        <c:lblOffset val="100"/>
        <c:tickMarkSkip val="1"/>
        <c:noMultiLvlLbl val="0"/>
      </c:catAx>
      <c:valAx>
        <c:axId val="-1899521024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27552"/>
        <c:crosses val="autoZero"/>
        <c:crossBetween val="between"/>
        <c:majorUnit val="10"/>
      </c:valAx>
      <c:valAx>
        <c:axId val="-1899524832"/>
        <c:scaling>
          <c:orientation val="minMax"/>
          <c:max val="10000"/>
          <c:min val="0"/>
        </c:scaling>
        <c:delete val="0"/>
        <c:axPos val="r"/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6314498057008835"/>
              <c:y val="0.319042864115939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8304"/>
        <c:crosses val="max"/>
        <c:crossBetween val="between"/>
        <c:majorUnit val="2000"/>
      </c:valAx>
      <c:catAx>
        <c:axId val="-189951830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89952483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8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= 67%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Sets'!$J$16:$AC$16,'DATA Sets'!$J$23:$AC$23)</c:f>
              <c:numCache>
                <c:formatCode>0</c:formatCode>
                <c:ptCount val="40"/>
                <c:pt idx="0">
                  <c:v>22700</c:v>
                </c:pt>
                <c:pt idx="1">
                  <c:v>26800</c:v>
                </c:pt>
                <c:pt idx="2">
                  <c:v>22680</c:v>
                </c:pt>
                <c:pt idx="3">
                  <c:v>24500</c:v>
                </c:pt>
                <c:pt idx="4">
                  <c:v>23200</c:v>
                </c:pt>
                <c:pt idx="5">
                  <c:v>22700</c:v>
                </c:pt>
                <c:pt idx="6">
                  <c:v>22700</c:v>
                </c:pt>
                <c:pt idx="7">
                  <c:v>22700</c:v>
                </c:pt>
                <c:pt idx="8">
                  <c:v>23200</c:v>
                </c:pt>
                <c:pt idx="9">
                  <c:v>22700</c:v>
                </c:pt>
                <c:pt idx="10">
                  <c:v>22700</c:v>
                </c:pt>
                <c:pt idx="11">
                  <c:v>22700</c:v>
                </c:pt>
                <c:pt idx="12">
                  <c:v>22700</c:v>
                </c:pt>
                <c:pt idx="13">
                  <c:v>22700</c:v>
                </c:pt>
                <c:pt idx="14">
                  <c:v>23000</c:v>
                </c:pt>
                <c:pt idx="15">
                  <c:v>22700</c:v>
                </c:pt>
                <c:pt idx="16">
                  <c:v>22700</c:v>
                </c:pt>
                <c:pt idx="17">
                  <c:v>22700</c:v>
                </c:pt>
                <c:pt idx="18">
                  <c:v>22700</c:v>
                </c:pt>
                <c:pt idx="19">
                  <c:v>22700</c:v>
                </c:pt>
                <c:pt idx="20">
                  <c:v>22400</c:v>
                </c:pt>
                <c:pt idx="21">
                  <c:v>22400</c:v>
                </c:pt>
                <c:pt idx="22">
                  <c:v>22400</c:v>
                </c:pt>
                <c:pt idx="23">
                  <c:v>22000</c:v>
                </c:pt>
                <c:pt idx="24">
                  <c:v>22400</c:v>
                </c:pt>
                <c:pt idx="25">
                  <c:v>22400</c:v>
                </c:pt>
                <c:pt idx="26">
                  <c:v>22400</c:v>
                </c:pt>
                <c:pt idx="27">
                  <c:v>22400</c:v>
                </c:pt>
                <c:pt idx="28">
                  <c:v>22400</c:v>
                </c:pt>
                <c:pt idx="29">
                  <c:v>22400</c:v>
                </c:pt>
                <c:pt idx="30">
                  <c:v>22400</c:v>
                </c:pt>
                <c:pt idx="31">
                  <c:v>22400</c:v>
                </c:pt>
                <c:pt idx="32">
                  <c:v>22600</c:v>
                </c:pt>
                <c:pt idx="33">
                  <c:v>22400</c:v>
                </c:pt>
                <c:pt idx="34">
                  <c:v>22400</c:v>
                </c:pt>
                <c:pt idx="35">
                  <c:v>22600</c:v>
                </c:pt>
                <c:pt idx="36">
                  <c:v>25600</c:v>
                </c:pt>
                <c:pt idx="37">
                  <c:v>22500</c:v>
                </c:pt>
                <c:pt idx="38">
                  <c:v>22800</c:v>
                </c:pt>
                <c:pt idx="39">
                  <c:v>25600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F7-4114-B29E-AB78EC947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899516128"/>
        <c:axId val="-1941646832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Sets'!$J$19:$AC$19,'DATA Sets'!$J$26:$AC$26)</c:f>
              <c:numCache>
                <c:formatCode>0.00</c:formatCode>
                <c:ptCount val="40"/>
                <c:pt idx="0">
                  <c:v>2.0499999999999998</c:v>
                </c:pt>
                <c:pt idx="1">
                  <c:v>2.0249999999999999</c:v>
                </c:pt>
                <c:pt idx="2">
                  <c:v>2.0699999999999998</c:v>
                </c:pt>
                <c:pt idx="3">
                  <c:v>2.08</c:v>
                </c:pt>
                <c:pt idx="4">
                  <c:v>2.0499999999999998</c:v>
                </c:pt>
                <c:pt idx="5">
                  <c:v>2.0299999999999998</c:v>
                </c:pt>
                <c:pt idx="6">
                  <c:v>2.0699999999999998</c:v>
                </c:pt>
                <c:pt idx="7">
                  <c:v>2.09</c:v>
                </c:pt>
                <c:pt idx="8">
                  <c:v>1.8</c:v>
                </c:pt>
                <c:pt idx="9">
                  <c:v>2.02</c:v>
                </c:pt>
                <c:pt idx="10">
                  <c:v>2.04</c:v>
                </c:pt>
                <c:pt idx="11">
                  <c:v>2.0299999999999998</c:v>
                </c:pt>
                <c:pt idx="12">
                  <c:v>2.04</c:v>
                </c:pt>
                <c:pt idx="13">
                  <c:v>2.08</c:v>
                </c:pt>
                <c:pt idx="14">
                  <c:v>2.0499999999999998</c:v>
                </c:pt>
                <c:pt idx="15">
                  <c:v>2.0649999999999999</c:v>
                </c:pt>
                <c:pt idx="16">
                  <c:v>2.0670000000000002</c:v>
                </c:pt>
                <c:pt idx="17">
                  <c:v>2.06</c:v>
                </c:pt>
                <c:pt idx="18">
                  <c:v>2.08</c:v>
                </c:pt>
                <c:pt idx="19">
                  <c:v>2.06</c:v>
                </c:pt>
                <c:pt idx="20">
                  <c:v>1.57</c:v>
                </c:pt>
                <c:pt idx="21">
                  <c:v>1.56</c:v>
                </c:pt>
                <c:pt idx="22">
                  <c:v>1.48</c:v>
                </c:pt>
                <c:pt idx="23">
                  <c:v>1.58</c:v>
                </c:pt>
                <c:pt idx="24">
                  <c:v>1.6</c:v>
                </c:pt>
                <c:pt idx="25">
                  <c:v>1.58</c:v>
                </c:pt>
                <c:pt idx="26">
                  <c:v>1.55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1.58</c:v>
                </c:pt>
                <c:pt idx="33">
                  <c:v>1.46</c:v>
                </c:pt>
                <c:pt idx="34">
                  <c:v>1.58</c:v>
                </c:pt>
                <c:pt idx="35">
                  <c:v>1.57</c:v>
                </c:pt>
                <c:pt idx="36">
                  <c:v>1.5</c:v>
                </c:pt>
                <c:pt idx="37">
                  <c:v>1.6</c:v>
                </c:pt>
                <c:pt idx="38">
                  <c:v>1.55</c:v>
                </c:pt>
                <c:pt idx="39">
                  <c:v>1.55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F7-4114-B29E-AB78EC947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32144"/>
        <c:axId val="-1941645200"/>
      </c:lineChart>
      <c:catAx>
        <c:axId val="-189951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6832"/>
        <c:crosses val="autoZero"/>
        <c:auto val="1"/>
        <c:lblAlgn val="ctr"/>
        <c:lblOffset val="100"/>
        <c:tickMarkSkip val="1"/>
        <c:noMultiLvlLbl val="0"/>
      </c:catAx>
      <c:valAx>
        <c:axId val="-1941646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4476049058246289E-2"/>
              <c:y val="0.276464993830136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899516128"/>
        <c:crosses val="autoZero"/>
        <c:crossBetween val="between"/>
        <c:majorUnit val="2000"/>
        <c:minorUnit val="500"/>
      </c:valAx>
      <c:valAx>
        <c:axId val="-194164520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2144"/>
        <c:crosses val="max"/>
        <c:crossBetween val="between"/>
      </c:valAx>
      <c:catAx>
        <c:axId val="-194163214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4164520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4%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800" b="1" i="0" baseline="0">
                <a:effectLst/>
              </a:rPr>
              <a:t>] ---&gt;  Fc = 25%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Sets'!$C$9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6.6917427141288927E-2"/>
                  <c:y val="-8.1078846563398019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1508958012635579E-2"/>
                      <c:h val="5.91210843865190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B8BB-44C0-BFC6-3D561C6B9743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Sets'!$J$45:$AC$45,'DATA Sets'!$J$52:$AC$52)</c:f>
              <c:numCache>
                <c:formatCode>0</c:formatCode>
                <c:ptCount val="40"/>
                <c:pt idx="0">
                  <c:v>16800</c:v>
                </c:pt>
                <c:pt idx="1">
                  <c:v>17100</c:v>
                </c:pt>
                <c:pt idx="2">
                  <c:v>17700</c:v>
                </c:pt>
                <c:pt idx="3">
                  <c:v>13000</c:v>
                </c:pt>
                <c:pt idx="4">
                  <c:v>15800</c:v>
                </c:pt>
                <c:pt idx="5">
                  <c:v>15400</c:v>
                </c:pt>
                <c:pt idx="6">
                  <c:v>16600</c:v>
                </c:pt>
                <c:pt idx="7">
                  <c:v>15900</c:v>
                </c:pt>
                <c:pt idx="8">
                  <c:v>16900</c:v>
                </c:pt>
                <c:pt idx="9">
                  <c:v>15300</c:v>
                </c:pt>
                <c:pt idx="10">
                  <c:v>15850</c:v>
                </c:pt>
                <c:pt idx="11">
                  <c:v>15300</c:v>
                </c:pt>
                <c:pt idx="12">
                  <c:v>16000</c:v>
                </c:pt>
                <c:pt idx="13">
                  <c:v>15200</c:v>
                </c:pt>
                <c:pt idx="14">
                  <c:v>17800</c:v>
                </c:pt>
                <c:pt idx="15">
                  <c:v>18700</c:v>
                </c:pt>
                <c:pt idx="16">
                  <c:v>17100</c:v>
                </c:pt>
                <c:pt idx="17">
                  <c:v>18100</c:v>
                </c:pt>
                <c:pt idx="18">
                  <c:v>17150</c:v>
                </c:pt>
                <c:pt idx="19">
                  <c:v>15100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BB-44C0-BFC6-3D561C6B9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35952"/>
        <c:axId val="-1941644656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6"/>
              <c:layout>
                <c:manualLayout>
                  <c:x val="-0.10345524832384123"/>
                  <c:y val="-7.148923484815085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962341739098607"/>
                      <c:h val="6.5487342538134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B8BB-44C0-BFC6-3D561C6B9743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Sets'!$J$48:$AC$48,'DATA Sets'!$J$55:$AC$55)</c:f>
              <c:numCache>
                <c:formatCode>0.00</c:formatCode>
                <c:ptCount val="40"/>
                <c:pt idx="0">
                  <c:v>1.2</c:v>
                </c:pt>
                <c:pt idx="1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1.17</c:v>
                </c:pt>
                <c:pt idx="5">
                  <c:v>1.1299999999999999</c:v>
                </c:pt>
                <c:pt idx="6">
                  <c:v>1.1499999999999999</c:v>
                </c:pt>
                <c:pt idx="7">
                  <c:v>1.44</c:v>
                </c:pt>
                <c:pt idx="8">
                  <c:v>1.49</c:v>
                </c:pt>
                <c:pt idx="9">
                  <c:v>1.52</c:v>
                </c:pt>
                <c:pt idx="10">
                  <c:v>1.5</c:v>
                </c:pt>
                <c:pt idx="11">
                  <c:v>1.53</c:v>
                </c:pt>
                <c:pt idx="12">
                  <c:v>1.27</c:v>
                </c:pt>
                <c:pt idx="13">
                  <c:v>1.23</c:v>
                </c:pt>
                <c:pt idx="14">
                  <c:v>1.2250000000000001</c:v>
                </c:pt>
                <c:pt idx="15">
                  <c:v>1.18</c:v>
                </c:pt>
                <c:pt idx="16">
                  <c:v>1.22</c:v>
                </c:pt>
                <c:pt idx="17">
                  <c:v>1.17</c:v>
                </c:pt>
                <c:pt idx="18">
                  <c:v>1.1499999999999999</c:v>
                </c:pt>
                <c:pt idx="19">
                  <c:v>1.19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8BB-44C0-BFC6-3D561C6B97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44112"/>
        <c:axId val="-1941641936"/>
      </c:lineChart>
      <c:catAx>
        <c:axId val="-1941635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4656"/>
        <c:crosses val="autoZero"/>
        <c:auto val="1"/>
        <c:lblAlgn val="ctr"/>
        <c:lblOffset val="100"/>
        <c:tickMarkSkip val="1"/>
        <c:noMultiLvlLbl val="0"/>
      </c:catAx>
      <c:valAx>
        <c:axId val="-1941644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165191820086354E-2"/>
              <c:y val="0.268247634115102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5952"/>
        <c:crosses val="autoZero"/>
        <c:crossBetween val="between"/>
        <c:majorUnit val="2000"/>
        <c:minorUnit val="500"/>
      </c:valAx>
      <c:valAx>
        <c:axId val="-1941641936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4112"/>
        <c:crosses val="max"/>
        <c:crossBetween val="between"/>
      </c:valAx>
      <c:catAx>
        <c:axId val="-194164411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4164193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Phase-2- [</a:t>
            </a:r>
            <a:r>
              <a:rPr lang="en-US" sz="1800" b="1" i="0" u="none" strike="noStrike" kern="1200" cap="none" spc="0" normalizeH="0" baseline="0">
                <a:solidFill>
                  <a:srgbClr val="00B0F0"/>
                </a:solidFill>
                <a:effectLst/>
                <a:latin typeface="+mj-lt"/>
                <a:ea typeface="+mj-ea"/>
                <a:cs typeface="+mj-cs"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 ---&gt;  Fc  = 9.5% ,d=20 m         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rPr>
              <a:t>] ---&gt;  Fc = 67% ,d=20 m</a:t>
            </a:r>
          </a:p>
        </c:rich>
      </c:tx>
      <c:layout>
        <c:manualLayout>
          <c:xMode val="edge"/>
          <c:yMode val="edge"/>
          <c:x val="9.9229807767199155E-2"/>
          <c:y val="6.0706098399066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Sets'!$J$18:$AC$18,'DATA Sets'!$J$25:$AC$25)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9.8045602605863191</c:v>
                </c:pt>
                <c:pt idx="21">
                  <c:v>9.5974603174603175</c:v>
                </c:pt>
                <c:pt idx="22">
                  <c:v>10.073825503355705</c:v>
                </c:pt>
                <c:pt idx="23">
                  <c:v>10.68041958041958</c:v>
                </c:pt>
                <c:pt idx="24">
                  <c:v>9.8923076923076909</c:v>
                </c:pt>
                <c:pt idx="25">
                  <c:v>8.5011363636363644</c:v>
                </c:pt>
                <c:pt idx="26">
                  <c:v>8.9074251497005985</c:v>
                </c:pt>
                <c:pt idx="27">
                  <c:v>9.9099337748344372</c:v>
                </c:pt>
                <c:pt idx="28">
                  <c:v>9.8128205128205117</c:v>
                </c:pt>
                <c:pt idx="29">
                  <c:v>10.862237762237761</c:v>
                </c:pt>
                <c:pt idx="30">
                  <c:v>10.027536231884058</c:v>
                </c:pt>
                <c:pt idx="31">
                  <c:v>9.9821917808219176</c:v>
                </c:pt>
                <c:pt idx="32">
                  <c:v>10.001948051948052</c:v>
                </c:pt>
                <c:pt idx="33">
                  <c:v>9.1412121212121207</c:v>
                </c:pt>
                <c:pt idx="34">
                  <c:v>9.6928104575163392</c:v>
                </c:pt>
                <c:pt idx="35">
                  <c:v>10.018367346938776</c:v>
                </c:pt>
                <c:pt idx="36">
                  <c:v>11.041549295774649</c:v>
                </c:pt>
                <c:pt idx="37">
                  <c:v>11.105836575875486</c:v>
                </c:pt>
                <c:pt idx="38">
                  <c:v>12.158196721311475</c:v>
                </c:pt>
                <c:pt idx="39">
                  <c:v>11.773076923076923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D5-47E0-AAFA-450EED716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46288"/>
        <c:axId val="-1941645744"/>
      </c:lineChart>
      <c:lineChart>
        <c:grouping val="stacked"/>
        <c:varyColors val="0"/>
        <c:ser>
          <c:idx val="2"/>
          <c:order val="1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Sets'!$J$15:$AC$15,'DATA Sets'!$J$22:$AC$22)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1800</c:v>
                </c:pt>
                <c:pt idx="21">
                  <c:v>2000</c:v>
                </c:pt>
                <c:pt idx="22">
                  <c:v>2400</c:v>
                </c:pt>
                <c:pt idx="23">
                  <c:v>2100</c:v>
                </c:pt>
                <c:pt idx="24">
                  <c:v>1500</c:v>
                </c:pt>
                <c:pt idx="25">
                  <c:v>1700</c:v>
                </c:pt>
                <c:pt idx="26">
                  <c:v>2400</c:v>
                </c:pt>
                <c:pt idx="27">
                  <c:v>2400</c:v>
                </c:pt>
                <c:pt idx="28">
                  <c:v>2400</c:v>
                </c:pt>
                <c:pt idx="29">
                  <c:v>2400</c:v>
                </c:pt>
                <c:pt idx="30">
                  <c:v>2400</c:v>
                </c:pt>
                <c:pt idx="31">
                  <c:v>2400</c:v>
                </c:pt>
                <c:pt idx="32">
                  <c:v>2600</c:v>
                </c:pt>
                <c:pt idx="33">
                  <c:v>2400</c:v>
                </c:pt>
                <c:pt idx="34">
                  <c:v>2400</c:v>
                </c:pt>
                <c:pt idx="35">
                  <c:v>2400</c:v>
                </c:pt>
                <c:pt idx="36">
                  <c:v>2800</c:v>
                </c:pt>
                <c:pt idx="37">
                  <c:v>2400</c:v>
                </c:pt>
                <c:pt idx="38">
                  <c:v>2400</c:v>
                </c:pt>
                <c:pt idx="39">
                  <c:v>2800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D5-47E0-AAFA-450EED716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43024"/>
        <c:axId val="-1941633776"/>
      </c:lineChart>
      <c:catAx>
        <c:axId val="-1941646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5744"/>
        <c:crosses val="autoZero"/>
        <c:auto val="1"/>
        <c:lblAlgn val="ctr"/>
        <c:lblOffset val="100"/>
        <c:tickMarkSkip val="1"/>
        <c:noMultiLvlLbl val="0"/>
      </c:catAx>
      <c:valAx>
        <c:axId val="-1941645744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6288"/>
        <c:crosses val="autoZero"/>
        <c:crossBetween val="between"/>
        <c:majorUnit val="10"/>
      </c:valAx>
      <c:valAx>
        <c:axId val="-1941633776"/>
        <c:scaling>
          <c:orientation val="minMax"/>
          <c:max val="10000"/>
        </c:scaling>
        <c:delete val="0"/>
        <c:axPos val="r"/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4516755000537789"/>
              <c:y val="0.320470839454097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3024"/>
        <c:crosses val="max"/>
        <c:crossBetween val="between"/>
        <c:majorUnit val="2000"/>
      </c:valAx>
      <c:catAx>
        <c:axId val="-194164302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4163377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US"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effectLst/>
                <a:latin typeface="+mj-lt"/>
                <a:ea typeface="+mj-ea"/>
                <a:cs typeface="+mj-cs"/>
              </a:defRPr>
            </a:pPr>
            <a:r>
              <a:rPr lang="en-US" sz="1600" b="1" i="0" baseline="0"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baseline="0">
                <a:effectLst/>
              </a:rPr>
              <a:t>]  ---&gt;  Fc  = 4% ,d=20 m      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600" b="1" i="0" baseline="0">
                <a:effectLst/>
              </a:rPr>
              <a:t>] ---&gt;  Fc = 25% ,d=20m</a:t>
            </a:r>
            <a:endParaRPr lang="ar-EG" sz="1600">
              <a:effectLst/>
            </a:endParaRPr>
          </a:p>
        </c:rich>
      </c:tx>
      <c:layout>
        <c:manualLayout>
          <c:xMode val="edge"/>
          <c:yMode val="edge"/>
          <c:x val="0.11712900701354863"/>
          <c:y val="9.3818515707648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lang="en-US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effectLst/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Sets'!$C$11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1.7489693624170365E-2"/>
                  <c:y val="0.12818450179505103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2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783981154299177"/>
                      <c:h val="7.329101389944642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8660-4B55-8451-58C2121F2A05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Sets'!$J$47:$AC$47,'DATA Sets'!$J$54:$AC$54)</c:f>
              <c:numCache>
                <c:formatCode>0</c:formatCode>
                <c:ptCount val="40"/>
                <c:pt idx="0">
                  <c:v>66.607617360496022</c:v>
                </c:pt>
                <c:pt idx="1">
                  <c:v>67.460674157303373</c:v>
                </c:pt>
                <c:pt idx="2">
                  <c:v>63</c:v>
                </c:pt>
                <c:pt idx="3">
                  <c:v>66.75555555555556</c:v>
                </c:pt>
                <c:pt idx="4">
                  <c:v>67.59425493716337</c:v>
                </c:pt>
                <c:pt idx="5">
                  <c:v>67.689530685920573</c:v>
                </c:pt>
                <c:pt idx="6">
                  <c:v>60.816326530612244</c:v>
                </c:pt>
                <c:pt idx="7">
                  <c:v>62.163265306122447</c:v>
                </c:pt>
                <c:pt idx="8">
                  <c:v>66.32562277580071</c:v>
                </c:pt>
                <c:pt idx="9">
                  <c:v>66.222222222222229</c:v>
                </c:pt>
                <c:pt idx="10">
                  <c:v>65.875754961173428</c:v>
                </c:pt>
                <c:pt idx="11">
                  <c:v>64.217391304347828</c:v>
                </c:pt>
                <c:pt idx="12">
                  <c:v>64.870689655172413</c:v>
                </c:pt>
                <c:pt idx="13">
                  <c:v>67.876344086021504</c:v>
                </c:pt>
                <c:pt idx="14">
                  <c:v>68.005415162454867</c:v>
                </c:pt>
                <c:pt idx="15">
                  <c:v>69.065420560747668</c:v>
                </c:pt>
                <c:pt idx="16">
                  <c:v>63.208333333333336</c:v>
                </c:pt>
                <c:pt idx="17">
                  <c:v>66.979445933869528</c:v>
                </c:pt>
                <c:pt idx="18">
                  <c:v>66.607617360496022</c:v>
                </c:pt>
                <c:pt idx="19">
                  <c:v>62.295081967213122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60-4B55-8451-58C2121F2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33232"/>
        <c:axId val="-1941632688"/>
      </c:lineChart>
      <c:lineChart>
        <c:grouping val="stacked"/>
        <c:varyColors val="0"/>
        <c:ser>
          <c:idx val="2"/>
          <c:order val="1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2"/>
              <c:layout>
                <c:manualLayout>
                  <c:x val="-0.21550618279816303"/>
                  <c:y val="-0.10119092454015041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442873969375736"/>
                      <c:h val="6.449082597732322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8660-4B55-8451-58C2121F2A05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Sets'!$J$44:$AC$44,'DATA Sets'!$J$51:$AC$51)</c:f>
              <c:numCache>
                <c:formatCode>0</c:formatCode>
                <c:ptCount val="40"/>
                <c:pt idx="0">
                  <c:v>6800</c:v>
                </c:pt>
                <c:pt idx="1">
                  <c:v>7200</c:v>
                </c:pt>
                <c:pt idx="2">
                  <c:v>7700</c:v>
                </c:pt>
                <c:pt idx="3">
                  <c:v>6250</c:v>
                </c:pt>
                <c:pt idx="4">
                  <c:v>7100</c:v>
                </c:pt>
                <c:pt idx="5">
                  <c:v>6800</c:v>
                </c:pt>
                <c:pt idx="6">
                  <c:v>6200</c:v>
                </c:pt>
                <c:pt idx="7">
                  <c:v>7000</c:v>
                </c:pt>
                <c:pt idx="8">
                  <c:v>5650</c:v>
                </c:pt>
                <c:pt idx="9">
                  <c:v>5350</c:v>
                </c:pt>
                <c:pt idx="10">
                  <c:v>6100</c:v>
                </c:pt>
                <c:pt idx="11">
                  <c:v>6650</c:v>
                </c:pt>
                <c:pt idx="12">
                  <c:v>7000</c:v>
                </c:pt>
                <c:pt idx="13">
                  <c:v>7500</c:v>
                </c:pt>
                <c:pt idx="14">
                  <c:v>8900</c:v>
                </c:pt>
                <c:pt idx="15">
                  <c:v>9150</c:v>
                </c:pt>
                <c:pt idx="16">
                  <c:v>7900</c:v>
                </c:pt>
                <c:pt idx="17">
                  <c:v>8900</c:v>
                </c:pt>
                <c:pt idx="18">
                  <c:v>8500</c:v>
                </c:pt>
                <c:pt idx="19">
                  <c:v>8000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60-4B55-8451-58C2121F2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39760"/>
        <c:axId val="-1941636496"/>
      </c:lineChart>
      <c:catAx>
        <c:axId val="-1941633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2688"/>
        <c:crosses val="autoZero"/>
        <c:auto val="1"/>
        <c:lblAlgn val="ctr"/>
        <c:lblOffset val="100"/>
        <c:tickMarkSkip val="1"/>
        <c:noMultiLvlLbl val="0"/>
      </c:catAx>
      <c:valAx>
        <c:axId val="-1941632688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4.037000085304928E-2"/>
              <c:y val="0.150015980434993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3232"/>
        <c:crosses val="autoZero"/>
        <c:crossBetween val="between"/>
        <c:majorUnit val="10"/>
      </c:valAx>
      <c:valAx>
        <c:axId val="-1941636496"/>
        <c:scaling>
          <c:orientation val="minMax"/>
          <c:max val="10000"/>
        </c:scaling>
        <c:delete val="0"/>
        <c:axPos val="r"/>
        <c:title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5926491955211346"/>
              <c:y val="0.339075705283255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9760"/>
        <c:crosses val="max"/>
        <c:crossBetween val="between"/>
        <c:majorUnit val="2000"/>
      </c:valAx>
      <c:catAx>
        <c:axId val="-194163976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4163649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= 67%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Sets'!$J$15:$AC$15,'DATA Sets'!$J$22:$AC$22)</c:f>
              <c:numCache>
                <c:formatCode>0</c:formatCode>
                <c:ptCount val="40"/>
                <c:pt idx="0">
                  <c:v>1750</c:v>
                </c:pt>
                <c:pt idx="1">
                  <c:v>1700</c:v>
                </c:pt>
                <c:pt idx="2">
                  <c:v>1500</c:v>
                </c:pt>
                <c:pt idx="3">
                  <c:v>1700</c:v>
                </c:pt>
                <c:pt idx="4">
                  <c:v>2000</c:v>
                </c:pt>
                <c:pt idx="5">
                  <c:v>1800</c:v>
                </c:pt>
                <c:pt idx="6">
                  <c:v>2000</c:v>
                </c:pt>
                <c:pt idx="7">
                  <c:v>2000</c:v>
                </c:pt>
                <c:pt idx="8">
                  <c:v>1800</c:v>
                </c:pt>
                <c:pt idx="9">
                  <c:v>1900</c:v>
                </c:pt>
                <c:pt idx="10">
                  <c:v>2000</c:v>
                </c:pt>
                <c:pt idx="11">
                  <c:v>2000</c:v>
                </c:pt>
                <c:pt idx="12">
                  <c:v>2000</c:v>
                </c:pt>
                <c:pt idx="13">
                  <c:v>2000</c:v>
                </c:pt>
                <c:pt idx="14">
                  <c:v>1600</c:v>
                </c:pt>
                <c:pt idx="15">
                  <c:v>1800</c:v>
                </c:pt>
                <c:pt idx="16">
                  <c:v>2000</c:v>
                </c:pt>
                <c:pt idx="17">
                  <c:v>2000</c:v>
                </c:pt>
                <c:pt idx="18">
                  <c:v>1800</c:v>
                </c:pt>
                <c:pt idx="19">
                  <c:v>2000</c:v>
                </c:pt>
                <c:pt idx="20">
                  <c:v>1800</c:v>
                </c:pt>
                <c:pt idx="21">
                  <c:v>2000</c:v>
                </c:pt>
                <c:pt idx="22">
                  <c:v>2400</c:v>
                </c:pt>
                <c:pt idx="23">
                  <c:v>2100</c:v>
                </c:pt>
                <c:pt idx="24">
                  <c:v>1500</c:v>
                </c:pt>
                <c:pt idx="25">
                  <c:v>1700</c:v>
                </c:pt>
                <c:pt idx="26">
                  <c:v>2400</c:v>
                </c:pt>
                <c:pt idx="27">
                  <c:v>2400</c:v>
                </c:pt>
                <c:pt idx="28">
                  <c:v>2400</c:v>
                </c:pt>
                <c:pt idx="29">
                  <c:v>2400</c:v>
                </c:pt>
                <c:pt idx="30">
                  <c:v>2400</c:v>
                </c:pt>
                <c:pt idx="31">
                  <c:v>2400</c:v>
                </c:pt>
                <c:pt idx="32">
                  <c:v>2600</c:v>
                </c:pt>
                <c:pt idx="33">
                  <c:v>2400</c:v>
                </c:pt>
                <c:pt idx="34">
                  <c:v>2400</c:v>
                </c:pt>
                <c:pt idx="35">
                  <c:v>2400</c:v>
                </c:pt>
                <c:pt idx="36">
                  <c:v>2800</c:v>
                </c:pt>
                <c:pt idx="37">
                  <c:v>2400</c:v>
                </c:pt>
                <c:pt idx="38">
                  <c:v>2400</c:v>
                </c:pt>
                <c:pt idx="39">
                  <c:v>2800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F5-4B5D-9D22-ED57CD71F1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47376"/>
        <c:axId val="-1941638672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Sets'!$J$19:$AC$19,'DATA Sets'!$J$26:$AC$26)</c:f>
              <c:numCache>
                <c:formatCode>0.00</c:formatCode>
                <c:ptCount val="40"/>
                <c:pt idx="0">
                  <c:v>2.0499999999999998</c:v>
                </c:pt>
                <c:pt idx="1">
                  <c:v>2.0249999999999999</c:v>
                </c:pt>
                <c:pt idx="2">
                  <c:v>2.0699999999999998</c:v>
                </c:pt>
                <c:pt idx="3">
                  <c:v>2.08</c:v>
                </c:pt>
                <c:pt idx="4">
                  <c:v>2.0499999999999998</c:v>
                </c:pt>
                <c:pt idx="5">
                  <c:v>2.0299999999999998</c:v>
                </c:pt>
                <c:pt idx="6">
                  <c:v>2.0699999999999998</c:v>
                </c:pt>
                <c:pt idx="7">
                  <c:v>2.09</c:v>
                </c:pt>
                <c:pt idx="8">
                  <c:v>1.8</c:v>
                </c:pt>
                <c:pt idx="9">
                  <c:v>2.02</c:v>
                </c:pt>
                <c:pt idx="10">
                  <c:v>2.04</c:v>
                </c:pt>
                <c:pt idx="11">
                  <c:v>2.0299999999999998</c:v>
                </c:pt>
                <c:pt idx="12">
                  <c:v>2.04</c:v>
                </c:pt>
                <c:pt idx="13">
                  <c:v>2.08</c:v>
                </c:pt>
                <c:pt idx="14">
                  <c:v>2.0499999999999998</c:v>
                </c:pt>
                <c:pt idx="15">
                  <c:v>2.0649999999999999</c:v>
                </c:pt>
                <c:pt idx="16">
                  <c:v>2.0670000000000002</c:v>
                </c:pt>
                <c:pt idx="17">
                  <c:v>2.06</c:v>
                </c:pt>
                <c:pt idx="18">
                  <c:v>2.08</c:v>
                </c:pt>
                <c:pt idx="19">
                  <c:v>2.06</c:v>
                </c:pt>
                <c:pt idx="20">
                  <c:v>1.57</c:v>
                </c:pt>
                <c:pt idx="21">
                  <c:v>1.56</c:v>
                </c:pt>
                <c:pt idx="22">
                  <c:v>1.48</c:v>
                </c:pt>
                <c:pt idx="23">
                  <c:v>1.58</c:v>
                </c:pt>
                <c:pt idx="24">
                  <c:v>1.6</c:v>
                </c:pt>
                <c:pt idx="25">
                  <c:v>1.58</c:v>
                </c:pt>
                <c:pt idx="26">
                  <c:v>1.55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1.58</c:v>
                </c:pt>
                <c:pt idx="33">
                  <c:v>1.46</c:v>
                </c:pt>
                <c:pt idx="34">
                  <c:v>1.58</c:v>
                </c:pt>
                <c:pt idx="35">
                  <c:v>1.57</c:v>
                </c:pt>
                <c:pt idx="36">
                  <c:v>1.5</c:v>
                </c:pt>
                <c:pt idx="37">
                  <c:v>1.6</c:v>
                </c:pt>
                <c:pt idx="38">
                  <c:v>1.55</c:v>
                </c:pt>
                <c:pt idx="39">
                  <c:v>1.55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F5-4B5D-9D22-ED57CD71F1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41637584"/>
        <c:axId val="-1941638128"/>
      </c:lineChart>
      <c:catAx>
        <c:axId val="-1941647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8672"/>
        <c:crosses val="autoZero"/>
        <c:auto val="1"/>
        <c:lblAlgn val="ctr"/>
        <c:lblOffset val="100"/>
        <c:tickMarkSkip val="1"/>
        <c:noMultiLvlLbl val="0"/>
      </c:catAx>
      <c:valAx>
        <c:axId val="-1941638672"/>
        <c:scaling>
          <c:orientation val="minMax"/>
          <c:max val="1000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4476049058246289E-2"/>
              <c:y val="0.276464993830136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47376"/>
        <c:crosses val="autoZero"/>
        <c:crossBetween val="between"/>
        <c:majorUnit val="2000"/>
        <c:minorUnit val="500"/>
      </c:valAx>
      <c:valAx>
        <c:axId val="-1941638128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41637584"/>
        <c:crosses val="max"/>
        <c:crossBetween val="between"/>
      </c:valAx>
      <c:catAx>
        <c:axId val="-194163758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41638128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= 67%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Sets'!$J$18:$AC$18,'DATA Sets'!$J$25:$AC$25)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9.8045602605863191</c:v>
                </c:pt>
                <c:pt idx="21">
                  <c:v>9.5974603174603175</c:v>
                </c:pt>
                <c:pt idx="22">
                  <c:v>10.073825503355705</c:v>
                </c:pt>
                <c:pt idx="23">
                  <c:v>10.68041958041958</c:v>
                </c:pt>
                <c:pt idx="24">
                  <c:v>9.8923076923076909</c:v>
                </c:pt>
                <c:pt idx="25">
                  <c:v>8.5011363636363644</c:v>
                </c:pt>
                <c:pt idx="26">
                  <c:v>8.9074251497005985</c:v>
                </c:pt>
                <c:pt idx="27">
                  <c:v>9.9099337748344372</c:v>
                </c:pt>
                <c:pt idx="28">
                  <c:v>9.8128205128205117</c:v>
                </c:pt>
                <c:pt idx="29">
                  <c:v>10.862237762237761</c:v>
                </c:pt>
                <c:pt idx="30">
                  <c:v>10.027536231884058</c:v>
                </c:pt>
                <c:pt idx="31">
                  <c:v>9.9821917808219176</c:v>
                </c:pt>
                <c:pt idx="32">
                  <c:v>10.001948051948052</c:v>
                </c:pt>
                <c:pt idx="33">
                  <c:v>9.1412121212121207</c:v>
                </c:pt>
                <c:pt idx="34">
                  <c:v>9.6928104575163392</c:v>
                </c:pt>
                <c:pt idx="35">
                  <c:v>10.018367346938776</c:v>
                </c:pt>
                <c:pt idx="36">
                  <c:v>11.041549295774649</c:v>
                </c:pt>
                <c:pt idx="37">
                  <c:v>11.105836575875486</c:v>
                </c:pt>
                <c:pt idx="38">
                  <c:v>12.158196721311475</c:v>
                </c:pt>
                <c:pt idx="39">
                  <c:v>11.773076923076923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AC-46DC-8E24-C314E02689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67104"/>
        <c:axId val="-1930473632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Sets'!$J$19:$AC$19,'DATA Sets'!$J$26:$AC$26)</c:f>
              <c:numCache>
                <c:formatCode>0.00</c:formatCode>
                <c:ptCount val="40"/>
                <c:pt idx="0">
                  <c:v>2.0499999999999998</c:v>
                </c:pt>
                <c:pt idx="1">
                  <c:v>2.0249999999999999</c:v>
                </c:pt>
                <c:pt idx="2">
                  <c:v>2.0699999999999998</c:v>
                </c:pt>
                <c:pt idx="3">
                  <c:v>2.08</c:v>
                </c:pt>
                <c:pt idx="4">
                  <c:v>2.0499999999999998</c:v>
                </c:pt>
                <c:pt idx="5">
                  <c:v>2.0299999999999998</c:v>
                </c:pt>
                <c:pt idx="6">
                  <c:v>2.0699999999999998</c:v>
                </c:pt>
                <c:pt idx="7">
                  <c:v>2.09</c:v>
                </c:pt>
                <c:pt idx="8">
                  <c:v>1.8</c:v>
                </c:pt>
                <c:pt idx="9">
                  <c:v>2.02</c:v>
                </c:pt>
                <c:pt idx="10">
                  <c:v>2.04</c:v>
                </c:pt>
                <c:pt idx="11">
                  <c:v>2.0299999999999998</c:v>
                </c:pt>
                <c:pt idx="12">
                  <c:v>2.04</c:v>
                </c:pt>
                <c:pt idx="13">
                  <c:v>2.08</c:v>
                </c:pt>
                <c:pt idx="14">
                  <c:v>2.0499999999999998</c:v>
                </c:pt>
                <c:pt idx="15">
                  <c:v>2.0649999999999999</c:v>
                </c:pt>
                <c:pt idx="16">
                  <c:v>2.0670000000000002</c:v>
                </c:pt>
                <c:pt idx="17">
                  <c:v>2.06</c:v>
                </c:pt>
                <c:pt idx="18">
                  <c:v>2.08</c:v>
                </c:pt>
                <c:pt idx="19">
                  <c:v>2.06</c:v>
                </c:pt>
                <c:pt idx="20">
                  <c:v>1.57</c:v>
                </c:pt>
                <c:pt idx="21">
                  <c:v>1.56</c:v>
                </c:pt>
                <c:pt idx="22">
                  <c:v>1.48</c:v>
                </c:pt>
                <c:pt idx="23">
                  <c:v>1.58</c:v>
                </c:pt>
                <c:pt idx="24">
                  <c:v>1.6</c:v>
                </c:pt>
                <c:pt idx="25">
                  <c:v>1.58</c:v>
                </c:pt>
                <c:pt idx="26">
                  <c:v>1.55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1.58</c:v>
                </c:pt>
                <c:pt idx="33">
                  <c:v>1.46</c:v>
                </c:pt>
                <c:pt idx="34">
                  <c:v>1.58</c:v>
                </c:pt>
                <c:pt idx="35">
                  <c:v>1.57</c:v>
                </c:pt>
                <c:pt idx="36">
                  <c:v>1.5</c:v>
                </c:pt>
                <c:pt idx="37">
                  <c:v>1.6</c:v>
                </c:pt>
                <c:pt idx="38">
                  <c:v>1.55</c:v>
                </c:pt>
                <c:pt idx="39">
                  <c:v>1.55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AC-46DC-8E24-C314E02689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72000"/>
        <c:axId val="-1930469280"/>
      </c:lineChart>
      <c:catAx>
        <c:axId val="-1930467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3632"/>
        <c:crosses val="autoZero"/>
        <c:auto val="1"/>
        <c:lblAlgn val="ctr"/>
        <c:lblOffset val="100"/>
        <c:tickMarkSkip val="1"/>
        <c:noMultiLvlLbl val="0"/>
      </c:catAx>
      <c:valAx>
        <c:axId val="-1930473632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915989384573613E-2"/>
              <c:y val="0.166815434088726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67104"/>
        <c:crosses val="autoZero"/>
        <c:crossBetween val="between"/>
        <c:majorUnit val="10"/>
      </c:valAx>
      <c:valAx>
        <c:axId val="-193046928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2000"/>
        <c:crosses val="max"/>
        <c:crossBetween val="between"/>
      </c:valAx>
      <c:catAx>
        <c:axId val="-193047200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3046928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9.5% ,d=20 m           </a:t>
            </a:r>
            <a:r>
              <a:rPr lang="en-US" sz="1800" b="1" i="0" baseline="0">
                <a:effectLst/>
              </a:rPr>
              <a:t>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800" b="1" i="0" baseline="0">
                <a:effectLst/>
              </a:rPr>
              <a:t>] ---&gt;  Fc = 67%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Sets'!$J$18:$AC$18,'DATA Sets'!$J$25:$AC$25)</c:f>
              <c:numCache>
                <c:formatCode>0</c:formatCode>
                <c:ptCount val="40"/>
                <c:pt idx="0">
                  <c:v>45.193984962406013</c:v>
                </c:pt>
                <c:pt idx="1">
                  <c:v>38.936912751677852</c:v>
                </c:pt>
                <c:pt idx="2">
                  <c:v>41.647222222222219</c:v>
                </c:pt>
                <c:pt idx="3">
                  <c:v>43.214285714285715</c:v>
                </c:pt>
                <c:pt idx="4">
                  <c:v>46.748387096774195</c:v>
                </c:pt>
                <c:pt idx="5">
                  <c:v>42.014084507042256</c:v>
                </c:pt>
                <c:pt idx="6">
                  <c:v>48.066115702479337</c:v>
                </c:pt>
                <c:pt idx="7">
                  <c:v>47.109090909090909</c:v>
                </c:pt>
                <c:pt idx="8">
                  <c:v>34.379545454545458</c:v>
                </c:pt>
                <c:pt idx="9">
                  <c:v>49.298360655737703</c:v>
                </c:pt>
                <c:pt idx="10">
                  <c:v>49.11</c:v>
                </c:pt>
                <c:pt idx="11">
                  <c:v>49.557377049180324</c:v>
                </c:pt>
                <c:pt idx="12">
                  <c:v>49.020338983050841</c:v>
                </c:pt>
                <c:pt idx="13">
                  <c:v>49.422950819672131</c:v>
                </c:pt>
                <c:pt idx="14">
                  <c:v>48.480645161290326</c:v>
                </c:pt>
                <c:pt idx="15">
                  <c:v>50.010169491525424</c:v>
                </c:pt>
                <c:pt idx="16">
                  <c:v>49.038016528925624</c:v>
                </c:pt>
                <c:pt idx="17">
                  <c:v>49.406666666666666</c:v>
                </c:pt>
                <c:pt idx="18">
                  <c:v>48.780645161290323</c:v>
                </c:pt>
                <c:pt idx="19">
                  <c:v>47.845161290322579</c:v>
                </c:pt>
                <c:pt idx="20">
                  <c:v>9.8045602605863191</c:v>
                </c:pt>
                <c:pt idx="21">
                  <c:v>9.5974603174603175</c:v>
                </c:pt>
                <c:pt idx="22">
                  <c:v>10.073825503355705</c:v>
                </c:pt>
                <c:pt idx="23">
                  <c:v>10.68041958041958</c:v>
                </c:pt>
                <c:pt idx="24">
                  <c:v>9.8923076923076909</c:v>
                </c:pt>
                <c:pt idx="25">
                  <c:v>8.5011363636363644</c:v>
                </c:pt>
                <c:pt idx="26">
                  <c:v>8.9074251497005985</c:v>
                </c:pt>
                <c:pt idx="27">
                  <c:v>9.9099337748344372</c:v>
                </c:pt>
                <c:pt idx="28">
                  <c:v>9.8128205128205117</c:v>
                </c:pt>
                <c:pt idx="29">
                  <c:v>10.862237762237761</c:v>
                </c:pt>
                <c:pt idx="30">
                  <c:v>10.027536231884058</c:v>
                </c:pt>
                <c:pt idx="31">
                  <c:v>9.9821917808219176</c:v>
                </c:pt>
                <c:pt idx="32">
                  <c:v>10.001948051948052</c:v>
                </c:pt>
                <c:pt idx="33">
                  <c:v>9.1412121212121207</c:v>
                </c:pt>
                <c:pt idx="34">
                  <c:v>9.6928104575163392</c:v>
                </c:pt>
                <c:pt idx="35">
                  <c:v>10.018367346938776</c:v>
                </c:pt>
                <c:pt idx="36">
                  <c:v>11.041549295774649</c:v>
                </c:pt>
                <c:pt idx="37">
                  <c:v>11.105836575875486</c:v>
                </c:pt>
                <c:pt idx="38">
                  <c:v>12.158196721311475</c:v>
                </c:pt>
                <c:pt idx="39">
                  <c:v>11.773076923076923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97-40AD-8F4E-5BEC07FDD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62208"/>
        <c:axId val="-1930464928"/>
      </c:lineChart>
      <c:lineChart>
        <c:grouping val="stacked"/>
        <c:varyColors val="0"/>
        <c:ser>
          <c:idx val="2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cat>
            <c:numRef>
              <c:f>('DATA Sets'!$J$14:$AC$14,'DATA Sets'!$J$21:$AC$21)</c:f>
              <c:numCache>
                <c:formatCode>0</c:formatCode>
                <c:ptCount val="40"/>
                <c:pt idx="0">
                  <c:v>4913</c:v>
                </c:pt>
                <c:pt idx="1">
                  <c:v>4914</c:v>
                </c:pt>
                <c:pt idx="2">
                  <c:v>4915</c:v>
                </c:pt>
                <c:pt idx="3">
                  <c:v>4916</c:v>
                </c:pt>
                <c:pt idx="4">
                  <c:v>4917</c:v>
                </c:pt>
                <c:pt idx="5">
                  <c:v>4918</c:v>
                </c:pt>
                <c:pt idx="6">
                  <c:v>4919</c:v>
                </c:pt>
                <c:pt idx="7">
                  <c:v>4920</c:v>
                </c:pt>
                <c:pt idx="8">
                  <c:v>4921</c:v>
                </c:pt>
                <c:pt idx="9">
                  <c:v>4922</c:v>
                </c:pt>
                <c:pt idx="10">
                  <c:v>4923</c:v>
                </c:pt>
                <c:pt idx="11">
                  <c:v>4924</c:v>
                </c:pt>
                <c:pt idx="12">
                  <c:v>4925</c:v>
                </c:pt>
                <c:pt idx="13">
                  <c:v>4926</c:v>
                </c:pt>
                <c:pt idx="14">
                  <c:v>4927</c:v>
                </c:pt>
                <c:pt idx="15">
                  <c:v>4928</c:v>
                </c:pt>
                <c:pt idx="16">
                  <c:v>4929</c:v>
                </c:pt>
                <c:pt idx="17">
                  <c:v>4930</c:v>
                </c:pt>
                <c:pt idx="18">
                  <c:v>4931</c:v>
                </c:pt>
                <c:pt idx="19">
                  <c:v>4932</c:v>
                </c:pt>
                <c:pt idx="20">
                  <c:v>4272</c:v>
                </c:pt>
                <c:pt idx="21">
                  <c:v>4273</c:v>
                </c:pt>
                <c:pt idx="22">
                  <c:v>4274</c:v>
                </c:pt>
                <c:pt idx="23">
                  <c:v>4275</c:v>
                </c:pt>
                <c:pt idx="24">
                  <c:v>4276</c:v>
                </c:pt>
                <c:pt idx="25">
                  <c:v>4277</c:v>
                </c:pt>
                <c:pt idx="26">
                  <c:v>4278</c:v>
                </c:pt>
                <c:pt idx="27">
                  <c:v>4279</c:v>
                </c:pt>
                <c:pt idx="28">
                  <c:v>4280</c:v>
                </c:pt>
                <c:pt idx="29">
                  <c:v>4281</c:v>
                </c:pt>
                <c:pt idx="30">
                  <c:v>4282</c:v>
                </c:pt>
                <c:pt idx="31">
                  <c:v>4283</c:v>
                </c:pt>
                <c:pt idx="32">
                  <c:v>4284</c:v>
                </c:pt>
                <c:pt idx="33">
                  <c:v>4285</c:v>
                </c:pt>
                <c:pt idx="34">
                  <c:v>4286</c:v>
                </c:pt>
                <c:pt idx="35">
                  <c:v>4287</c:v>
                </c:pt>
                <c:pt idx="36">
                  <c:v>4288</c:v>
                </c:pt>
                <c:pt idx="37">
                  <c:v>4289</c:v>
                </c:pt>
                <c:pt idx="38">
                  <c:v>4290</c:v>
                </c:pt>
                <c:pt idx="39">
                  <c:v>4291</c:v>
                </c:pt>
              </c:numCache>
            </c:numRef>
          </c:cat>
          <c:val>
            <c:numRef>
              <c:f>('DATA Sets'!$J$16:$AC$16,'DATA Sets'!$J$23:$AC$23)</c:f>
              <c:numCache>
                <c:formatCode>0</c:formatCode>
                <c:ptCount val="40"/>
                <c:pt idx="0">
                  <c:v>22700</c:v>
                </c:pt>
                <c:pt idx="1">
                  <c:v>26800</c:v>
                </c:pt>
                <c:pt idx="2">
                  <c:v>22680</c:v>
                </c:pt>
                <c:pt idx="3">
                  <c:v>24500</c:v>
                </c:pt>
                <c:pt idx="4">
                  <c:v>23200</c:v>
                </c:pt>
                <c:pt idx="5">
                  <c:v>22700</c:v>
                </c:pt>
                <c:pt idx="6">
                  <c:v>22700</c:v>
                </c:pt>
                <c:pt idx="7">
                  <c:v>22700</c:v>
                </c:pt>
                <c:pt idx="8">
                  <c:v>23200</c:v>
                </c:pt>
                <c:pt idx="9">
                  <c:v>22700</c:v>
                </c:pt>
                <c:pt idx="10">
                  <c:v>22700</c:v>
                </c:pt>
                <c:pt idx="11">
                  <c:v>22700</c:v>
                </c:pt>
                <c:pt idx="12">
                  <c:v>22700</c:v>
                </c:pt>
                <c:pt idx="13">
                  <c:v>22700</c:v>
                </c:pt>
                <c:pt idx="14">
                  <c:v>23000</c:v>
                </c:pt>
                <c:pt idx="15">
                  <c:v>22700</c:v>
                </c:pt>
                <c:pt idx="16">
                  <c:v>22700</c:v>
                </c:pt>
                <c:pt idx="17">
                  <c:v>22700</c:v>
                </c:pt>
                <c:pt idx="18">
                  <c:v>22700</c:v>
                </c:pt>
                <c:pt idx="19">
                  <c:v>22700</c:v>
                </c:pt>
                <c:pt idx="20">
                  <c:v>22400</c:v>
                </c:pt>
                <c:pt idx="21">
                  <c:v>22400</c:v>
                </c:pt>
                <c:pt idx="22">
                  <c:v>22400</c:v>
                </c:pt>
                <c:pt idx="23">
                  <c:v>22000</c:v>
                </c:pt>
                <c:pt idx="24">
                  <c:v>22400</c:v>
                </c:pt>
                <c:pt idx="25">
                  <c:v>22400</c:v>
                </c:pt>
                <c:pt idx="26">
                  <c:v>22400</c:v>
                </c:pt>
                <c:pt idx="27">
                  <c:v>22400</c:v>
                </c:pt>
                <c:pt idx="28">
                  <c:v>22400</c:v>
                </c:pt>
                <c:pt idx="29">
                  <c:v>22400</c:v>
                </c:pt>
                <c:pt idx="30">
                  <c:v>22400</c:v>
                </c:pt>
                <c:pt idx="31">
                  <c:v>22400</c:v>
                </c:pt>
                <c:pt idx="32">
                  <c:v>22600</c:v>
                </c:pt>
                <c:pt idx="33">
                  <c:v>22400</c:v>
                </c:pt>
                <c:pt idx="34">
                  <c:v>22400</c:v>
                </c:pt>
                <c:pt idx="35">
                  <c:v>22600</c:v>
                </c:pt>
                <c:pt idx="36">
                  <c:v>25600</c:v>
                </c:pt>
                <c:pt idx="37">
                  <c:v>22500</c:v>
                </c:pt>
                <c:pt idx="38">
                  <c:v>22800</c:v>
                </c:pt>
                <c:pt idx="39">
                  <c:v>25600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97-40AD-8F4E-5BEC07FDD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68192"/>
        <c:axId val="-1930462752"/>
      </c:lineChart>
      <c:catAx>
        <c:axId val="-1930462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64928"/>
        <c:crosses val="autoZero"/>
        <c:auto val="1"/>
        <c:lblAlgn val="ctr"/>
        <c:lblOffset val="100"/>
        <c:tickMarkSkip val="1"/>
        <c:noMultiLvlLbl val="0"/>
      </c:catAx>
      <c:valAx>
        <c:axId val="-1930464928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Sets'!$C$25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915989384573613E-2"/>
              <c:y val="0.166815434088726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62208"/>
        <c:crosses val="autoZero"/>
        <c:crossBetween val="between"/>
        <c:majorUnit val="10"/>
      </c:valAx>
      <c:valAx>
        <c:axId val="-1930462752"/>
        <c:scaling>
          <c:orientation val="minMax"/>
          <c:max val="40000"/>
        </c:scaling>
        <c:delete val="0"/>
        <c:axPos val="r"/>
        <c:title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4990156927831459"/>
              <c:y val="0.336465418879914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68192"/>
        <c:crosses val="max"/>
        <c:crossBetween val="between"/>
      </c:valAx>
      <c:catAx>
        <c:axId val="-193046819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3046275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4%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800" b="1" i="0" baseline="0">
                <a:effectLst/>
              </a:rPr>
              <a:t>] ---&gt;  Fc = 25%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6.6917427141288927E-2"/>
                  <c:y val="-8.1078846563398019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8.1508958012635579E-2"/>
                      <c:h val="5.912108438651908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296-4A7C-965F-2A449B97A1C7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Sets'!$J$44:$AC$44,'DATA Sets'!$J$51:$AC$51)</c:f>
              <c:numCache>
                <c:formatCode>0</c:formatCode>
                <c:ptCount val="40"/>
                <c:pt idx="0">
                  <c:v>6800</c:v>
                </c:pt>
                <c:pt idx="1">
                  <c:v>7200</c:v>
                </c:pt>
                <c:pt idx="2">
                  <c:v>7700</c:v>
                </c:pt>
                <c:pt idx="3">
                  <c:v>6250</c:v>
                </c:pt>
                <c:pt idx="4">
                  <c:v>7100</c:v>
                </c:pt>
                <c:pt idx="5">
                  <c:v>6800</c:v>
                </c:pt>
                <c:pt idx="6">
                  <c:v>6200</c:v>
                </c:pt>
                <c:pt idx="7">
                  <c:v>7000</c:v>
                </c:pt>
                <c:pt idx="8">
                  <c:v>5650</c:v>
                </c:pt>
                <c:pt idx="9">
                  <c:v>5350</c:v>
                </c:pt>
                <c:pt idx="10">
                  <c:v>6100</c:v>
                </c:pt>
                <c:pt idx="11">
                  <c:v>6650</c:v>
                </c:pt>
                <c:pt idx="12">
                  <c:v>7000</c:v>
                </c:pt>
                <c:pt idx="13">
                  <c:v>7500</c:v>
                </c:pt>
                <c:pt idx="14">
                  <c:v>8900</c:v>
                </c:pt>
                <c:pt idx="15">
                  <c:v>9150</c:v>
                </c:pt>
                <c:pt idx="16">
                  <c:v>7900</c:v>
                </c:pt>
                <c:pt idx="17">
                  <c:v>8900</c:v>
                </c:pt>
                <c:pt idx="18">
                  <c:v>8500</c:v>
                </c:pt>
                <c:pt idx="19">
                  <c:v>8000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96-4A7C-965F-2A449B97A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77440"/>
        <c:axId val="-1930476896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6"/>
              <c:layout>
                <c:manualLayout>
                  <c:x val="-0.10345524832384123"/>
                  <c:y val="-7.148923484815085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962341739098607"/>
                      <c:h val="6.5487342538134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296-4A7C-965F-2A449B97A1C7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Sets'!$J$48:$AC$48,'DATA Sets'!$J$55:$AC$55)</c:f>
              <c:numCache>
                <c:formatCode>0.00</c:formatCode>
                <c:ptCount val="40"/>
                <c:pt idx="0">
                  <c:v>1.2</c:v>
                </c:pt>
                <c:pt idx="1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1.17</c:v>
                </c:pt>
                <c:pt idx="5">
                  <c:v>1.1299999999999999</c:v>
                </c:pt>
                <c:pt idx="6">
                  <c:v>1.1499999999999999</c:v>
                </c:pt>
                <c:pt idx="7">
                  <c:v>1.44</c:v>
                </c:pt>
                <c:pt idx="8">
                  <c:v>1.49</c:v>
                </c:pt>
                <c:pt idx="9">
                  <c:v>1.52</c:v>
                </c:pt>
                <c:pt idx="10">
                  <c:v>1.5</c:v>
                </c:pt>
                <c:pt idx="11">
                  <c:v>1.53</c:v>
                </c:pt>
                <c:pt idx="12">
                  <c:v>1.27</c:v>
                </c:pt>
                <c:pt idx="13">
                  <c:v>1.23</c:v>
                </c:pt>
                <c:pt idx="14">
                  <c:v>1.2250000000000001</c:v>
                </c:pt>
                <c:pt idx="15">
                  <c:v>1.18</c:v>
                </c:pt>
                <c:pt idx="16">
                  <c:v>1.22</c:v>
                </c:pt>
                <c:pt idx="17">
                  <c:v>1.17</c:v>
                </c:pt>
                <c:pt idx="18">
                  <c:v>1.1499999999999999</c:v>
                </c:pt>
                <c:pt idx="19">
                  <c:v>1.19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96-4A7C-965F-2A449B97A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75808"/>
        <c:axId val="-1930465472"/>
      </c:lineChart>
      <c:catAx>
        <c:axId val="-19304774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6896"/>
        <c:crosses val="autoZero"/>
        <c:auto val="1"/>
        <c:lblAlgn val="ctr"/>
        <c:lblOffset val="100"/>
        <c:tickMarkSkip val="1"/>
        <c:noMultiLvlLbl val="0"/>
      </c:catAx>
      <c:valAx>
        <c:axId val="-193047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2582558261300199E-2"/>
              <c:y val="0.304216012442313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7440"/>
        <c:crosses val="autoZero"/>
        <c:crossBetween val="between"/>
        <c:majorUnit val="2000"/>
        <c:minorUnit val="500"/>
      </c:valAx>
      <c:valAx>
        <c:axId val="-1930465472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5808"/>
        <c:crosses val="max"/>
        <c:crossBetween val="between"/>
      </c:valAx>
      <c:catAx>
        <c:axId val="-193047580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30465472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4%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800" b="1" i="0" baseline="0">
                <a:effectLst/>
              </a:rPr>
              <a:t>] ---&gt;  Fc = 25%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Sets'!$C$40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6.6452071356970913E-2"/>
                  <c:y val="-9.21461488236859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503155431886984"/>
                      <c:h val="8.678901724848223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1F88-469A-A011-C6EC5F595216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Sets'!$J$47:$AC$47,'DATA Sets'!$J$54:$AC$54)</c:f>
              <c:numCache>
                <c:formatCode>0</c:formatCode>
                <c:ptCount val="40"/>
                <c:pt idx="0">
                  <c:v>66.607617360496022</c:v>
                </c:pt>
                <c:pt idx="1">
                  <c:v>67.460674157303373</c:v>
                </c:pt>
                <c:pt idx="2">
                  <c:v>63</c:v>
                </c:pt>
                <c:pt idx="3">
                  <c:v>66.75555555555556</c:v>
                </c:pt>
                <c:pt idx="4">
                  <c:v>67.59425493716337</c:v>
                </c:pt>
                <c:pt idx="5">
                  <c:v>67.689530685920573</c:v>
                </c:pt>
                <c:pt idx="6">
                  <c:v>60.816326530612244</c:v>
                </c:pt>
                <c:pt idx="7">
                  <c:v>62.163265306122447</c:v>
                </c:pt>
                <c:pt idx="8">
                  <c:v>66.32562277580071</c:v>
                </c:pt>
                <c:pt idx="9">
                  <c:v>66.222222222222229</c:v>
                </c:pt>
                <c:pt idx="10">
                  <c:v>65.875754961173428</c:v>
                </c:pt>
                <c:pt idx="11">
                  <c:v>64.217391304347828</c:v>
                </c:pt>
                <c:pt idx="12">
                  <c:v>64.870689655172413</c:v>
                </c:pt>
                <c:pt idx="13">
                  <c:v>67.876344086021504</c:v>
                </c:pt>
                <c:pt idx="14">
                  <c:v>68.005415162454867</c:v>
                </c:pt>
                <c:pt idx="15">
                  <c:v>69.065420560747668</c:v>
                </c:pt>
                <c:pt idx="16">
                  <c:v>63.208333333333336</c:v>
                </c:pt>
                <c:pt idx="17">
                  <c:v>66.979445933869528</c:v>
                </c:pt>
                <c:pt idx="18">
                  <c:v>66.607617360496022</c:v>
                </c:pt>
                <c:pt idx="19">
                  <c:v>62.295081967213122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88-469A-A011-C6EC5F5952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75264"/>
        <c:axId val="-1930463840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6"/>
              <c:layout>
                <c:manualLayout>
                  <c:x val="-0.10345524832384123"/>
                  <c:y val="-7.148923484815085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962341739098607"/>
                      <c:h val="6.5487342538134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1F88-469A-A011-C6EC5F595216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Sets'!$J$48:$AC$48,'DATA Sets'!$J$55:$AC$55)</c:f>
              <c:numCache>
                <c:formatCode>0.00</c:formatCode>
                <c:ptCount val="40"/>
                <c:pt idx="0">
                  <c:v>1.2</c:v>
                </c:pt>
                <c:pt idx="1">
                  <c:v>1.18</c:v>
                </c:pt>
                <c:pt idx="2">
                  <c:v>1.1599999999999999</c:v>
                </c:pt>
                <c:pt idx="3">
                  <c:v>1.22</c:v>
                </c:pt>
                <c:pt idx="4">
                  <c:v>1.17</c:v>
                </c:pt>
                <c:pt idx="5">
                  <c:v>1.1299999999999999</c:v>
                </c:pt>
                <c:pt idx="6">
                  <c:v>1.1499999999999999</c:v>
                </c:pt>
                <c:pt idx="7">
                  <c:v>1.44</c:v>
                </c:pt>
                <c:pt idx="8">
                  <c:v>1.49</c:v>
                </c:pt>
                <c:pt idx="9">
                  <c:v>1.52</c:v>
                </c:pt>
                <c:pt idx="10">
                  <c:v>1.5</c:v>
                </c:pt>
                <c:pt idx="11">
                  <c:v>1.53</c:v>
                </c:pt>
                <c:pt idx="12">
                  <c:v>1.27</c:v>
                </c:pt>
                <c:pt idx="13">
                  <c:v>1.23</c:v>
                </c:pt>
                <c:pt idx="14">
                  <c:v>1.2250000000000001</c:v>
                </c:pt>
                <c:pt idx="15">
                  <c:v>1.18</c:v>
                </c:pt>
                <c:pt idx="16">
                  <c:v>1.22</c:v>
                </c:pt>
                <c:pt idx="17">
                  <c:v>1.17</c:v>
                </c:pt>
                <c:pt idx="18">
                  <c:v>1.1499999999999999</c:v>
                </c:pt>
                <c:pt idx="19">
                  <c:v>1.19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88-469A-A011-C6EC5F5952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30474176"/>
        <c:axId val="-1930474720"/>
      </c:lineChart>
      <c:catAx>
        <c:axId val="-1930475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63840"/>
        <c:crosses val="autoZero"/>
        <c:auto val="1"/>
        <c:lblAlgn val="ctr"/>
        <c:lblOffset val="100"/>
        <c:tickMarkSkip val="1"/>
        <c:noMultiLvlLbl val="0"/>
      </c:catAx>
      <c:valAx>
        <c:axId val="-1930463840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Sets'!$C$40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3513223618879784E-2"/>
              <c:y val="0.154808902467744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5264"/>
        <c:crosses val="autoZero"/>
        <c:crossBetween val="between"/>
        <c:majorUnit val="10"/>
      </c:valAx>
      <c:valAx>
        <c:axId val="-193047472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30474176"/>
        <c:crosses val="max"/>
        <c:crossBetween val="between"/>
      </c:valAx>
      <c:catAx>
        <c:axId val="-193047417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3047472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4% ,d=20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u="none" strike="noStrike" cap="none" normalizeH="0" baseline="0">
                <a:solidFill>
                  <a:srgbClr val="FF0000"/>
                </a:solidFill>
                <a:effectLst/>
              </a:rPr>
              <a:t>DryCase-TBM-4</a:t>
            </a:r>
            <a:r>
              <a:rPr lang="en-US" sz="1800" b="1" i="0" baseline="0">
                <a:effectLst/>
              </a:rPr>
              <a:t>] ---&gt;  Fc = 25% ,d=20m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1455700631314779"/>
          <c:y val="5.80823879296489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Sets'!$C$40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6.6452071356970913E-2"/>
                  <c:y val="-9.2146148823685936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503155431886984"/>
                      <c:h val="8.678901724848223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4023-4789-8D25-E6AAEFF4F6B1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Sets'!$J$47:$AC$47,'DATA Sets'!$J$54:$AC$54)</c:f>
              <c:numCache>
                <c:formatCode>0</c:formatCode>
                <c:ptCount val="40"/>
                <c:pt idx="0">
                  <c:v>66.607617360496022</c:v>
                </c:pt>
                <c:pt idx="1">
                  <c:v>67.460674157303373</c:v>
                </c:pt>
                <c:pt idx="2">
                  <c:v>63</c:v>
                </c:pt>
                <c:pt idx="3">
                  <c:v>66.75555555555556</c:v>
                </c:pt>
                <c:pt idx="4">
                  <c:v>67.59425493716337</c:v>
                </c:pt>
                <c:pt idx="5">
                  <c:v>67.689530685920573</c:v>
                </c:pt>
                <c:pt idx="6">
                  <c:v>60.816326530612244</c:v>
                </c:pt>
                <c:pt idx="7">
                  <c:v>62.163265306122447</c:v>
                </c:pt>
                <c:pt idx="8">
                  <c:v>66.32562277580071</c:v>
                </c:pt>
                <c:pt idx="9">
                  <c:v>66.222222222222229</c:v>
                </c:pt>
                <c:pt idx="10">
                  <c:v>65.875754961173428</c:v>
                </c:pt>
                <c:pt idx="11">
                  <c:v>64.217391304347828</c:v>
                </c:pt>
                <c:pt idx="12">
                  <c:v>64.870689655172413</c:v>
                </c:pt>
                <c:pt idx="13">
                  <c:v>67.876344086021504</c:v>
                </c:pt>
                <c:pt idx="14">
                  <c:v>68.005415162454867</c:v>
                </c:pt>
                <c:pt idx="15">
                  <c:v>69.065420560747668</c:v>
                </c:pt>
                <c:pt idx="16">
                  <c:v>63.208333333333336</c:v>
                </c:pt>
                <c:pt idx="17">
                  <c:v>66.979445933869528</c:v>
                </c:pt>
                <c:pt idx="18">
                  <c:v>66.607617360496022</c:v>
                </c:pt>
                <c:pt idx="19">
                  <c:v>62.295081967213122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23-4789-8D25-E6AAEFF4F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23456"/>
        <c:axId val="-2063525088"/>
      </c:lineChart>
      <c:lineChart>
        <c:grouping val="stacked"/>
        <c:varyColors val="0"/>
        <c:ser>
          <c:idx val="2"/>
          <c:order val="1"/>
          <c:tx>
            <c:strRef>
              <c:f>'DATA Sets'!$C$23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6"/>
              <c:layout>
                <c:manualLayout>
                  <c:x val="-0.10345524832384123"/>
                  <c:y val="-7.148923484815085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962341739098607"/>
                      <c:h val="6.54873425381346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4023-4789-8D25-E6AAEFF4F6B1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Sets'!$J$43:$AC$43,'DATA Sets'!$J$50:$AC$50)</c:f>
              <c:numCache>
                <c:formatCode>0</c:formatCode>
                <c:ptCount val="40"/>
                <c:pt idx="0">
                  <c:v>1001</c:v>
                </c:pt>
                <c:pt idx="1">
                  <c:v>1002</c:v>
                </c:pt>
                <c:pt idx="2">
                  <c:v>1003</c:v>
                </c:pt>
                <c:pt idx="3">
                  <c:v>1004</c:v>
                </c:pt>
                <c:pt idx="4">
                  <c:v>1005</c:v>
                </c:pt>
                <c:pt idx="5">
                  <c:v>1006</c:v>
                </c:pt>
                <c:pt idx="6">
                  <c:v>1007</c:v>
                </c:pt>
                <c:pt idx="7">
                  <c:v>1008</c:v>
                </c:pt>
                <c:pt idx="8">
                  <c:v>1009</c:v>
                </c:pt>
                <c:pt idx="9">
                  <c:v>1010</c:v>
                </c:pt>
                <c:pt idx="10">
                  <c:v>1011</c:v>
                </c:pt>
                <c:pt idx="11">
                  <c:v>1012</c:v>
                </c:pt>
                <c:pt idx="12">
                  <c:v>1013</c:v>
                </c:pt>
                <c:pt idx="13">
                  <c:v>1014</c:v>
                </c:pt>
                <c:pt idx="14">
                  <c:v>1015</c:v>
                </c:pt>
                <c:pt idx="15">
                  <c:v>1016</c:v>
                </c:pt>
                <c:pt idx="16">
                  <c:v>1017</c:v>
                </c:pt>
                <c:pt idx="17">
                  <c:v>1018</c:v>
                </c:pt>
                <c:pt idx="18">
                  <c:v>1019</c:v>
                </c:pt>
                <c:pt idx="19">
                  <c:v>1020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Sets'!$J$45:$AC$45,'DATA Sets'!$J$52:$AC$52)</c:f>
              <c:numCache>
                <c:formatCode>0</c:formatCode>
                <c:ptCount val="40"/>
                <c:pt idx="0">
                  <c:v>16800</c:v>
                </c:pt>
                <c:pt idx="1">
                  <c:v>17100</c:v>
                </c:pt>
                <c:pt idx="2">
                  <c:v>17700</c:v>
                </c:pt>
                <c:pt idx="3">
                  <c:v>13000</c:v>
                </c:pt>
                <c:pt idx="4">
                  <c:v>15800</c:v>
                </c:pt>
                <c:pt idx="5">
                  <c:v>15400</c:v>
                </c:pt>
                <c:pt idx="6">
                  <c:v>16600</c:v>
                </c:pt>
                <c:pt idx="7">
                  <c:v>15900</c:v>
                </c:pt>
                <c:pt idx="8">
                  <c:v>16900</c:v>
                </c:pt>
                <c:pt idx="9">
                  <c:v>15300</c:v>
                </c:pt>
                <c:pt idx="10">
                  <c:v>15850</c:v>
                </c:pt>
                <c:pt idx="11">
                  <c:v>15300</c:v>
                </c:pt>
                <c:pt idx="12">
                  <c:v>16000</c:v>
                </c:pt>
                <c:pt idx="13">
                  <c:v>15200</c:v>
                </c:pt>
                <c:pt idx="14">
                  <c:v>17800</c:v>
                </c:pt>
                <c:pt idx="15">
                  <c:v>18700</c:v>
                </c:pt>
                <c:pt idx="16">
                  <c:v>17100</c:v>
                </c:pt>
                <c:pt idx="17">
                  <c:v>18100</c:v>
                </c:pt>
                <c:pt idx="18">
                  <c:v>17150</c:v>
                </c:pt>
                <c:pt idx="19">
                  <c:v>15100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023-4789-8D25-E6AAEFF4F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20736"/>
        <c:axId val="-2063519648"/>
      </c:lineChart>
      <c:catAx>
        <c:axId val="-2063523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4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4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25088"/>
        <c:crosses val="autoZero"/>
        <c:auto val="1"/>
        <c:lblAlgn val="ctr"/>
        <c:lblOffset val="100"/>
        <c:tickMarkSkip val="1"/>
        <c:noMultiLvlLbl val="0"/>
      </c:catAx>
      <c:valAx>
        <c:axId val="-2063525088"/>
        <c:scaling>
          <c:orientation val="minMax"/>
          <c:max val="13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Sets'!$C$40</c:f>
              <c:strCache>
                <c:ptCount val="1"/>
                <c:pt idx="0">
                  <c:v>TBM advance speed [mm/min.]</c:v>
                </c:pt>
              </c:strCache>
            </c:strRef>
          </c:tx>
          <c:layout>
            <c:manualLayout>
              <c:xMode val="edge"/>
              <c:yMode val="edge"/>
              <c:x val="2.3513223618879784E-2"/>
              <c:y val="0.154808902467744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23456"/>
        <c:crosses val="autoZero"/>
        <c:crossBetween val="between"/>
        <c:majorUnit val="10"/>
      </c:valAx>
      <c:valAx>
        <c:axId val="-2063519648"/>
        <c:scaling>
          <c:orientation val="minMax"/>
          <c:max val="40000"/>
        </c:scaling>
        <c:delete val="0"/>
        <c:axPos val="r"/>
        <c:title>
          <c:tx>
            <c:strRef>
              <c:f>'DATA Sets'!$C$38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4989546869296693"/>
              <c:y val="0.35935394605353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20736"/>
        <c:crosses val="max"/>
        <c:crossBetween val="between"/>
      </c:valAx>
      <c:catAx>
        <c:axId val="-206352073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2063519648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30% ,d=21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25% ,d=22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2.0613725347268096E-2"/>
                  <c:y val="-8.18470049763591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2794564528043079"/>
                      <c:h val="7.083234023886261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EA3-4746-9072-A174778F75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Sets'!$J$30:$AC$30,'DATA Sets'!$J$52:$AC$52)</c:f>
              <c:numCache>
                <c:formatCode>0</c:formatCode>
                <c:ptCount val="40"/>
                <c:pt idx="0">
                  <c:v>20200</c:v>
                </c:pt>
                <c:pt idx="1">
                  <c:v>25000</c:v>
                </c:pt>
                <c:pt idx="2">
                  <c:v>23400</c:v>
                </c:pt>
                <c:pt idx="3">
                  <c:v>25500</c:v>
                </c:pt>
                <c:pt idx="4">
                  <c:v>22300</c:v>
                </c:pt>
                <c:pt idx="5">
                  <c:v>22500</c:v>
                </c:pt>
                <c:pt idx="6">
                  <c:v>26000</c:v>
                </c:pt>
                <c:pt idx="7">
                  <c:v>24000</c:v>
                </c:pt>
                <c:pt idx="8">
                  <c:v>26000</c:v>
                </c:pt>
                <c:pt idx="9">
                  <c:v>26800</c:v>
                </c:pt>
                <c:pt idx="10">
                  <c:v>28000</c:v>
                </c:pt>
                <c:pt idx="11">
                  <c:v>28000</c:v>
                </c:pt>
                <c:pt idx="12">
                  <c:v>28000</c:v>
                </c:pt>
                <c:pt idx="13">
                  <c:v>26000</c:v>
                </c:pt>
                <c:pt idx="14">
                  <c:v>26000</c:v>
                </c:pt>
                <c:pt idx="15">
                  <c:v>27000</c:v>
                </c:pt>
                <c:pt idx="16">
                  <c:v>27000</c:v>
                </c:pt>
                <c:pt idx="17">
                  <c:v>25000</c:v>
                </c:pt>
                <c:pt idx="18">
                  <c:v>24000</c:v>
                </c:pt>
                <c:pt idx="19">
                  <c:v>24000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A3-4746-9072-A174778F7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18560"/>
        <c:axId val="-2063532704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330522272414586"/>
                  <c:y val="-7.6297946255147298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822908179059941"/>
                      <c:h val="4.712456277445726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EA3-4746-9072-A174778F75AF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Sets'!$J$33:$AC$33,'DATA Sets'!$J$55:$AC$55)</c:f>
              <c:numCache>
                <c:formatCode>0.00</c:formatCode>
                <c:ptCount val="40"/>
                <c:pt idx="0">
                  <c:v>2.1</c:v>
                </c:pt>
                <c:pt idx="1">
                  <c:v>2.06</c:v>
                </c:pt>
                <c:pt idx="2">
                  <c:v>2.1</c:v>
                </c:pt>
                <c:pt idx="3">
                  <c:v>1.55</c:v>
                </c:pt>
                <c:pt idx="4">
                  <c:v>1.6</c:v>
                </c:pt>
                <c:pt idx="5">
                  <c:v>1.56</c:v>
                </c:pt>
                <c:pt idx="6">
                  <c:v>1.5649999999999999</c:v>
                </c:pt>
                <c:pt idx="7">
                  <c:v>1.56</c:v>
                </c:pt>
                <c:pt idx="8">
                  <c:v>1.5</c:v>
                </c:pt>
                <c:pt idx="9">
                  <c:v>1.48</c:v>
                </c:pt>
                <c:pt idx="10">
                  <c:v>1.49</c:v>
                </c:pt>
                <c:pt idx="11">
                  <c:v>1.48</c:v>
                </c:pt>
                <c:pt idx="12">
                  <c:v>1.5</c:v>
                </c:pt>
                <c:pt idx="13">
                  <c:v>1.56</c:v>
                </c:pt>
                <c:pt idx="14">
                  <c:v>1.77</c:v>
                </c:pt>
                <c:pt idx="15">
                  <c:v>1.77</c:v>
                </c:pt>
                <c:pt idx="16">
                  <c:v>1.8</c:v>
                </c:pt>
                <c:pt idx="17">
                  <c:v>1.77</c:v>
                </c:pt>
                <c:pt idx="18">
                  <c:v>1.6</c:v>
                </c:pt>
                <c:pt idx="19">
                  <c:v>1.79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A3-4746-9072-A174778F7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31072"/>
        <c:axId val="-2063532160"/>
      </c:lineChart>
      <c:catAx>
        <c:axId val="-2063518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32704"/>
        <c:crosses val="autoZero"/>
        <c:auto val="1"/>
        <c:lblAlgn val="ctr"/>
        <c:lblOffset val="100"/>
        <c:tickMarkSkip val="1"/>
        <c:noMultiLvlLbl val="0"/>
      </c:catAx>
      <c:valAx>
        <c:axId val="-2063532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165187258958071E-2"/>
              <c:y val="0.221915748050730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18560"/>
        <c:crosses val="autoZero"/>
        <c:crossBetween val="between"/>
        <c:majorUnit val="4000"/>
      </c:valAx>
      <c:valAx>
        <c:axId val="-2063532160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31072"/>
        <c:crosses val="max"/>
        <c:crossBetween val="between"/>
      </c:valAx>
      <c:catAx>
        <c:axId val="-2063531072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206353216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30,d=21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4 ] ---&gt;  Fc  = 25%,d=22m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3330307429292856"/>
          <c:y val="2.97289541883166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5.0612120062189021E-2"/>
                  <c:y val="9.9290425799064594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4C8-44AE-9C32-FF2F7F9AC1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Sets'!$J$32:$AC$32,'DATA Sets'!$J$54:$AC$54)</c:f>
              <c:numCache>
                <c:formatCode>0</c:formatCode>
                <c:ptCount val="40"/>
                <c:pt idx="0">
                  <c:v>10.161904761904761</c:v>
                </c:pt>
                <c:pt idx="1">
                  <c:v>7.9725714285714284</c:v>
                </c:pt>
                <c:pt idx="2">
                  <c:v>11.173529411764704</c:v>
                </c:pt>
                <c:pt idx="3">
                  <c:v>20.708219178082192</c:v>
                </c:pt>
                <c:pt idx="4">
                  <c:v>23.225000000000001</c:v>
                </c:pt>
                <c:pt idx="5">
                  <c:v>20.924912280701754</c:v>
                </c:pt>
                <c:pt idx="6">
                  <c:v>22.838461538461537</c:v>
                </c:pt>
                <c:pt idx="7">
                  <c:v>23.05873015873016</c:v>
                </c:pt>
                <c:pt idx="8">
                  <c:v>22.608955223880596</c:v>
                </c:pt>
                <c:pt idx="9">
                  <c:v>21.744776119402985</c:v>
                </c:pt>
                <c:pt idx="10">
                  <c:v>23.079687499999999</c:v>
                </c:pt>
                <c:pt idx="11">
                  <c:v>24.233898305084747</c:v>
                </c:pt>
                <c:pt idx="12">
                  <c:v>23.684374999999999</c:v>
                </c:pt>
                <c:pt idx="13">
                  <c:v>24.045161290322579</c:v>
                </c:pt>
                <c:pt idx="14">
                  <c:v>26.913761467889909</c:v>
                </c:pt>
                <c:pt idx="15">
                  <c:v>25.364912280701752</c:v>
                </c:pt>
                <c:pt idx="16">
                  <c:v>21.433093525179856</c:v>
                </c:pt>
                <c:pt idx="17">
                  <c:v>25.314285714285717</c:v>
                </c:pt>
                <c:pt idx="18">
                  <c:v>24.942857142857143</c:v>
                </c:pt>
                <c:pt idx="19">
                  <c:v>25.736206896551725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C8-44AE-9C32-FF2F7F9AC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18016"/>
        <c:axId val="-2063531616"/>
      </c:lineChart>
      <c:lineChart>
        <c:grouping val="stacked"/>
        <c:varyColors val="0"/>
        <c:ser>
          <c:idx val="2"/>
          <c:order val="1"/>
          <c:tx>
            <c:strRef>
              <c:f>'DATA Sets'!$C$15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9"/>
              <c:layout>
                <c:manualLayout>
                  <c:x val="-0.10681653991020856"/>
                  <c:y val="-0.1048610414109205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535483495887138"/>
                      <c:h val="5.170896288690039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E4C8-44AE-9C32-FF2F7F9AC1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Sets'!$J$29:$AC$29,'DATA Sets'!$J$51:$AC$51)</c:f>
              <c:numCache>
                <c:formatCode>0</c:formatCode>
                <c:ptCount val="40"/>
                <c:pt idx="0">
                  <c:v>1800</c:v>
                </c:pt>
                <c:pt idx="1">
                  <c:v>2000</c:v>
                </c:pt>
                <c:pt idx="2">
                  <c:v>1900</c:v>
                </c:pt>
                <c:pt idx="3">
                  <c:v>3000</c:v>
                </c:pt>
                <c:pt idx="4">
                  <c:v>4000</c:v>
                </c:pt>
                <c:pt idx="5">
                  <c:v>3500</c:v>
                </c:pt>
                <c:pt idx="6">
                  <c:v>4000</c:v>
                </c:pt>
                <c:pt idx="7">
                  <c:v>3000</c:v>
                </c:pt>
                <c:pt idx="8">
                  <c:v>3000</c:v>
                </c:pt>
                <c:pt idx="9">
                  <c:v>4000</c:v>
                </c:pt>
                <c:pt idx="10">
                  <c:v>4200</c:v>
                </c:pt>
                <c:pt idx="11">
                  <c:v>4000</c:v>
                </c:pt>
                <c:pt idx="12">
                  <c:v>3500</c:v>
                </c:pt>
                <c:pt idx="13">
                  <c:v>2500</c:v>
                </c:pt>
                <c:pt idx="14">
                  <c:v>3000</c:v>
                </c:pt>
                <c:pt idx="15">
                  <c:v>3000</c:v>
                </c:pt>
                <c:pt idx="16">
                  <c:v>3000</c:v>
                </c:pt>
                <c:pt idx="17">
                  <c:v>2800</c:v>
                </c:pt>
                <c:pt idx="18">
                  <c:v>2200</c:v>
                </c:pt>
                <c:pt idx="19">
                  <c:v>2500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C8-44AE-9C32-FF2F7F9AC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30528"/>
        <c:axId val="-2063527264"/>
      </c:lineChart>
      <c:catAx>
        <c:axId val="-2063518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31616"/>
        <c:crosses val="autoZero"/>
        <c:auto val="1"/>
        <c:lblAlgn val="ctr"/>
        <c:lblOffset val="100"/>
        <c:tickMarkSkip val="1"/>
        <c:noMultiLvlLbl val="0"/>
      </c:catAx>
      <c:valAx>
        <c:axId val="-2063531616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18016"/>
        <c:crosses val="autoZero"/>
        <c:crossBetween val="between"/>
        <c:majorUnit val="10"/>
      </c:valAx>
      <c:valAx>
        <c:axId val="-2063527264"/>
        <c:scaling>
          <c:orientation val="minMax"/>
          <c:max val="10000"/>
        </c:scaling>
        <c:delete val="0"/>
        <c:axPos val="r"/>
        <c:title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5556229002620807"/>
              <c:y val="0.293203784580780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30528"/>
        <c:crosses val="max"/>
        <c:crossBetween val="between"/>
      </c:valAx>
      <c:catAx>
        <c:axId val="-2063530528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2063527264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30,d=21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 = 25%,d=22m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3330307429292856"/>
          <c:y val="2.97289541883166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>
                    <a:lumMod val="75000"/>
                  </a:schemeClr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5.1534313368170645E-2"/>
                  <c:y val="-0.1334597802020576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673-469A-B637-5046A517A0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Sets'!$J$32:$AC$32,'DATA Sets'!$J$54:$AC$54)</c:f>
              <c:numCache>
                <c:formatCode>0</c:formatCode>
                <c:ptCount val="40"/>
                <c:pt idx="0">
                  <c:v>10.161904761904761</c:v>
                </c:pt>
                <c:pt idx="1">
                  <c:v>7.9725714285714284</c:v>
                </c:pt>
                <c:pt idx="2">
                  <c:v>11.173529411764704</c:v>
                </c:pt>
                <c:pt idx="3">
                  <c:v>20.708219178082192</c:v>
                </c:pt>
                <c:pt idx="4">
                  <c:v>23.225000000000001</c:v>
                </c:pt>
                <c:pt idx="5">
                  <c:v>20.924912280701754</c:v>
                </c:pt>
                <c:pt idx="6">
                  <c:v>22.838461538461537</c:v>
                </c:pt>
                <c:pt idx="7">
                  <c:v>23.05873015873016</c:v>
                </c:pt>
                <c:pt idx="8">
                  <c:v>22.608955223880596</c:v>
                </c:pt>
                <c:pt idx="9">
                  <c:v>21.744776119402985</c:v>
                </c:pt>
                <c:pt idx="10">
                  <c:v>23.079687499999999</c:v>
                </c:pt>
                <c:pt idx="11">
                  <c:v>24.233898305084747</c:v>
                </c:pt>
                <c:pt idx="12">
                  <c:v>23.684374999999999</c:v>
                </c:pt>
                <c:pt idx="13">
                  <c:v>24.045161290322579</c:v>
                </c:pt>
                <c:pt idx="14">
                  <c:v>26.913761467889909</c:v>
                </c:pt>
                <c:pt idx="15">
                  <c:v>25.364912280701752</c:v>
                </c:pt>
                <c:pt idx="16">
                  <c:v>21.433093525179856</c:v>
                </c:pt>
                <c:pt idx="17">
                  <c:v>25.314285714285717</c:v>
                </c:pt>
                <c:pt idx="18">
                  <c:v>24.942857142857143</c:v>
                </c:pt>
                <c:pt idx="19">
                  <c:v>25.736206896551725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73-469A-B637-5046A517A0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63528352"/>
        <c:axId val="-2063527808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9"/>
              <c:layout>
                <c:manualLayout>
                  <c:x val="-0.10681653991020856"/>
                  <c:y val="-0.1048610414109205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535483495887138"/>
                      <c:h val="5.170896288690039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2673-469A-B637-5046A517A0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Sets'!$J$33:$AC$33,'DATA Sets'!$J$55:$AC$55)</c:f>
              <c:numCache>
                <c:formatCode>0.00</c:formatCode>
                <c:ptCount val="40"/>
                <c:pt idx="0">
                  <c:v>2.1</c:v>
                </c:pt>
                <c:pt idx="1">
                  <c:v>2.06</c:v>
                </c:pt>
                <c:pt idx="2">
                  <c:v>2.1</c:v>
                </c:pt>
                <c:pt idx="3">
                  <c:v>1.55</c:v>
                </c:pt>
                <c:pt idx="4">
                  <c:v>1.6</c:v>
                </c:pt>
                <c:pt idx="5">
                  <c:v>1.56</c:v>
                </c:pt>
                <c:pt idx="6">
                  <c:v>1.5649999999999999</c:v>
                </c:pt>
                <c:pt idx="7">
                  <c:v>1.56</c:v>
                </c:pt>
                <c:pt idx="8">
                  <c:v>1.5</c:v>
                </c:pt>
                <c:pt idx="9">
                  <c:v>1.48</c:v>
                </c:pt>
                <c:pt idx="10">
                  <c:v>1.49</c:v>
                </c:pt>
                <c:pt idx="11">
                  <c:v>1.48</c:v>
                </c:pt>
                <c:pt idx="12">
                  <c:v>1.5</c:v>
                </c:pt>
                <c:pt idx="13">
                  <c:v>1.56</c:v>
                </c:pt>
                <c:pt idx="14">
                  <c:v>1.77</c:v>
                </c:pt>
                <c:pt idx="15">
                  <c:v>1.77</c:v>
                </c:pt>
                <c:pt idx="16">
                  <c:v>1.8</c:v>
                </c:pt>
                <c:pt idx="17">
                  <c:v>1.77</c:v>
                </c:pt>
                <c:pt idx="18">
                  <c:v>1.6</c:v>
                </c:pt>
                <c:pt idx="19">
                  <c:v>1.79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73-469A-B637-5046A517A0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5157504"/>
        <c:axId val="-2075164576"/>
      </c:lineChart>
      <c:catAx>
        <c:axId val="-2063528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27808"/>
        <c:crosses val="autoZero"/>
        <c:auto val="1"/>
        <c:lblAlgn val="ctr"/>
        <c:lblOffset val="100"/>
        <c:tickMarkSkip val="1"/>
        <c:noMultiLvlLbl val="0"/>
      </c:catAx>
      <c:valAx>
        <c:axId val="-2063527808"/>
        <c:scaling>
          <c:orientation val="minMax"/>
          <c:max val="1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63528352"/>
        <c:crosses val="autoZero"/>
        <c:crossBetween val="between"/>
        <c:majorUnit val="10"/>
      </c:valAx>
      <c:valAx>
        <c:axId val="-2075164576"/>
        <c:scaling>
          <c:orientation val="minMax"/>
          <c:max val="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5176198434286052"/>
              <c:y val="0.21009600769362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57504"/>
        <c:crosses val="max"/>
        <c:crossBetween val="between"/>
      </c:valAx>
      <c:catAx>
        <c:axId val="-207515750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207516457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30,d=21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[Dry Case-TBM-4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 = 25%,d=22m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3330307429292856"/>
          <c:y val="2.97289541883166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2181372167558159E-2"/>
          <c:y val="0.20690737355081637"/>
          <c:w val="0.82024236402236561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Sets'!$C$18</c:f>
              <c:strCache>
                <c:ptCount val="1"/>
                <c:pt idx="0">
                  <c:v>TBM advance speed [mm/min.]</c:v>
                </c:pt>
              </c:strCache>
            </c:strRef>
          </c:tx>
          <c:spPr>
            <a:ln w="2222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27"/>
              <c:layout>
                <c:manualLayout>
                  <c:x val="-4.3053745490294344E-2"/>
                  <c:y val="0.1103737727865867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82F-4507-B200-A8A0C2ECD8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Sets'!$J$32:$AC$32,'DATA Sets'!$J$54:$AC$54)</c:f>
              <c:numCache>
                <c:formatCode>0</c:formatCode>
                <c:ptCount val="40"/>
                <c:pt idx="0">
                  <c:v>10.161904761904761</c:v>
                </c:pt>
                <c:pt idx="1">
                  <c:v>7.9725714285714284</c:v>
                </c:pt>
                <c:pt idx="2">
                  <c:v>11.173529411764704</c:v>
                </c:pt>
                <c:pt idx="3">
                  <c:v>20.708219178082192</c:v>
                </c:pt>
                <c:pt idx="4">
                  <c:v>23.225000000000001</c:v>
                </c:pt>
                <c:pt idx="5">
                  <c:v>20.924912280701754</c:v>
                </c:pt>
                <c:pt idx="6">
                  <c:v>22.838461538461537</c:v>
                </c:pt>
                <c:pt idx="7">
                  <c:v>23.05873015873016</c:v>
                </c:pt>
                <c:pt idx="8">
                  <c:v>22.608955223880596</c:v>
                </c:pt>
                <c:pt idx="9">
                  <c:v>21.744776119402985</c:v>
                </c:pt>
                <c:pt idx="10">
                  <c:v>23.079687499999999</c:v>
                </c:pt>
                <c:pt idx="11">
                  <c:v>24.233898305084747</c:v>
                </c:pt>
                <c:pt idx="12">
                  <c:v>23.684374999999999</c:v>
                </c:pt>
                <c:pt idx="13">
                  <c:v>24.045161290322579</c:v>
                </c:pt>
                <c:pt idx="14">
                  <c:v>26.913761467889909</c:v>
                </c:pt>
                <c:pt idx="15">
                  <c:v>25.364912280701752</c:v>
                </c:pt>
                <c:pt idx="16">
                  <c:v>21.433093525179856</c:v>
                </c:pt>
                <c:pt idx="17">
                  <c:v>25.314285714285717</c:v>
                </c:pt>
                <c:pt idx="18">
                  <c:v>24.942857142857143</c:v>
                </c:pt>
                <c:pt idx="19">
                  <c:v>25.736206896551725</c:v>
                </c:pt>
                <c:pt idx="20">
                  <c:v>35.341176470588238</c:v>
                </c:pt>
                <c:pt idx="21">
                  <c:v>55.555555555555557</c:v>
                </c:pt>
                <c:pt idx="22">
                  <c:v>55.629629629629626</c:v>
                </c:pt>
                <c:pt idx="23">
                  <c:v>51.758620689655174</c:v>
                </c:pt>
                <c:pt idx="24">
                  <c:v>52.736842105263158</c:v>
                </c:pt>
                <c:pt idx="25">
                  <c:v>55.333333333333336</c:v>
                </c:pt>
                <c:pt idx="26">
                  <c:v>55.248618784530393</c:v>
                </c:pt>
                <c:pt idx="27">
                  <c:v>51.452991452991455</c:v>
                </c:pt>
                <c:pt idx="28">
                  <c:v>57.653846153846153</c:v>
                </c:pt>
                <c:pt idx="29">
                  <c:v>55.703703703703702</c:v>
                </c:pt>
                <c:pt idx="30">
                  <c:v>48.387096774193552</c:v>
                </c:pt>
                <c:pt idx="31">
                  <c:v>53.109540636042404</c:v>
                </c:pt>
                <c:pt idx="32">
                  <c:v>55.666666666666664</c:v>
                </c:pt>
                <c:pt idx="33">
                  <c:v>57.219047619047622</c:v>
                </c:pt>
                <c:pt idx="34">
                  <c:v>57.132075471698116</c:v>
                </c:pt>
                <c:pt idx="35">
                  <c:v>55.814814814814817</c:v>
                </c:pt>
                <c:pt idx="36">
                  <c:v>50.033333333333331</c:v>
                </c:pt>
                <c:pt idx="37">
                  <c:v>51.452991452991455</c:v>
                </c:pt>
                <c:pt idx="38">
                  <c:v>53.017543859649123</c:v>
                </c:pt>
                <c:pt idx="39">
                  <c:v>54.185185185185183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2F-4507-B200-A8A0C2ECD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5165664"/>
        <c:axId val="-2075165120"/>
      </c:lineChart>
      <c:lineChart>
        <c:grouping val="stacked"/>
        <c:varyColors val="0"/>
        <c:ser>
          <c:idx val="2"/>
          <c:order val="1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rgbClr val="C00000"/>
                </a:solidFill>
                <a:round/>
              </a:ln>
              <a:effectLst/>
            </c:spPr>
          </c:marker>
          <c:dLbls>
            <c:dLbl>
              <c:idx val="9"/>
              <c:layout>
                <c:manualLayout>
                  <c:x val="-0.10681653991020856"/>
                  <c:y val="-0.10486104141092058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6535483495887138"/>
                      <c:h val="5.170896288690039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E82F-4507-B200-A8A0C2ECD81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Sets'!$J$30:$AC$30,'DATA Sets'!$J$52:$AC$52)</c:f>
              <c:numCache>
                <c:formatCode>0</c:formatCode>
                <c:ptCount val="40"/>
                <c:pt idx="0">
                  <c:v>20200</c:v>
                </c:pt>
                <c:pt idx="1">
                  <c:v>25000</c:v>
                </c:pt>
                <c:pt idx="2">
                  <c:v>23400</c:v>
                </c:pt>
                <c:pt idx="3">
                  <c:v>25500</c:v>
                </c:pt>
                <c:pt idx="4">
                  <c:v>22300</c:v>
                </c:pt>
                <c:pt idx="5">
                  <c:v>22500</c:v>
                </c:pt>
                <c:pt idx="6">
                  <c:v>26000</c:v>
                </c:pt>
                <c:pt idx="7">
                  <c:v>24000</c:v>
                </c:pt>
                <c:pt idx="8">
                  <c:v>26000</c:v>
                </c:pt>
                <c:pt idx="9">
                  <c:v>26800</c:v>
                </c:pt>
                <c:pt idx="10">
                  <c:v>28000</c:v>
                </c:pt>
                <c:pt idx="11">
                  <c:v>28000</c:v>
                </c:pt>
                <c:pt idx="12">
                  <c:v>28000</c:v>
                </c:pt>
                <c:pt idx="13">
                  <c:v>26000</c:v>
                </c:pt>
                <c:pt idx="14">
                  <c:v>26000</c:v>
                </c:pt>
                <c:pt idx="15">
                  <c:v>27000</c:v>
                </c:pt>
                <c:pt idx="16">
                  <c:v>27000</c:v>
                </c:pt>
                <c:pt idx="17">
                  <c:v>25000</c:v>
                </c:pt>
                <c:pt idx="18">
                  <c:v>24000</c:v>
                </c:pt>
                <c:pt idx="19">
                  <c:v>24000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2F-4507-B200-A8A0C2ECD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5162400"/>
        <c:axId val="-2075170016"/>
      </c:lineChart>
      <c:catAx>
        <c:axId val="-20751656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65120"/>
        <c:crosses val="autoZero"/>
        <c:auto val="1"/>
        <c:lblAlgn val="ctr"/>
        <c:lblOffset val="100"/>
        <c:tickMarkSkip val="1"/>
        <c:noMultiLvlLbl val="0"/>
      </c:catAx>
      <c:valAx>
        <c:axId val="-2075165120"/>
        <c:scaling>
          <c:orientation val="minMax"/>
          <c:max val="15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TBM advance speed [mm/min.]</a:t>
                </a:r>
              </a:p>
            </c:rich>
          </c:tx>
          <c:layout>
            <c:manualLayout>
              <c:xMode val="edge"/>
              <c:yMode val="edge"/>
              <c:x val="3.6601726292478293E-2"/>
              <c:y val="0.136219176751609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65664"/>
        <c:crosses val="autoZero"/>
        <c:crossBetween val="between"/>
        <c:majorUnit val="10"/>
      </c:valAx>
      <c:valAx>
        <c:axId val="-2075170016"/>
        <c:scaling>
          <c:orientation val="minMax"/>
          <c:max val="40000"/>
        </c:scaling>
        <c:delete val="0"/>
        <c:axPos val="r"/>
        <c:title>
          <c:tx>
            <c:strRef>
              <c:f>'DATA Sets'!$C$38</c:f>
              <c:strCache>
                <c:ptCount val="1"/>
                <c:pt idx="0">
                  <c:v>Thrust [KN]</c:v>
                </c:pt>
              </c:strCache>
            </c:strRef>
          </c:tx>
          <c:layout>
            <c:manualLayout>
              <c:xMode val="edge"/>
              <c:yMode val="edge"/>
              <c:x val="0.95176198028250003"/>
              <c:y val="0.33755445948720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62400"/>
        <c:crosses val="max"/>
        <c:crossBetween val="between"/>
      </c:valAx>
      <c:catAx>
        <c:axId val="-2075162400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2075170016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</a:t>
            </a:r>
            <a:r>
              <a:rPr lang="en-US" sz="1600" b="1" i="0" u="none" strike="noStrike" cap="none" normalizeH="0" baseline="0">
                <a:solidFill>
                  <a:schemeClr val="tx1"/>
                </a:solidFill>
                <a:effectLst/>
              </a:rPr>
              <a:t> ] </a:t>
            </a:r>
            <a:r>
              <a:rPr lang="en-US" baseline="0">
                <a:solidFill>
                  <a:schemeClr val="tx1"/>
                </a:solidFill>
              </a:rPr>
              <a:t> ---&gt;  </a:t>
            </a:r>
            <a:r>
              <a:rPr lang="en-US">
                <a:solidFill>
                  <a:schemeClr val="tx1"/>
                </a:solidFill>
              </a:rPr>
              <a:t>Fc  = 30% ,d=21 m          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Phase-4A- [</a:t>
            </a:r>
            <a:r>
              <a:rPr lang="en-US" sz="1600" b="1" i="0" baseline="0">
                <a:solidFill>
                  <a:srgbClr val="FF0000"/>
                </a:solidFill>
                <a:effectLst/>
              </a:rPr>
              <a:t>Dry Case-TBM-</a:t>
            </a:r>
            <a:r>
              <a:rPr lang="en-US" sz="1600" b="1" i="0" baseline="0">
                <a:solidFill>
                  <a:schemeClr val="tx1"/>
                </a:solidFill>
                <a:effectLst/>
              </a:rPr>
              <a:t>4 </a:t>
            </a:r>
            <a:r>
              <a:rPr lang="en-US" sz="1800" b="1" i="0" baseline="0">
                <a:solidFill>
                  <a:schemeClr val="tx1"/>
                </a:solidFill>
                <a:effectLst/>
              </a:rPr>
              <a:t>] ---&gt;  Fc  = 25% ,d=22 m</a:t>
            </a:r>
            <a:endParaRPr lang="ar-EG">
              <a:solidFill>
                <a:schemeClr val="tx1"/>
              </a:solidFill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chemeClr val="tx1"/>
                </a:solidFill>
              </a:defRPr>
            </a:pP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2.0613725347268096E-2"/>
                  <c:y val="-8.18470049763591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2794564528043079"/>
                      <c:h val="7.083234023886261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3F89-4143-BF5E-807078298A2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Sets'!$J$29:$AC$29,'DATA Sets'!$J$51:$AC$51)</c:f>
              <c:numCache>
                <c:formatCode>0</c:formatCode>
                <c:ptCount val="40"/>
                <c:pt idx="0">
                  <c:v>1800</c:v>
                </c:pt>
                <c:pt idx="1">
                  <c:v>2000</c:v>
                </c:pt>
                <c:pt idx="2">
                  <c:v>1900</c:v>
                </c:pt>
                <c:pt idx="3">
                  <c:v>3000</c:v>
                </c:pt>
                <c:pt idx="4">
                  <c:v>4000</c:v>
                </c:pt>
                <c:pt idx="5">
                  <c:v>3500</c:v>
                </c:pt>
                <c:pt idx="6">
                  <c:v>4000</c:v>
                </c:pt>
                <c:pt idx="7">
                  <c:v>3000</c:v>
                </c:pt>
                <c:pt idx="8">
                  <c:v>3000</c:v>
                </c:pt>
                <c:pt idx="9">
                  <c:v>4000</c:v>
                </c:pt>
                <c:pt idx="10">
                  <c:v>4200</c:v>
                </c:pt>
                <c:pt idx="11">
                  <c:v>4000</c:v>
                </c:pt>
                <c:pt idx="12">
                  <c:v>3500</c:v>
                </c:pt>
                <c:pt idx="13">
                  <c:v>2500</c:v>
                </c:pt>
                <c:pt idx="14">
                  <c:v>3000</c:v>
                </c:pt>
                <c:pt idx="15">
                  <c:v>3000</c:v>
                </c:pt>
                <c:pt idx="16">
                  <c:v>3000</c:v>
                </c:pt>
                <c:pt idx="17">
                  <c:v>2800</c:v>
                </c:pt>
                <c:pt idx="18">
                  <c:v>2200</c:v>
                </c:pt>
                <c:pt idx="19">
                  <c:v>2500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89-4143-BF5E-807078298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5161312"/>
        <c:axId val="-2075172736"/>
      </c:lineChart>
      <c:lineChart>
        <c:grouping val="stacked"/>
        <c:varyColors val="0"/>
        <c:ser>
          <c:idx val="2"/>
          <c:order val="1"/>
          <c:tx>
            <c:strRef>
              <c:f>'DATA Sets'!$C$19</c:f>
              <c:strCache>
                <c:ptCount val="1"/>
                <c:pt idx="0">
                  <c:v>Rotational speed [rpm]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330522272414586"/>
                  <c:y val="-7.6297946255147298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822908179059941"/>
                      <c:h val="4.712456277445726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3F89-4143-BF5E-807078298A2B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Sets'!$J$33:$AC$33,'DATA Sets'!$J$55:$AC$55)</c:f>
              <c:numCache>
                <c:formatCode>0.00</c:formatCode>
                <c:ptCount val="40"/>
                <c:pt idx="0">
                  <c:v>2.1</c:v>
                </c:pt>
                <c:pt idx="1">
                  <c:v>2.06</c:v>
                </c:pt>
                <c:pt idx="2">
                  <c:v>2.1</c:v>
                </c:pt>
                <c:pt idx="3">
                  <c:v>1.55</c:v>
                </c:pt>
                <c:pt idx="4">
                  <c:v>1.6</c:v>
                </c:pt>
                <c:pt idx="5">
                  <c:v>1.56</c:v>
                </c:pt>
                <c:pt idx="6">
                  <c:v>1.5649999999999999</c:v>
                </c:pt>
                <c:pt idx="7">
                  <c:v>1.56</c:v>
                </c:pt>
                <c:pt idx="8">
                  <c:v>1.5</c:v>
                </c:pt>
                <c:pt idx="9">
                  <c:v>1.48</c:v>
                </c:pt>
                <c:pt idx="10">
                  <c:v>1.49</c:v>
                </c:pt>
                <c:pt idx="11">
                  <c:v>1.48</c:v>
                </c:pt>
                <c:pt idx="12">
                  <c:v>1.5</c:v>
                </c:pt>
                <c:pt idx="13">
                  <c:v>1.56</c:v>
                </c:pt>
                <c:pt idx="14">
                  <c:v>1.77</c:v>
                </c:pt>
                <c:pt idx="15">
                  <c:v>1.77</c:v>
                </c:pt>
                <c:pt idx="16">
                  <c:v>1.8</c:v>
                </c:pt>
                <c:pt idx="17">
                  <c:v>1.77</c:v>
                </c:pt>
                <c:pt idx="18">
                  <c:v>1.6</c:v>
                </c:pt>
                <c:pt idx="19">
                  <c:v>1.79</c:v>
                </c:pt>
                <c:pt idx="20">
                  <c:v>1.22</c:v>
                </c:pt>
                <c:pt idx="21">
                  <c:v>1.22</c:v>
                </c:pt>
                <c:pt idx="22">
                  <c:v>1.24</c:v>
                </c:pt>
                <c:pt idx="23">
                  <c:v>1.2</c:v>
                </c:pt>
                <c:pt idx="24">
                  <c:v>1.22</c:v>
                </c:pt>
                <c:pt idx="25">
                  <c:v>1.18</c:v>
                </c:pt>
                <c:pt idx="26">
                  <c:v>1.19</c:v>
                </c:pt>
                <c:pt idx="27">
                  <c:v>1.3</c:v>
                </c:pt>
                <c:pt idx="28">
                  <c:v>1.27</c:v>
                </c:pt>
                <c:pt idx="29">
                  <c:v>1.25</c:v>
                </c:pt>
                <c:pt idx="30">
                  <c:v>1.27</c:v>
                </c:pt>
                <c:pt idx="31">
                  <c:v>1.3</c:v>
                </c:pt>
                <c:pt idx="32">
                  <c:v>1.25</c:v>
                </c:pt>
                <c:pt idx="33">
                  <c:v>1.22</c:v>
                </c:pt>
                <c:pt idx="34">
                  <c:v>1.23</c:v>
                </c:pt>
                <c:pt idx="35">
                  <c:v>1.28</c:v>
                </c:pt>
                <c:pt idx="36">
                  <c:v>1.25</c:v>
                </c:pt>
                <c:pt idx="37">
                  <c:v>1.29</c:v>
                </c:pt>
                <c:pt idx="38">
                  <c:v>1.3</c:v>
                </c:pt>
                <c:pt idx="39">
                  <c:v>1.24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89-4143-BF5E-807078298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075171104"/>
        <c:axId val="-2075160768"/>
      </c:lineChart>
      <c:catAx>
        <c:axId val="-2075161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72736"/>
        <c:crosses val="autoZero"/>
        <c:auto val="1"/>
        <c:lblAlgn val="ctr"/>
        <c:lblOffset val="100"/>
        <c:tickMarkSkip val="1"/>
        <c:noMultiLvlLbl val="0"/>
      </c:catAx>
      <c:valAx>
        <c:axId val="-2075172736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2.073021367029183E-2"/>
              <c:y val="0.292157200739839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61312"/>
        <c:crosses val="autoZero"/>
        <c:crossBetween val="between"/>
        <c:majorUnit val="2000"/>
      </c:valAx>
      <c:valAx>
        <c:axId val="-2075160768"/>
        <c:scaling>
          <c:orientation val="minMax"/>
          <c:max val="3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chemeClr val="tx1"/>
                    </a:solidFill>
                    <a:latin typeface="+mj-lt"/>
                    <a:ea typeface="+mj-ea"/>
                    <a:cs typeface="+mj-cs"/>
                  </a:rPr>
                  <a:t>Rotational speed [rpm.]</a:t>
                </a:r>
              </a:p>
            </c:rich>
          </c:tx>
          <c:layout>
            <c:manualLayout>
              <c:xMode val="edge"/>
              <c:yMode val="edge"/>
              <c:x val="0.94896478175102095"/>
              <c:y val="0.20994675061799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chemeClr val="tx1"/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.0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chemeClr val="tx1"/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2075171104"/>
        <c:crosses val="max"/>
        <c:crossBetween val="between"/>
      </c:valAx>
      <c:catAx>
        <c:axId val="-207517110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2075160768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chemeClr val="tx1"/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6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r>
              <a:rPr lang="en-US" sz="1600" b="1" i="0" u="none" strike="noStrike" cap="none" normalizeH="0" baseline="0">
                <a:effectLst/>
              </a:rPr>
              <a:t>  Phase-2- [</a:t>
            </a:r>
            <a:r>
              <a:rPr lang="en-US" sz="1600" b="1" i="0" u="none" strike="noStrike" cap="none" normalizeH="0" baseline="0">
                <a:solidFill>
                  <a:srgbClr val="00B0F0"/>
                </a:solidFill>
                <a:effectLst/>
              </a:rPr>
              <a:t>Wet Case-TBM-2 </a:t>
            </a:r>
            <a:r>
              <a:rPr lang="en-US" sz="1600" b="1" i="0" u="none" strike="noStrike" cap="none" normalizeH="0" baseline="0">
                <a:effectLst/>
              </a:rPr>
              <a:t>] </a:t>
            </a:r>
            <a:r>
              <a:rPr lang="en-US" baseline="0"/>
              <a:t> ---&gt;  </a:t>
            </a:r>
            <a:r>
              <a:rPr lang="en-US"/>
              <a:t>Fc  = 30% ,d=21 m           </a:t>
            </a:r>
            <a:r>
              <a:rPr lang="en-US" sz="1800" b="1" i="0" baseline="0">
                <a:effectLst/>
              </a:rPr>
              <a:t>Phase-4A- [</a:t>
            </a:r>
            <a:r>
              <a:rPr lang="en-US" sz="1600" b="1" i="0" baseline="0">
                <a:solidFill>
                  <a:srgbClr val="FF0000"/>
                </a:solidFill>
                <a:effectLst/>
              </a:rPr>
              <a:t>Dry Case-TBM-4 </a:t>
            </a:r>
            <a:r>
              <a:rPr lang="en-US" sz="1800" b="1" i="0" baseline="0">
                <a:effectLst/>
              </a:rPr>
              <a:t>] ---&gt;  Fc  = 25% ,d=22 m</a:t>
            </a:r>
            <a:endParaRPr lang="ar-EG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50000"/>
                    <a:lumOff val="50000"/>
                  </a:sysClr>
                </a:solidFill>
              </a:defRPr>
            </a:pPr>
            <a:endParaRPr lang="en-US"/>
          </a:p>
        </c:rich>
      </c:tx>
      <c:layout>
        <c:manualLayout>
          <c:xMode val="edge"/>
          <c:yMode val="edge"/>
          <c:x val="0.10802458689686054"/>
          <c:y val="2.71554838614970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ar-EG"/>
        </a:p>
      </c:txPr>
    </c:title>
    <c:autoTitleDeleted val="0"/>
    <c:plotArea>
      <c:layout>
        <c:manualLayout>
          <c:layoutTarget val="inner"/>
          <c:xMode val="edge"/>
          <c:yMode val="edge"/>
          <c:x val="9.4054908329129536E-2"/>
          <c:y val="0.20690737355081637"/>
          <c:w val="0.81370682130522753"/>
          <c:h val="0.54946181843969344"/>
        </c:manualLayout>
      </c:layout>
      <c:lineChart>
        <c:grouping val="stacked"/>
        <c:varyColors val="0"/>
        <c:ser>
          <c:idx val="1"/>
          <c:order val="0"/>
          <c:tx>
            <c:strRef>
              <c:f>'DATA Sets'!$C$16</c:f>
              <c:strCache>
                <c:ptCount val="1"/>
                <c:pt idx="0">
                  <c:v>Thrust [KN]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2"/>
                </a:solidFill>
                <a:round/>
              </a:ln>
              <a:effectLst/>
            </c:spPr>
          </c:marker>
          <c:dLbls>
            <c:dLbl>
              <c:idx val="28"/>
              <c:layout>
                <c:manualLayout>
                  <c:x val="2.0613725347268096E-2"/>
                  <c:y val="-8.184700497635912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2794564528043079"/>
                      <c:h val="7.083234023886261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898F-43B5-89B9-0A5619F23F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Sets'!$J$30:$AC$30,'DATA Sets'!$J$52:$AC$52)</c:f>
              <c:numCache>
                <c:formatCode>0</c:formatCode>
                <c:ptCount val="40"/>
                <c:pt idx="0">
                  <c:v>20200</c:v>
                </c:pt>
                <c:pt idx="1">
                  <c:v>25000</c:v>
                </c:pt>
                <c:pt idx="2">
                  <c:v>23400</c:v>
                </c:pt>
                <c:pt idx="3">
                  <c:v>25500</c:v>
                </c:pt>
                <c:pt idx="4">
                  <c:v>22300</c:v>
                </c:pt>
                <c:pt idx="5">
                  <c:v>22500</c:v>
                </c:pt>
                <c:pt idx="6">
                  <c:v>26000</c:v>
                </c:pt>
                <c:pt idx="7">
                  <c:v>24000</c:v>
                </c:pt>
                <c:pt idx="8">
                  <c:v>26000</c:v>
                </c:pt>
                <c:pt idx="9">
                  <c:v>26800</c:v>
                </c:pt>
                <c:pt idx="10">
                  <c:v>28000</c:v>
                </c:pt>
                <c:pt idx="11">
                  <c:v>28000</c:v>
                </c:pt>
                <c:pt idx="12">
                  <c:v>28000</c:v>
                </c:pt>
                <c:pt idx="13">
                  <c:v>26000</c:v>
                </c:pt>
                <c:pt idx="14">
                  <c:v>26000</c:v>
                </c:pt>
                <c:pt idx="15">
                  <c:v>27000</c:v>
                </c:pt>
                <c:pt idx="16">
                  <c:v>27000</c:v>
                </c:pt>
                <c:pt idx="17">
                  <c:v>25000</c:v>
                </c:pt>
                <c:pt idx="18">
                  <c:v>24000</c:v>
                </c:pt>
                <c:pt idx="19">
                  <c:v>24000</c:v>
                </c:pt>
                <c:pt idx="20">
                  <c:v>26850</c:v>
                </c:pt>
                <c:pt idx="21">
                  <c:v>24150</c:v>
                </c:pt>
                <c:pt idx="22">
                  <c:v>27000</c:v>
                </c:pt>
                <c:pt idx="23">
                  <c:v>21500</c:v>
                </c:pt>
                <c:pt idx="24">
                  <c:v>22850</c:v>
                </c:pt>
                <c:pt idx="25">
                  <c:v>21500</c:v>
                </c:pt>
                <c:pt idx="26">
                  <c:v>21700</c:v>
                </c:pt>
                <c:pt idx="27">
                  <c:v>20800</c:v>
                </c:pt>
                <c:pt idx="28">
                  <c:v>20800</c:v>
                </c:pt>
                <c:pt idx="29">
                  <c:v>21200</c:v>
                </c:pt>
                <c:pt idx="30">
                  <c:v>21500</c:v>
                </c:pt>
                <c:pt idx="31">
                  <c:v>22100</c:v>
                </c:pt>
                <c:pt idx="32">
                  <c:v>20250</c:v>
                </c:pt>
                <c:pt idx="33">
                  <c:v>21350</c:v>
                </c:pt>
                <c:pt idx="34">
                  <c:v>20930</c:v>
                </c:pt>
                <c:pt idx="35">
                  <c:v>20950</c:v>
                </c:pt>
                <c:pt idx="36">
                  <c:v>21180</c:v>
                </c:pt>
                <c:pt idx="37">
                  <c:v>21950</c:v>
                </c:pt>
                <c:pt idx="38">
                  <c:v>21500</c:v>
                </c:pt>
                <c:pt idx="39">
                  <c:v>21260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8F-43B5-89B9-0A5619F23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659312"/>
        <c:axId val="-19660944"/>
      </c:lineChart>
      <c:lineChart>
        <c:grouping val="stacked"/>
        <c:varyColors val="0"/>
        <c:ser>
          <c:idx val="2"/>
          <c:order val="1"/>
          <c:tx>
            <c:strRef>
              <c:f>'DATA Sets'!$C$22</c:f>
              <c:strCache>
                <c:ptCount val="1"/>
                <c:pt idx="0">
                  <c:v>Torque [KN.m]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tx1"/>
                </a:solidFill>
                <a:round/>
              </a:ln>
              <a:effectLst/>
            </c:spPr>
          </c:marker>
          <c:dLbls>
            <c:dLbl>
              <c:idx val="10"/>
              <c:layout>
                <c:manualLayout>
                  <c:x val="-0.1330522272414586"/>
                  <c:y val="-7.6297946255147298E-2"/>
                </c:manualLayout>
              </c:layout>
              <c:spPr>
                <a:noFill/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dk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822908179059941"/>
                      <c:h val="4.712456277445726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898F-43B5-89B9-0A5619F23FA6}"/>
                </c:ext>
              </c:extLst>
            </c:dLbl>
            <c:spPr>
              <a:noFill/>
              <a:ln>
                <a:solidFill>
                  <a:schemeClr val="tx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/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('DATA Sets'!$J$28:$AC$28,'DATA Sets'!$J$50:$AC$50)</c:f>
              <c:numCache>
                <c:formatCode>0</c:formatCode>
                <c:ptCount val="40"/>
                <c:pt idx="0">
                  <c:v>4416</c:v>
                </c:pt>
                <c:pt idx="1">
                  <c:v>4417</c:v>
                </c:pt>
                <c:pt idx="2">
                  <c:v>4418</c:v>
                </c:pt>
                <c:pt idx="3">
                  <c:v>4419</c:v>
                </c:pt>
                <c:pt idx="4">
                  <c:v>4420</c:v>
                </c:pt>
                <c:pt idx="5">
                  <c:v>4421</c:v>
                </c:pt>
                <c:pt idx="6">
                  <c:v>4422</c:v>
                </c:pt>
                <c:pt idx="7">
                  <c:v>4423</c:v>
                </c:pt>
                <c:pt idx="8">
                  <c:v>4424</c:v>
                </c:pt>
                <c:pt idx="9">
                  <c:v>4425</c:v>
                </c:pt>
                <c:pt idx="10">
                  <c:v>4426</c:v>
                </c:pt>
                <c:pt idx="11">
                  <c:v>4427</c:v>
                </c:pt>
                <c:pt idx="12">
                  <c:v>4428</c:v>
                </c:pt>
                <c:pt idx="13">
                  <c:v>4429</c:v>
                </c:pt>
                <c:pt idx="14">
                  <c:v>4430</c:v>
                </c:pt>
                <c:pt idx="15">
                  <c:v>4431</c:v>
                </c:pt>
                <c:pt idx="16">
                  <c:v>4432</c:v>
                </c:pt>
                <c:pt idx="17">
                  <c:v>4433</c:v>
                </c:pt>
                <c:pt idx="18">
                  <c:v>4434</c:v>
                </c:pt>
                <c:pt idx="19">
                  <c:v>4435</c:v>
                </c:pt>
                <c:pt idx="20">
                  <c:v>101</c:v>
                </c:pt>
                <c:pt idx="21">
                  <c:v>102</c:v>
                </c:pt>
                <c:pt idx="22">
                  <c:v>103</c:v>
                </c:pt>
                <c:pt idx="23">
                  <c:v>104</c:v>
                </c:pt>
                <c:pt idx="24">
                  <c:v>105</c:v>
                </c:pt>
                <c:pt idx="25">
                  <c:v>106</c:v>
                </c:pt>
                <c:pt idx="26">
                  <c:v>107</c:v>
                </c:pt>
                <c:pt idx="27">
                  <c:v>108</c:v>
                </c:pt>
                <c:pt idx="28">
                  <c:v>109</c:v>
                </c:pt>
                <c:pt idx="29">
                  <c:v>110</c:v>
                </c:pt>
                <c:pt idx="30">
                  <c:v>111</c:v>
                </c:pt>
                <c:pt idx="31">
                  <c:v>112</c:v>
                </c:pt>
                <c:pt idx="32">
                  <c:v>113</c:v>
                </c:pt>
                <c:pt idx="33">
                  <c:v>114</c:v>
                </c:pt>
                <c:pt idx="34">
                  <c:v>115</c:v>
                </c:pt>
                <c:pt idx="35">
                  <c:v>116</c:v>
                </c:pt>
                <c:pt idx="36">
                  <c:v>117</c:v>
                </c:pt>
                <c:pt idx="37">
                  <c:v>118</c:v>
                </c:pt>
                <c:pt idx="38">
                  <c:v>119</c:v>
                </c:pt>
                <c:pt idx="39">
                  <c:v>120</c:v>
                </c:pt>
              </c:numCache>
            </c:numRef>
          </c:cat>
          <c:val>
            <c:numRef>
              <c:f>('DATA Sets'!$J$29:$AC$29,'DATA Sets'!$J$51:$AC$51)</c:f>
              <c:numCache>
                <c:formatCode>0</c:formatCode>
                <c:ptCount val="40"/>
                <c:pt idx="0">
                  <c:v>1800</c:v>
                </c:pt>
                <c:pt idx="1">
                  <c:v>2000</c:v>
                </c:pt>
                <c:pt idx="2">
                  <c:v>1900</c:v>
                </c:pt>
                <c:pt idx="3">
                  <c:v>3000</c:v>
                </c:pt>
                <c:pt idx="4">
                  <c:v>4000</c:v>
                </c:pt>
                <c:pt idx="5">
                  <c:v>3500</c:v>
                </c:pt>
                <c:pt idx="6">
                  <c:v>4000</c:v>
                </c:pt>
                <c:pt idx="7">
                  <c:v>3000</c:v>
                </c:pt>
                <c:pt idx="8">
                  <c:v>3000</c:v>
                </c:pt>
                <c:pt idx="9">
                  <c:v>4000</c:v>
                </c:pt>
                <c:pt idx="10">
                  <c:v>4200</c:v>
                </c:pt>
                <c:pt idx="11">
                  <c:v>4000</c:v>
                </c:pt>
                <c:pt idx="12">
                  <c:v>3500</c:v>
                </c:pt>
                <c:pt idx="13">
                  <c:v>2500</c:v>
                </c:pt>
                <c:pt idx="14">
                  <c:v>3000</c:v>
                </c:pt>
                <c:pt idx="15">
                  <c:v>3000</c:v>
                </c:pt>
                <c:pt idx="16">
                  <c:v>3000</c:v>
                </c:pt>
                <c:pt idx="17">
                  <c:v>2800</c:v>
                </c:pt>
                <c:pt idx="18">
                  <c:v>2200</c:v>
                </c:pt>
                <c:pt idx="19">
                  <c:v>2500</c:v>
                </c:pt>
                <c:pt idx="20">
                  <c:v>8000</c:v>
                </c:pt>
                <c:pt idx="21">
                  <c:v>7600</c:v>
                </c:pt>
                <c:pt idx="22">
                  <c:v>8700</c:v>
                </c:pt>
                <c:pt idx="23">
                  <c:v>6140</c:v>
                </c:pt>
                <c:pt idx="24">
                  <c:v>7200</c:v>
                </c:pt>
                <c:pt idx="25">
                  <c:v>7500</c:v>
                </c:pt>
                <c:pt idx="26">
                  <c:v>7600</c:v>
                </c:pt>
                <c:pt idx="27">
                  <c:v>6050</c:v>
                </c:pt>
                <c:pt idx="28">
                  <c:v>6000</c:v>
                </c:pt>
                <c:pt idx="29">
                  <c:v>6100</c:v>
                </c:pt>
                <c:pt idx="30">
                  <c:v>5600</c:v>
                </c:pt>
                <c:pt idx="31">
                  <c:v>6650</c:v>
                </c:pt>
                <c:pt idx="32">
                  <c:v>6500</c:v>
                </c:pt>
                <c:pt idx="33">
                  <c:v>7200</c:v>
                </c:pt>
                <c:pt idx="34">
                  <c:v>6500</c:v>
                </c:pt>
                <c:pt idx="35">
                  <c:v>8000</c:v>
                </c:pt>
                <c:pt idx="36">
                  <c:v>7000</c:v>
                </c:pt>
                <c:pt idx="37">
                  <c:v>7000</c:v>
                </c:pt>
                <c:pt idx="38">
                  <c:v>6930</c:v>
                </c:pt>
                <c:pt idx="39">
                  <c:v>7000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8F-43B5-89B9-0A5619F23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9662576"/>
        <c:axId val="-19663120"/>
      </c:lineChart>
      <c:catAx>
        <c:axId val="-19659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Ring Numbering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660944"/>
        <c:crosses val="autoZero"/>
        <c:auto val="1"/>
        <c:lblAlgn val="ctr"/>
        <c:lblOffset val="100"/>
        <c:tickMarkSkip val="1"/>
        <c:noMultiLvlLbl val="0"/>
      </c:catAx>
      <c:valAx>
        <c:axId val="-19660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defRPr>
                </a:pPr>
                <a:r>
                  <a:rPr lang="en-US" sz="1600" b="1" i="0" u="none" strike="noStrike" kern="1200" cap="none" spc="0" normalizeH="0" baseline="0">
                    <a:solidFill>
                      <a:sysClr val="windowText" lastClr="000000">
                        <a:lumMod val="50000"/>
                        <a:lumOff val="50000"/>
                      </a:sysClr>
                    </a:solidFill>
                    <a:latin typeface="+mj-lt"/>
                    <a:ea typeface="+mj-ea"/>
                    <a:cs typeface="+mj-cs"/>
                  </a:rPr>
                  <a:t>Thrust force [KN]</a:t>
                </a:r>
              </a:p>
            </c:rich>
          </c:tx>
          <c:layout>
            <c:manualLayout>
              <c:xMode val="edge"/>
              <c:yMode val="edge"/>
              <c:x val="2.165187258958071E-2"/>
              <c:y val="0.221915748050730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05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659312"/>
        <c:crosses val="autoZero"/>
        <c:crossBetween val="between"/>
        <c:majorUnit val="4000"/>
      </c:valAx>
      <c:valAx>
        <c:axId val="-19663120"/>
        <c:scaling>
          <c:orientation val="minMax"/>
          <c:max val="15000"/>
        </c:scaling>
        <c:delete val="0"/>
        <c:axPos val="r"/>
        <c:title>
          <c:tx>
            <c:strRef>
              <c:f>'DATA Sets'!$C$37</c:f>
              <c:strCache>
                <c:ptCount val="1"/>
                <c:pt idx="0">
                  <c:v>Torque [KN.m]</c:v>
                </c:pt>
              </c:strCache>
            </c:strRef>
          </c:tx>
          <c:layout>
            <c:manualLayout>
              <c:xMode val="edge"/>
              <c:yMode val="edge"/>
              <c:x val="0.94251315776964639"/>
              <c:y val="0.324089177147192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US" sz="1600" b="1" i="0" u="none" strike="noStrike" kern="1200" cap="none" spc="0" normalizeH="0" baseline="0">
                  <a:solidFill>
                    <a:sysClr val="windowText" lastClr="000000">
                      <a:lumMod val="50000"/>
                      <a:lumOff val="50000"/>
                    </a:sysClr>
                  </a:solidFill>
                  <a:latin typeface="+mj-lt"/>
                  <a:ea typeface="+mj-ea"/>
                  <a:cs typeface="+mj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 rtl="0">
              <a:defRPr lang="ar-EG" sz="1200" b="1" i="0" u="none" strike="noStrike" kern="1200" cap="none" spc="0" normalizeH="0" baseline="0">
                <a:solidFill>
                  <a:sysClr val="windowText" lastClr="000000">
                    <a:lumMod val="50000"/>
                    <a:lumOff val="50000"/>
                  </a:sysClr>
                </a:solidFill>
                <a:latin typeface="+mj-lt"/>
                <a:ea typeface="+mj-ea"/>
                <a:cs typeface="+mj-cs"/>
              </a:defRPr>
            </a:pPr>
            <a:endParaRPr lang="en-US"/>
          </a:p>
        </c:txPr>
        <c:crossAx val="-19662576"/>
        <c:crosses val="max"/>
        <c:crossBetween val="between"/>
        <c:majorUnit val="2000"/>
      </c:valAx>
      <c:catAx>
        <c:axId val="-1966257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-19663120"/>
        <c:crosses val="autoZero"/>
        <c:auto val="1"/>
        <c:lblAlgn val="ctr"/>
        <c:lblOffset val="100"/>
        <c:noMultiLvlLbl val="0"/>
      </c:cat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ar-EG" sz="1600" b="1" i="0" u="none" strike="noStrike" kern="1200" cap="none" spc="0" normalizeH="0" baseline="0">
              <a:solidFill>
                <a:sysClr val="windowText" lastClr="000000">
                  <a:lumMod val="50000"/>
                  <a:lumOff val="50000"/>
                </a:sysClr>
              </a:solidFill>
              <a:latin typeface="+mj-lt"/>
              <a:ea typeface="+mj-ea"/>
              <a:cs typeface="+mj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13" Type="http://schemas.openxmlformats.org/officeDocument/2006/relationships/chart" Target="../charts/chart22.xml"/><Relationship Id="rId3" Type="http://schemas.openxmlformats.org/officeDocument/2006/relationships/chart" Target="../charts/chart12.xml"/><Relationship Id="rId7" Type="http://schemas.openxmlformats.org/officeDocument/2006/relationships/chart" Target="../charts/chart16.xml"/><Relationship Id="rId12" Type="http://schemas.openxmlformats.org/officeDocument/2006/relationships/chart" Target="../charts/chart21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chart" Target="../charts/chart15.xml"/><Relationship Id="rId11" Type="http://schemas.openxmlformats.org/officeDocument/2006/relationships/chart" Target="../charts/chart20.xml"/><Relationship Id="rId5" Type="http://schemas.openxmlformats.org/officeDocument/2006/relationships/chart" Target="../charts/chart14.xml"/><Relationship Id="rId15" Type="http://schemas.openxmlformats.org/officeDocument/2006/relationships/chart" Target="../charts/chart24.xml"/><Relationship Id="rId10" Type="http://schemas.openxmlformats.org/officeDocument/2006/relationships/chart" Target="../charts/chart19.xml"/><Relationship Id="rId4" Type="http://schemas.openxmlformats.org/officeDocument/2006/relationships/chart" Target="../charts/chart13.xml"/><Relationship Id="rId9" Type="http://schemas.openxmlformats.org/officeDocument/2006/relationships/chart" Target="../charts/chart18.xml"/><Relationship Id="rId14" Type="http://schemas.openxmlformats.org/officeDocument/2006/relationships/chart" Target="../charts/chart23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.xml"/><Relationship Id="rId13" Type="http://schemas.openxmlformats.org/officeDocument/2006/relationships/chart" Target="../charts/chart37.xml"/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12" Type="http://schemas.openxmlformats.org/officeDocument/2006/relationships/chart" Target="../charts/chart36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11" Type="http://schemas.openxmlformats.org/officeDocument/2006/relationships/chart" Target="../charts/chart35.xml"/><Relationship Id="rId5" Type="http://schemas.openxmlformats.org/officeDocument/2006/relationships/chart" Target="../charts/chart29.xml"/><Relationship Id="rId15" Type="http://schemas.openxmlformats.org/officeDocument/2006/relationships/chart" Target="../charts/chart39.xml"/><Relationship Id="rId10" Type="http://schemas.openxmlformats.org/officeDocument/2006/relationships/chart" Target="../charts/chart34.xml"/><Relationship Id="rId4" Type="http://schemas.openxmlformats.org/officeDocument/2006/relationships/chart" Target="../charts/chart28.xml"/><Relationship Id="rId9" Type="http://schemas.openxmlformats.org/officeDocument/2006/relationships/chart" Target="../charts/chart33.xml"/><Relationship Id="rId14" Type="http://schemas.openxmlformats.org/officeDocument/2006/relationships/chart" Target="../charts/chart3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5" Type="http://schemas.openxmlformats.org/officeDocument/2006/relationships/chart" Target="../charts/chart44.xml"/><Relationship Id="rId10" Type="http://schemas.openxmlformats.org/officeDocument/2006/relationships/chart" Target="../charts/chart49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Relationship Id="rId6" Type="http://schemas.openxmlformats.org/officeDocument/2006/relationships/chart" Target="../charts/chart55.xml"/><Relationship Id="rId5" Type="http://schemas.openxmlformats.org/officeDocument/2006/relationships/chart" Target="../charts/chart54.xml"/><Relationship Id="rId4" Type="http://schemas.openxmlformats.org/officeDocument/2006/relationships/chart" Target="../charts/chart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38100</xdr:colOff>
      <xdr:row>29</xdr:row>
      <xdr:rowOff>79942</xdr:rowOff>
    </xdr:from>
    <xdr:to>
      <xdr:col>5</xdr:col>
      <xdr:colOff>2429424</xdr:colOff>
      <xdr:row>35</xdr:row>
      <xdr:rowOff>199476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6423592"/>
          <a:ext cx="3686724" cy="1376834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2455985</xdr:colOff>
      <xdr:row>29</xdr:row>
      <xdr:rowOff>77554</xdr:rowOff>
    </xdr:from>
    <xdr:to>
      <xdr:col>8</xdr:col>
      <xdr:colOff>0</xdr:colOff>
      <xdr:row>35</xdr:row>
      <xdr:rowOff>194896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94585" y="6421204"/>
          <a:ext cx="3697165" cy="137464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42862</xdr:colOff>
      <xdr:row>36</xdr:row>
      <xdr:rowOff>133019</xdr:rowOff>
    </xdr:from>
    <xdr:to>
      <xdr:col>7</xdr:col>
      <xdr:colOff>2504210</xdr:colOff>
      <xdr:row>47</xdr:row>
      <xdr:rowOff>13609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64291" y="7739412"/>
          <a:ext cx="7400740" cy="2125768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42860</xdr:colOff>
      <xdr:row>20</xdr:row>
      <xdr:rowOff>76200</xdr:rowOff>
    </xdr:from>
    <xdr:to>
      <xdr:col>7</xdr:col>
      <xdr:colOff>2507451</xdr:colOff>
      <xdr:row>28</xdr:row>
      <xdr:rowOff>171450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39" r="3930"/>
        <a:stretch/>
      </xdr:blipFill>
      <xdr:spPr>
        <a:xfrm flipH="1">
          <a:off x="2786060" y="4286250"/>
          <a:ext cx="7398541" cy="201930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38101</xdr:colOff>
      <xdr:row>32</xdr:row>
      <xdr:rowOff>171450</xdr:rowOff>
    </xdr:from>
    <xdr:to>
      <xdr:col>12</xdr:col>
      <xdr:colOff>2362200</xdr:colOff>
      <xdr:row>44</xdr:row>
      <xdr:rowOff>158132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915651" y="7143750"/>
          <a:ext cx="7905749" cy="250128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38099</xdr:colOff>
      <xdr:row>21</xdr:row>
      <xdr:rowOff>158750</xdr:rowOff>
    </xdr:from>
    <xdr:to>
      <xdr:col>12</xdr:col>
      <xdr:colOff>2343149</xdr:colOff>
      <xdr:row>32</xdr:row>
      <xdr:rowOff>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39" r="3930"/>
        <a:stretch/>
      </xdr:blipFill>
      <xdr:spPr>
        <a:xfrm flipH="1">
          <a:off x="10960099" y="4540250"/>
          <a:ext cx="7893050" cy="196850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38100</xdr:colOff>
      <xdr:row>45</xdr:row>
      <xdr:rowOff>114300</xdr:rowOff>
    </xdr:from>
    <xdr:to>
      <xdr:col>12</xdr:col>
      <xdr:colOff>2362200</xdr:colOff>
      <xdr:row>58</xdr:row>
      <xdr:rowOff>19050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15650" y="9810750"/>
          <a:ext cx="7905750" cy="262890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37696</xdr:colOff>
      <xdr:row>58</xdr:row>
      <xdr:rowOff>133349</xdr:rowOff>
    </xdr:from>
    <xdr:to>
      <xdr:col>12</xdr:col>
      <xdr:colOff>2381250</xdr:colOff>
      <xdr:row>70</xdr:row>
      <xdr:rowOff>133350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15246" y="12553949"/>
          <a:ext cx="7925204" cy="251460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30950</xdr:colOff>
      <xdr:row>76</xdr:row>
      <xdr:rowOff>76200</xdr:rowOff>
    </xdr:from>
    <xdr:to>
      <xdr:col>12</xdr:col>
      <xdr:colOff>2362200</xdr:colOff>
      <xdr:row>88</xdr:row>
      <xdr:rowOff>58202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08500" y="16268700"/>
          <a:ext cx="7912900" cy="249660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40503</xdr:colOff>
      <xdr:row>89</xdr:row>
      <xdr:rowOff>0</xdr:rowOff>
    </xdr:from>
    <xdr:to>
      <xdr:col>12</xdr:col>
      <xdr:colOff>2343150</xdr:colOff>
      <xdr:row>101</xdr:row>
      <xdr:rowOff>123821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18053" y="18916650"/>
          <a:ext cx="7884297" cy="263842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9</xdr:col>
      <xdr:colOff>38100</xdr:colOff>
      <xdr:row>106</xdr:row>
      <xdr:rowOff>39212</xdr:rowOff>
    </xdr:from>
    <xdr:to>
      <xdr:col>12</xdr:col>
      <xdr:colOff>2362200</xdr:colOff>
      <xdr:row>118</xdr:row>
      <xdr:rowOff>14047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915650" y="22518212"/>
          <a:ext cx="7905750" cy="248943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15</xdr:col>
      <xdr:colOff>19050</xdr:colOff>
      <xdr:row>23</xdr:row>
      <xdr:rowOff>38099</xdr:rowOff>
    </xdr:from>
    <xdr:to>
      <xdr:col>19</xdr:col>
      <xdr:colOff>0</xdr:colOff>
      <xdr:row>43</xdr:row>
      <xdr:rowOff>19346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48505" t="-1775" r="2321" b="1775"/>
        <a:stretch/>
      </xdr:blipFill>
      <xdr:spPr>
        <a:xfrm flipH="1">
          <a:off x="20250150" y="5124449"/>
          <a:ext cx="7924800" cy="4172247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15</xdr:col>
      <xdr:colOff>23812</xdr:colOff>
      <xdr:row>45</xdr:row>
      <xdr:rowOff>62005</xdr:rowOff>
    </xdr:from>
    <xdr:to>
      <xdr:col>18</xdr:col>
      <xdr:colOff>2143125</xdr:colOff>
      <xdr:row>58</xdr:row>
      <xdr:rowOff>23812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0312062" y="9015505"/>
          <a:ext cx="7834313" cy="2438307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15</xdr:col>
      <xdr:colOff>47626</xdr:colOff>
      <xdr:row>59</xdr:row>
      <xdr:rowOff>74583</xdr:rowOff>
    </xdr:from>
    <xdr:to>
      <xdr:col>18</xdr:col>
      <xdr:colOff>2166938</xdr:colOff>
      <xdr:row>73</xdr:row>
      <xdr:rowOff>23813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0335876" y="11695083"/>
          <a:ext cx="7834312" cy="266385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15</xdr:col>
      <xdr:colOff>23812</xdr:colOff>
      <xdr:row>74</xdr:row>
      <xdr:rowOff>0</xdr:rowOff>
    </xdr:from>
    <xdr:to>
      <xdr:col>18</xdr:col>
      <xdr:colOff>2156360</xdr:colOff>
      <xdr:row>87</xdr:row>
      <xdr:rowOff>119062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312062" y="14525625"/>
          <a:ext cx="7847548" cy="2619375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15</xdr:col>
      <xdr:colOff>23812</xdr:colOff>
      <xdr:row>88</xdr:row>
      <xdr:rowOff>119063</xdr:rowOff>
    </xdr:from>
    <xdr:to>
      <xdr:col>18</xdr:col>
      <xdr:colOff>2152832</xdr:colOff>
      <xdr:row>102</xdr:row>
      <xdr:rowOff>71437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312062" y="17335501"/>
          <a:ext cx="7844020" cy="2619374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15</xdr:col>
      <xdr:colOff>47625</xdr:colOff>
      <xdr:row>103</xdr:row>
      <xdr:rowOff>95250</xdr:rowOff>
    </xdr:from>
    <xdr:to>
      <xdr:col>18</xdr:col>
      <xdr:colOff>2237996</xdr:colOff>
      <xdr:row>117</xdr:row>
      <xdr:rowOff>71437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0335875" y="20193000"/>
          <a:ext cx="7905371" cy="2690812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401409</xdr:colOff>
      <xdr:row>4</xdr:row>
      <xdr:rowOff>107950</xdr:rowOff>
    </xdr:from>
    <xdr:to>
      <xdr:col>23</xdr:col>
      <xdr:colOff>239485</xdr:colOff>
      <xdr:row>28</xdr:row>
      <xdr:rowOff>113393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407987</xdr:colOff>
      <xdr:row>53</xdr:row>
      <xdr:rowOff>88900</xdr:rowOff>
    </xdr:from>
    <xdr:to>
      <xdr:col>23</xdr:col>
      <xdr:colOff>236537</xdr:colOff>
      <xdr:row>77</xdr:row>
      <xdr:rowOff>179728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406400</xdr:colOff>
      <xdr:row>29</xdr:row>
      <xdr:rowOff>184150</xdr:rowOff>
    </xdr:from>
    <xdr:to>
      <xdr:col>23</xdr:col>
      <xdr:colOff>244476</xdr:colOff>
      <xdr:row>53</xdr:row>
      <xdr:rowOff>189593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285750</xdr:colOff>
      <xdr:row>4</xdr:row>
      <xdr:rowOff>95250</xdr:rowOff>
    </xdr:from>
    <xdr:to>
      <xdr:col>44</xdr:col>
      <xdr:colOff>174626</xdr:colOff>
      <xdr:row>28</xdr:row>
      <xdr:rowOff>40368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24</xdr:col>
      <xdr:colOff>166687</xdr:colOff>
      <xdr:row>30</xdr:row>
      <xdr:rowOff>0</xdr:rowOff>
    </xdr:from>
    <xdr:to>
      <xdr:col>44</xdr:col>
      <xdr:colOff>55563</xdr:colOff>
      <xdr:row>53</xdr:row>
      <xdr:rowOff>135618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190500</xdr:colOff>
      <xdr:row>54</xdr:row>
      <xdr:rowOff>142875</xdr:rowOff>
    </xdr:from>
    <xdr:to>
      <xdr:col>44</xdr:col>
      <xdr:colOff>79376</xdr:colOff>
      <xdr:row>78</xdr:row>
      <xdr:rowOff>87993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45</xdr:col>
      <xdr:colOff>214313</xdr:colOff>
      <xdr:row>4</xdr:row>
      <xdr:rowOff>47625</xdr:rowOff>
    </xdr:from>
    <xdr:to>
      <xdr:col>65</xdr:col>
      <xdr:colOff>103189</xdr:colOff>
      <xdr:row>27</xdr:row>
      <xdr:rowOff>183243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45</xdr:col>
      <xdr:colOff>190500</xdr:colOff>
      <xdr:row>29</xdr:row>
      <xdr:rowOff>95250</xdr:rowOff>
    </xdr:from>
    <xdr:to>
      <xdr:col>65</xdr:col>
      <xdr:colOff>79376</xdr:colOff>
      <xdr:row>53</xdr:row>
      <xdr:rowOff>40368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45</xdr:col>
      <xdr:colOff>214312</xdr:colOff>
      <xdr:row>54</xdr:row>
      <xdr:rowOff>166688</xdr:rowOff>
    </xdr:from>
    <xdr:to>
      <xdr:col>65</xdr:col>
      <xdr:colOff>103188</xdr:colOff>
      <xdr:row>78</xdr:row>
      <xdr:rowOff>111806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18EF958-F9C5-4420-A448-584AF728DEAA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A1B3B121-1C46-48F7-AC94-6CA2A8459C3C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38F66F0-A619-493E-9E27-5F30ED01AFF0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77C09187-4390-4190-86EB-1B557BB1FCE9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361AC4E1-2E99-4A13-8F79-F14B35B30D90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69A5FAA9-4A56-47E2-8F01-80F87C06780B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23FD0997-B786-43F6-A33C-13701D722103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8BB95FCE-BBC8-42FE-A469-0743F7549205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5D1903F0-E333-41E3-8123-86D7EEC56F64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401409</xdr:colOff>
      <xdr:row>4</xdr:row>
      <xdr:rowOff>107950</xdr:rowOff>
    </xdr:from>
    <xdr:to>
      <xdr:col>23</xdr:col>
      <xdr:colOff>239485</xdr:colOff>
      <xdr:row>28</xdr:row>
      <xdr:rowOff>113393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366713</xdr:colOff>
      <xdr:row>105</xdr:row>
      <xdr:rowOff>93324</xdr:rowOff>
    </xdr:from>
    <xdr:to>
      <xdr:col>23</xdr:col>
      <xdr:colOff>182563</xdr:colOff>
      <xdr:row>129</xdr:row>
      <xdr:rowOff>184152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431800</xdr:colOff>
      <xdr:row>53</xdr:row>
      <xdr:rowOff>184150</xdr:rowOff>
    </xdr:from>
    <xdr:to>
      <xdr:col>23</xdr:col>
      <xdr:colOff>260350</xdr:colOff>
      <xdr:row>78</xdr:row>
      <xdr:rowOff>84478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450850</xdr:colOff>
      <xdr:row>79</xdr:row>
      <xdr:rowOff>25400</xdr:rowOff>
    </xdr:from>
    <xdr:to>
      <xdr:col>23</xdr:col>
      <xdr:colOff>292100</xdr:colOff>
      <xdr:row>103</xdr:row>
      <xdr:rowOff>116228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406400</xdr:colOff>
      <xdr:row>29</xdr:row>
      <xdr:rowOff>184150</xdr:rowOff>
    </xdr:from>
    <xdr:to>
      <xdr:col>23</xdr:col>
      <xdr:colOff>244476</xdr:colOff>
      <xdr:row>53</xdr:row>
      <xdr:rowOff>189593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285750</xdr:colOff>
      <xdr:row>4</xdr:row>
      <xdr:rowOff>95250</xdr:rowOff>
    </xdr:from>
    <xdr:to>
      <xdr:col>44</xdr:col>
      <xdr:colOff>174626</xdr:colOff>
      <xdr:row>28</xdr:row>
      <xdr:rowOff>40368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166687</xdr:colOff>
      <xdr:row>30</xdr:row>
      <xdr:rowOff>0</xdr:rowOff>
    </xdr:from>
    <xdr:to>
      <xdr:col>44</xdr:col>
      <xdr:colOff>55563</xdr:colOff>
      <xdr:row>53</xdr:row>
      <xdr:rowOff>135618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24</xdr:col>
      <xdr:colOff>190500</xdr:colOff>
      <xdr:row>54</xdr:row>
      <xdr:rowOff>142875</xdr:rowOff>
    </xdr:from>
    <xdr:to>
      <xdr:col>44</xdr:col>
      <xdr:colOff>79376</xdr:colOff>
      <xdr:row>78</xdr:row>
      <xdr:rowOff>87993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166687</xdr:colOff>
      <xdr:row>79</xdr:row>
      <xdr:rowOff>166687</xdr:rowOff>
    </xdr:from>
    <xdr:to>
      <xdr:col>44</xdr:col>
      <xdr:colOff>55563</xdr:colOff>
      <xdr:row>103</xdr:row>
      <xdr:rowOff>111805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45</xdr:col>
      <xdr:colOff>214313</xdr:colOff>
      <xdr:row>4</xdr:row>
      <xdr:rowOff>47625</xdr:rowOff>
    </xdr:from>
    <xdr:to>
      <xdr:col>65</xdr:col>
      <xdr:colOff>103189</xdr:colOff>
      <xdr:row>27</xdr:row>
      <xdr:rowOff>183243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45</xdr:col>
      <xdr:colOff>190500</xdr:colOff>
      <xdr:row>29</xdr:row>
      <xdr:rowOff>95250</xdr:rowOff>
    </xdr:from>
    <xdr:to>
      <xdr:col>65</xdr:col>
      <xdr:colOff>79376</xdr:colOff>
      <xdr:row>53</xdr:row>
      <xdr:rowOff>40368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45</xdr:col>
      <xdr:colOff>214312</xdr:colOff>
      <xdr:row>54</xdr:row>
      <xdr:rowOff>166688</xdr:rowOff>
    </xdr:from>
    <xdr:to>
      <xdr:col>65</xdr:col>
      <xdr:colOff>103188</xdr:colOff>
      <xdr:row>78</xdr:row>
      <xdr:rowOff>111806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45</xdr:col>
      <xdr:colOff>190500</xdr:colOff>
      <xdr:row>79</xdr:row>
      <xdr:rowOff>142875</xdr:rowOff>
    </xdr:from>
    <xdr:to>
      <xdr:col>65</xdr:col>
      <xdr:colOff>79376</xdr:colOff>
      <xdr:row>103</xdr:row>
      <xdr:rowOff>87993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24</xdr:col>
      <xdr:colOff>214313</xdr:colOff>
      <xdr:row>105</xdr:row>
      <xdr:rowOff>119062</xdr:rowOff>
    </xdr:from>
    <xdr:to>
      <xdr:col>44</xdr:col>
      <xdr:colOff>30163</xdr:colOff>
      <xdr:row>130</xdr:row>
      <xdr:rowOff>19390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45</xdr:col>
      <xdr:colOff>158750</xdr:colOff>
      <xdr:row>105</xdr:row>
      <xdr:rowOff>127000</xdr:rowOff>
    </xdr:from>
    <xdr:to>
      <xdr:col>64</xdr:col>
      <xdr:colOff>673100</xdr:colOff>
      <xdr:row>130</xdr:row>
      <xdr:rowOff>27328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86EB9284-1774-4922-911F-9C154C17E012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1575F8FD-1B1F-4754-8F10-A0199B9FF017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D56DBDEB-4445-4B76-98BE-79387956005E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516F9762-725D-4D84-B3DC-D9AD0CAA9BE4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2921649-520E-4952-9D65-2D8431E83445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2A8E58A2-5B81-4BA7-B3AF-91239DDEED6A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7957069A-0124-4C73-B43E-E51B8989E6AC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A1B14315-0449-4F51-9E81-A72D97AF061B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E069BC82-160E-4EDF-844A-F7C35102DEAF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55912B02-CF24-409E-B2B0-0970E5AEBFC5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051BBEEE-AF02-40FA-8798-F883F57E5641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98278FD4-99A2-4F2D-88A8-80782386D32A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EBD6541-D8B7-4D64-A317-02AEAB86B8AD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454562E8-C6CA-4706-8F93-D7E59E29230E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F9BE215E-180A-40BB-B77A-4DFD482CCEBB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4</xdr:row>
      <xdr:rowOff>95250</xdr:rowOff>
    </xdr:from>
    <xdr:to>
      <xdr:col>18</xdr:col>
      <xdr:colOff>460376</xdr:colOff>
      <xdr:row>28</xdr:row>
      <xdr:rowOff>40368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60</xdr:row>
      <xdr:rowOff>161586</xdr:rowOff>
    </xdr:from>
    <xdr:to>
      <xdr:col>18</xdr:col>
      <xdr:colOff>355600</xdr:colOff>
      <xdr:row>85</xdr:row>
      <xdr:rowOff>1589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209550</xdr:colOff>
      <xdr:row>4</xdr:row>
      <xdr:rowOff>57150</xdr:rowOff>
    </xdr:from>
    <xdr:to>
      <xdr:col>39</xdr:col>
      <xdr:colOff>44451</xdr:colOff>
      <xdr:row>28</xdr:row>
      <xdr:rowOff>75293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401866</xdr:colOff>
      <xdr:row>60</xdr:row>
      <xdr:rowOff>186986</xdr:rowOff>
    </xdr:from>
    <xdr:to>
      <xdr:col>39</xdr:col>
      <xdr:colOff>227241</xdr:colOff>
      <xdr:row>85</xdr:row>
      <xdr:rowOff>150814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40</xdr:col>
      <xdr:colOff>306159</xdr:colOff>
      <xdr:row>4</xdr:row>
      <xdr:rowOff>158750</xdr:rowOff>
    </xdr:from>
    <xdr:to>
      <xdr:col>59</xdr:col>
      <xdr:colOff>588735</xdr:colOff>
      <xdr:row>28</xdr:row>
      <xdr:rowOff>164193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444500</xdr:colOff>
      <xdr:row>61</xdr:row>
      <xdr:rowOff>25061</xdr:rowOff>
    </xdr:from>
    <xdr:to>
      <xdr:col>60</xdr:col>
      <xdr:colOff>28576</xdr:colOff>
      <xdr:row>85</xdr:row>
      <xdr:rowOff>115889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158750</xdr:colOff>
      <xdr:row>31</xdr:row>
      <xdr:rowOff>95250</xdr:rowOff>
    </xdr:from>
    <xdr:to>
      <xdr:col>18</xdr:col>
      <xdr:colOff>523876</xdr:colOff>
      <xdr:row>55</xdr:row>
      <xdr:rowOff>40368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419100</xdr:colOff>
      <xdr:row>31</xdr:row>
      <xdr:rowOff>76200</xdr:rowOff>
    </xdr:from>
    <xdr:to>
      <xdr:col>39</xdr:col>
      <xdr:colOff>254001</xdr:colOff>
      <xdr:row>55</xdr:row>
      <xdr:rowOff>94343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40</xdr:col>
      <xdr:colOff>285750</xdr:colOff>
      <xdr:row>32</xdr:row>
      <xdr:rowOff>0</xdr:rowOff>
    </xdr:from>
    <xdr:to>
      <xdr:col>59</xdr:col>
      <xdr:colOff>568326</xdr:colOff>
      <xdr:row>56</xdr:row>
      <xdr:rowOff>5443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95250</xdr:colOff>
      <xdr:row>90</xdr:row>
      <xdr:rowOff>19050</xdr:rowOff>
    </xdr:from>
    <xdr:to>
      <xdr:col>18</xdr:col>
      <xdr:colOff>450850</xdr:colOff>
      <xdr:row>114</xdr:row>
      <xdr:rowOff>49553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304800</xdr:colOff>
      <xdr:row>90</xdr:row>
      <xdr:rowOff>133350</xdr:rowOff>
    </xdr:from>
    <xdr:to>
      <xdr:col>39</xdr:col>
      <xdr:colOff>130175</xdr:colOff>
      <xdr:row>115</xdr:row>
      <xdr:rowOff>106703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40</xdr:col>
      <xdr:colOff>428626</xdr:colOff>
      <xdr:row>91</xdr:row>
      <xdr:rowOff>0</xdr:rowOff>
    </xdr:from>
    <xdr:to>
      <xdr:col>60</xdr:col>
      <xdr:colOff>12702</xdr:colOff>
      <xdr:row>115</xdr:row>
      <xdr:rowOff>90828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190500</xdr:colOff>
      <xdr:row>119</xdr:row>
      <xdr:rowOff>47625</xdr:rowOff>
    </xdr:from>
    <xdr:to>
      <xdr:col>18</xdr:col>
      <xdr:colOff>546100</xdr:colOff>
      <xdr:row>143</xdr:row>
      <xdr:rowOff>78128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19</xdr:col>
      <xdr:colOff>380999</xdr:colOff>
      <xdr:row>119</xdr:row>
      <xdr:rowOff>166688</xdr:rowOff>
    </xdr:from>
    <xdr:to>
      <xdr:col>39</xdr:col>
      <xdr:colOff>206374</xdr:colOff>
      <xdr:row>144</xdr:row>
      <xdr:rowOff>140041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357188</xdr:colOff>
      <xdr:row>119</xdr:row>
      <xdr:rowOff>166687</xdr:rowOff>
    </xdr:from>
    <xdr:to>
      <xdr:col>59</xdr:col>
      <xdr:colOff>631826</xdr:colOff>
      <xdr:row>144</xdr:row>
      <xdr:rowOff>67015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17E2EDC7-BEF3-4E89-8F12-922ADB346507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F3CA0152-9258-4749-8060-93DCDC28AF83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0BC74CC-B79C-409F-AD24-0CDA01703CF0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2DAB970E-61CE-4703-83A7-AAA6DFD50843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71CE024D-4C0A-4FAA-B7A9-06851572350D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44374B3B-4C67-456F-8277-8453CEB8CA48}"/>
            </a:ext>
          </a:extLst>
        </cdr:cNvPr>
        <cdr:cNvCxnSpPr/>
      </cdr:nvCxnSpPr>
      <cdr:spPr>
        <a:xfrm xmlns:a="http://schemas.openxmlformats.org/drawingml/2006/main">
          <a:off x="6798746" y="9192"/>
          <a:ext cx="13620" cy="361645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D48F0AC4-22F4-4EEB-95C1-C1AD2321DB93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6B0B2E8-B92E-41BB-B417-FEBD93F8D93E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D5022832-9E5F-41D9-A212-434AD10C244A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9C62D4EF-D641-4017-92F6-43E4C850D03A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F956AF3B-DE42-4143-910F-69815A51004E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4295B4CB-B8B8-40C1-BD8D-A967578029BF}"/>
            </a:ext>
          </a:extLst>
        </cdr:cNvPr>
        <cdr:cNvCxnSpPr/>
      </cdr:nvCxnSpPr>
      <cdr:spPr>
        <a:xfrm xmlns:a="http://schemas.openxmlformats.org/drawingml/2006/main">
          <a:off x="6798746" y="9192"/>
          <a:ext cx="13620" cy="361645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111D9A52-61CE-4174-AB24-9C22A0698CAB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2E99F14D-0A83-4D6A-9197-543CC7CF5133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C7E749CD-67D6-4572-AD07-6A691B477A4F}"/>
            </a:ext>
          </a:extLst>
        </cdr:cNvPr>
        <cdr:cNvCxnSpPr/>
      </cdr:nvCxnSpPr>
      <cdr:spPr>
        <a:xfrm xmlns:a="http://schemas.openxmlformats.org/drawingml/2006/main">
          <a:off x="6798746" y="9192"/>
          <a:ext cx="13620" cy="361645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4</xdr:row>
      <xdr:rowOff>95250</xdr:rowOff>
    </xdr:from>
    <xdr:to>
      <xdr:col>18</xdr:col>
      <xdr:colOff>460376</xdr:colOff>
      <xdr:row>28</xdr:row>
      <xdr:rowOff>40368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209550</xdr:colOff>
      <xdr:row>4</xdr:row>
      <xdr:rowOff>57150</xdr:rowOff>
    </xdr:from>
    <xdr:to>
      <xdr:col>39</xdr:col>
      <xdr:colOff>44451</xdr:colOff>
      <xdr:row>28</xdr:row>
      <xdr:rowOff>75293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119063</xdr:colOff>
      <xdr:row>101</xdr:row>
      <xdr:rowOff>30163</xdr:rowOff>
    </xdr:from>
    <xdr:to>
      <xdr:col>18</xdr:col>
      <xdr:colOff>474663</xdr:colOff>
      <xdr:row>125</xdr:row>
      <xdr:rowOff>60666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296864</xdr:colOff>
      <xdr:row>102</xdr:row>
      <xdr:rowOff>0</xdr:rowOff>
    </xdr:from>
    <xdr:to>
      <xdr:col>39</xdr:col>
      <xdr:colOff>122239</xdr:colOff>
      <xdr:row>126</xdr:row>
      <xdr:rowOff>154328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71438</xdr:colOff>
      <xdr:row>28</xdr:row>
      <xdr:rowOff>95250</xdr:rowOff>
    </xdr:from>
    <xdr:to>
      <xdr:col>18</xdr:col>
      <xdr:colOff>436564</xdr:colOff>
      <xdr:row>52</xdr:row>
      <xdr:rowOff>40368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95250</xdr:colOff>
      <xdr:row>52</xdr:row>
      <xdr:rowOff>142875</xdr:rowOff>
    </xdr:from>
    <xdr:to>
      <xdr:col>18</xdr:col>
      <xdr:colOff>460376</xdr:colOff>
      <xdr:row>76</xdr:row>
      <xdr:rowOff>87993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119063</xdr:colOff>
      <xdr:row>77</xdr:row>
      <xdr:rowOff>23812</xdr:rowOff>
    </xdr:from>
    <xdr:to>
      <xdr:col>18</xdr:col>
      <xdr:colOff>484189</xdr:colOff>
      <xdr:row>100</xdr:row>
      <xdr:rowOff>159430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261937</xdr:colOff>
      <xdr:row>28</xdr:row>
      <xdr:rowOff>142875</xdr:rowOff>
    </xdr:from>
    <xdr:to>
      <xdr:col>39</xdr:col>
      <xdr:colOff>96838</xdr:colOff>
      <xdr:row>52</xdr:row>
      <xdr:rowOff>161018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285750</xdr:colOff>
      <xdr:row>53</xdr:row>
      <xdr:rowOff>47625</xdr:rowOff>
    </xdr:from>
    <xdr:to>
      <xdr:col>39</xdr:col>
      <xdr:colOff>120651</xdr:colOff>
      <xdr:row>77</xdr:row>
      <xdr:rowOff>65768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19</xdr:col>
      <xdr:colOff>261938</xdr:colOff>
      <xdr:row>77</xdr:row>
      <xdr:rowOff>119062</xdr:rowOff>
    </xdr:from>
    <xdr:to>
      <xdr:col>39</xdr:col>
      <xdr:colOff>96839</xdr:colOff>
      <xdr:row>101</xdr:row>
      <xdr:rowOff>137205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B475E00C-5377-456F-B99C-AF5DCBB9CA2D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7F1143CA-6CB9-4EEF-B545-C75937424AFC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EE279AB7-DA46-4374-88C6-C1B8EB66434E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0.49915</cdr:x>
      <cdr:y>0.00211</cdr:y>
    </cdr:from>
    <cdr:to>
      <cdr:x>0.50015</cdr:x>
      <cdr:y>0.83059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A9BE1D08-5DAF-46A0-A18D-3FDEC19EC160}"/>
            </a:ext>
          </a:extLst>
        </cdr:cNvPr>
        <cdr:cNvCxnSpPr/>
      </cdr:nvCxnSpPr>
      <cdr:spPr>
        <a:xfrm xmlns:a="http://schemas.openxmlformats.org/drawingml/2006/main">
          <a:off x="7226694" y="9839"/>
          <a:ext cx="14478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56BBDFDC-C5E2-476A-96BD-75B006FF2724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34870D97-FDFB-4BE1-A171-E19528E47F40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E73359EF-8EE5-4208-8C80-07E4D591FD41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4C6F6F5E-894F-472E-B383-39A2F1CC4CA4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948162C0-934A-4726-A1EF-36BCD6CED07F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0.49355</cdr:x>
      <cdr:y>0.02286</cdr:y>
    </cdr:from>
    <cdr:to>
      <cdr:x>0.49455</cdr:x>
      <cdr:y>0.85134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F37A9D86-1BB5-4AD7-8315-5AABBE818E48}"/>
            </a:ext>
          </a:extLst>
        </cdr:cNvPr>
        <cdr:cNvCxnSpPr/>
      </cdr:nvCxnSpPr>
      <cdr:spPr>
        <a:xfrm xmlns:a="http://schemas.openxmlformats.org/drawingml/2006/main">
          <a:off x="6722484" y="98129"/>
          <a:ext cx="13716" cy="3555577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20409</xdr:colOff>
      <xdr:row>4</xdr:row>
      <xdr:rowOff>0</xdr:rowOff>
    </xdr:from>
    <xdr:to>
      <xdr:col>18</xdr:col>
      <xdr:colOff>607785</xdr:colOff>
      <xdr:row>26</xdr:row>
      <xdr:rowOff>148318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95252</xdr:colOff>
      <xdr:row>97</xdr:row>
      <xdr:rowOff>175873</xdr:rowOff>
    </xdr:from>
    <xdr:to>
      <xdr:col>18</xdr:col>
      <xdr:colOff>547687</xdr:colOff>
      <xdr:row>121</xdr:row>
      <xdr:rowOff>177801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49</xdr:row>
      <xdr:rowOff>133349</xdr:rowOff>
    </xdr:from>
    <xdr:to>
      <xdr:col>18</xdr:col>
      <xdr:colOff>579438</xdr:colOff>
      <xdr:row>73</xdr:row>
      <xdr:rowOff>144802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71436</xdr:colOff>
      <xdr:row>73</xdr:row>
      <xdr:rowOff>166687</xdr:rowOff>
    </xdr:from>
    <xdr:to>
      <xdr:col>18</xdr:col>
      <xdr:colOff>547687</xdr:colOff>
      <xdr:row>97</xdr:row>
      <xdr:rowOff>178140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23813</xdr:colOff>
      <xdr:row>26</xdr:row>
      <xdr:rowOff>166687</xdr:rowOff>
    </xdr:from>
    <xdr:to>
      <xdr:col>18</xdr:col>
      <xdr:colOff>611189</xdr:colOff>
      <xdr:row>49</xdr:row>
      <xdr:rowOff>124505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123</xdr:row>
      <xdr:rowOff>0</xdr:rowOff>
    </xdr:from>
    <xdr:to>
      <xdr:col>18</xdr:col>
      <xdr:colOff>587376</xdr:colOff>
      <xdr:row>145</xdr:row>
      <xdr:rowOff>148318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0.49238</cdr:x>
      <cdr:y>0.0298</cdr:y>
    </cdr:from>
    <cdr:to>
      <cdr:x>0.49338</cdr:x>
      <cdr:y>0.85828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503FE83D-36AC-4814-9497-0094F43688A0}"/>
            </a:ext>
          </a:extLst>
        </cdr:cNvPr>
        <cdr:cNvCxnSpPr/>
      </cdr:nvCxnSpPr>
      <cdr:spPr>
        <a:xfrm xmlns:a="http://schemas.openxmlformats.org/drawingml/2006/main">
          <a:off x="6673739" y="136390"/>
          <a:ext cx="13554" cy="3792320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0.49564</cdr:x>
      <cdr:y>0.00551</cdr:y>
    </cdr:from>
    <cdr:to>
      <cdr:x>0.49664</cdr:x>
      <cdr:y>0.83399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FCF43A4B-E9A9-4CFE-8F83-D66F0AD97919}"/>
            </a:ext>
          </a:extLst>
        </cdr:cNvPr>
        <cdr:cNvCxnSpPr/>
      </cdr:nvCxnSpPr>
      <cdr:spPr>
        <a:xfrm xmlns:a="http://schemas.openxmlformats.org/drawingml/2006/main">
          <a:off x="6717892" y="25714"/>
          <a:ext cx="13554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0.49564</cdr:x>
      <cdr:y>0.00551</cdr:y>
    </cdr:from>
    <cdr:to>
      <cdr:x>0.49664</cdr:x>
      <cdr:y>0.83399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D0D25DF2-DE1C-4F78-87F0-A1E71E5F7B5B}"/>
            </a:ext>
          </a:extLst>
        </cdr:cNvPr>
        <cdr:cNvCxnSpPr/>
      </cdr:nvCxnSpPr>
      <cdr:spPr>
        <a:xfrm xmlns:a="http://schemas.openxmlformats.org/drawingml/2006/main">
          <a:off x="6717892" y="25714"/>
          <a:ext cx="13554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0.49564</cdr:x>
      <cdr:y>0.00551</cdr:y>
    </cdr:from>
    <cdr:to>
      <cdr:x>0.49664</cdr:x>
      <cdr:y>0.83399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5AC80516-875D-4BB9-8172-54E3701D9827}"/>
            </a:ext>
          </a:extLst>
        </cdr:cNvPr>
        <cdr:cNvCxnSpPr/>
      </cdr:nvCxnSpPr>
      <cdr:spPr>
        <a:xfrm xmlns:a="http://schemas.openxmlformats.org/drawingml/2006/main">
          <a:off x="6717892" y="25714"/>
          <a:ext cx="13554" cy="386305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0.49238</cdr:x>
      <cdr:y>0.0298</cdr:y>
    </cdr:from>
    <cdr:to>
      <cdr:x>0.49338</cdr:x>
      <cdr:y>0.85828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16291C53-2A76-49C6-9213-28C90333F56B}"/>
            </a:ext>
          </a:extLst>
        </cdr:cNvPr>
        <cdr:cNvCxnSpPr/>
      </cdr:nvCxnSpPr>
      <cdr:spPr>
        <a:xfrm xmlns:a="http://schemas.openxmlformats.org/drawingml/2006/main">
          <a:off x="6673739" y="136390"/>
          <a:ext cx="13554" cy="3792320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0.49238</cdr:x>
      <cdr:y>0.0298</cdr:y>
    </cdr:from>
    <cdr:to>
      <cdr:x>0.49338</cdr:x>
      <cdr:y>0.85828</cdr:y>
    </cdr:to>
    <cdr:cxnSp macro="">
      <cdr:nvCxnSpPr>
        <cdr:cNvPr id="3" name="Straight Connector 2">
          <a:extLst xmlns:a="http://schemas.openxmlformats.org/drawingml/2006/main">
            <a:ext uri="{FF2B5EF4-FFF2-40B4-BE49-F238E27FC236}">
              <a16:creationId xmlns:a16="http://schemas.microsoft.com/office/drawing/2014/main" id="{FCA7D968-9D37-41A7-909C-5628B7D66AA8}"/>
            </a:ext>
          </a:extLst>
        </cdr:cNvPr>
        <cdr:cNvCxnSpPr/>
      </cdr:nvCxnSpPr>
      <cdr:spPr>
        <a:xfrm xmlns:a="http://schemas.openxmlformats.org/drawingml/2006/main">
          <a:off x="6673739" y="136390"/>
          <a:ext cx="13554" cy="3792320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chemeClr val="tx1"/>
          </a:solidFill>
          <a:prstDash val="dash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l%20Work%20of%20Master\advance%20part\TBM%20Advance%20Speed%20Final\Study%20%20Of%20Parameter(AutoRecovered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M Parameter With Soil  "/>
      <sheetName val="TBM Parameter With Soil (arrang"/>
      <sheetName val="Final Product Sheet "/>
      <sheetName val="Sheet1"/>
      <sheetName val="R. BETW. SPEED WITH (N-Value)"/>
    </sheetNames>
    <sheetDataSet>
      <sheetData sheetId="0"/>
      <sheetData sheetId="1"/>
      <sheetData sheetId="2"/>
      <sheetData sheetId="3">
        <row r="19">
          <cell r="D19">
            <v>24.88</v>
          </cell>
          <cell r="E19">
            <v>23.75</v>
          </cell>
          <cell r="F19">
            <v>24.4</v>
          </cell>
          <cell r="G19">
            <v>23.12</v>
          </cell>
          <cell r="H19">
            <v>16</v>
          </cell>
          <cell r="I19">
            <v>7.6</v>
          </cell>
          <cell r="J19">
            <v>7</v>
          </cell>
          <cell r="K19">
            <v>43.74</v>
          </cell>
          <cell r="L19">
            <v>51</v>
          </cell>
          <cell r="M19">
            <v>46</v>
          </cell>
          <cell r="N19">
            <v>48.6</v>
          </cell>
          <cell r="O19">
            <v>44.21</v>
          </cell>
          <cell r="P19">
            <v>47.38</v>
          </cell>
          <cell r="Q19">
            <v>44.8</v>
          </cell>
          <cell r="R19">
            <v>42.62</v>
          </cell>
          <cell r="S19">
            <v>53.8</v>
          </cell>
        </row>
        <row r="29">
          <cell r="D29">
            <v>78.75</v>
          </cell>
          <cell r="E29">
            <v>93.36</v>
          </cell>
          <cell r="F29">
            <v>77.8</v>
          </cell>
          <cell r="G29">
            <v>70</v>
          </cell>
          <cell r="H29">
            <v>58.64</v>
          </cell>
          <cell r="I29">
            <v>43.16</v>
          </cell>
          <cell r="J29">
            <v>35.9</v>
          </cell>
          <cell r="K29">
            <v>111.72</v>
          </cell>
          <cell r="L29">
            <v>93.4</v>
          </cell>
          <cell r="M29">
            <v>98</v>
          </cell>
          <cell r="N29">
            <v>95</v>
          </cell>
          <cell r="O29">
            <v>98</v>
          </cell>
          <cell r="P29">
            <v>93</v>
          </cell>
          <cell r="Q29">
            <v>110</v>
          </cell>
          <cell r="R29">
            <v>92</v>
          </cell>
          <cell r="S29">
            <v>131.07</v>
          </cell>
          <cell r="T29">
            <v>77</v>
          </cell>
        </row>
        <row r="51">
          <cell r="D51">
            <v>24.88</v>
          </cell>
          <cell r="E51">
            <v>23.75</v>
          </cell>
          <cell r="F51">
            <v>24.4</v>
          </cell>
          <cell r="G51">
            <v>23.12</v>
          </cell>
          <cell r="H51">
            <v>16</v>
          </cell>
          <cell r="I51">
            <v>7.6</v>
          </cell>
          <cell r="J51">
            <v>7</v>
          </cell>
          <cell r="K51">
            <v>43.74</v>
          </cell>
          <cell r="L51">
            <v>51</v>
          </cell>
          <cell r="M51">
            <v>46</v>
          </cell>
          <cell r="N51">
            <v>48.6</v>
          </cell>
          <cell r="O51">
            <v>44.21</v>
          </cell>
          <cell r="P51">
            <v>47.38</v>
          </cell>
          <cell r="Q51">
            <v>44.8</v>
          </cell>
          <cell r="R51">
            <v>42.62</v>
          </cell>
          <cell r="S51">
            <v>53.8</v>
          </cell>
          <cell r="T51"/>
        </row>
        <row r="53">
          <cell r="D53">
            <v>8.6999999999999994E-2</v>
          </cell>
          <cell r="E53">
            <v>7.6999999999999999E-2</v>
          </cell>
          <cell r="F53">
            <v>9.5000000000000001E-2</v>
          </cell>
          <cell r="G53">
            <v>6.4726000000000006E-2</v>
          </cell>
          <cell r="H53">
            <v>0.31607200000000008</v>
          </cell>
          <cell r="I53">
            <v>0.61620000000000008</v>
          </cell>
          <cell r="J53">
            <v>0.67149999999999999</v>
          </cell>
          <cell r="K53">
            <v>0.24839999999999998</v>
          </cell>
          <cell r="L53">
            <v>0.24620000000000003</v>
          </cell>
          <cell r="M53">
            <v>8.6000000000000007E-2</v>
          </cell>
          <cell r="N53">
            <v>0.12</v>
          </cell>
          <cell r="O53">
            <v>0.17</v>
          </cell>
          <cell r="P53">
            <v>0.16</v>
          </cell>
          <cell r="Q53">
            <v>0.15</v>
          </cell>
          <cell r="R53">
            <v>0.04</v>
          </cell>
          <cell r="S53">
            <v>0.20145000000000002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4:AP80"/>
  <sheetViews>
    <sheetView tabSelected="1" view="pageBreakPreview" zoomScale="55" zoomScaleNormal="70" zoomScaleSheetLayoutView="55" zoomScalePageLayoutView="90" workbookViewId="0">
      <selection activeCell="AO37" sqref="AO37"/>
    </sheetView>
  </sheetViews>
  <sheetFormatPr defaultRowHeight="14.4" x14ac:dyDescent="0.3"/>
  <cols>
    <col min="3" max="3" width="32.33203125" customWidth="1"/>
    <col min="4" max="9" width="5.6640625" customWidth="1"/>
    <col min="10" max="35" width="5.6640625" style="12" customWidth="1"/>
    <col min="36" max="36" width="9" style="2"/>
    <col min="37" max="37" width="9" style="1"/>
  </cols>
  <sheetData>
    <row r="4" spans="3:38" ht="15" thickBot="1" x14ac:dyDescent="0.35"/>
    <row r="5" spans="3:38" ht="15" thickBot="1" x14ac:dyDescent="0.35">
      <c r="C5" s="3"/>
      <c r="D5" s="69" t="s">
        <v>1</v>
      </c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1"/>
    </row>
    <row r="6" spans="3:38" ht="15" thickBot="1" x14ac:dyDescent="0.35">
      <c r="C6" s="59" t="s">
        <v>0</v>
      </c>
      <c r="D6" s="62">
        <v>1</v>
      </c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3"/>
      <c r="AF6" s="63"/>
      <c r="AG6" s="63"/>
      <c r="AH6" s="63"/>
      <c r="AI6" s="63"/>
      <c r="AJ6" s="63"/>
      <c r="AK6" s="64"/>
      <c r="AL6" s="72" t="s">
        <v>14</v>
      </c>
    </row>
    <row r="7" spans="3:38" ht="15" thickBot="1" x14ac:dyDescent="0.35">
      <c r="C7" s="60" t="s">
        <v>5</v>
      </c>
      <c r="D7" s="14">
        <v>5096</v>
      </c>
      <c r="E7" s="15">
        <v>5097</v>
      </c>
      <c r="F7" s="14">
        <v>5098</v>
      </c>
      <c r="G7" s="15">
        <v>5099</v>
      </c>
      <c r="H7" s="14">
        <v>5100</v>
      </c>
      <c r="I7" s="15">
        <v>5101</v>
      </c>
      <c r="J7" s="14">
        <v>5102</v>
      </c>
      <c r="K7" s="15">
        <v>5103</v>
      </c>
      <c r="L7" s="14">
        <v>5104</v>
      </c>
      <c r="M7" s="15">
        <v>5105</v>
      </c>
      <c r="N7" s="14">
        <v>5106</v>
      </c>
      <c r="O7" s="15">
        <v>5107</v>
      </c>
      <c r="P7" s="14">
        <v>5108</v>
      </c>
      <c r="Q7" s="15">
        <v>5109</v>
      </c>
      <c r="R7" s="14">
        <v>5110</v>
      </c>
      <c r="S7" s="15">
        <v>5111</v>
      </c>
      <c r="T7" s="14">
        <v>5112</v>
      </c>
      <c r="U7" s="15">
        <v>5113</v>
      </c>
      <c r="V7" s="14">
        <v>5114</v>
      </c>
      <c r="W7" s="15">
        <v>5115</v>
      </c>
      <c r="X7" s="14">
        <v>5116</v>
      </c>
      <c r="Y7" s="15">
        <v>5117</v>
      </c>
      <c r="Z7" s="14">
        <v>5118</v>
      </c>
      <c r="AA7" s="15">
        <v>5119</v>
      </c>
      <c r="AB7" s="14">
        <v>5120</v>
      </c>
      <c r="AC7" s="15">
        <v>5121</v>
      </c>
      <c r="AD7" s="14">
        <v>5122</v>
      </c>
      <c r="AE7" s="15">
        <v>5123</v>
      </c>
      <c r="AF7" s="14">
        <v>5124</v>
      </c>
      <c r="AG7" s="15">
        <v>5125</v>
      </c>
      <c r="AH7" s="14">
        <v>5126</v>
      </c>
      <c r="AI7" s="15">
        <v>5127</v>
      </c>
      <c r="AJ7" s="13" t="s">
        <v>4</v>
      </c>
      <c r="AK7" s="7" t="s">
        <v>3</v>
      </c>
      <c r="AL7" s="74"/>
    </row>
    <row r="8" spans="3:38" x14ac:dyDescent="0.3">
      <c r="C8" s="3" t="s">
        <v>6</v>
      </c>
      <c r="D8" s="52"/>
      <c r="E8" s="52"/>
      <c r="F8" s="52"/>
      <c r="G8" s="52"/>
      <c r="H8" s="52"/>
      <c r="I8" s="52"/>
      <c r="J8" s="18">
        <v>1250</v>
      </c>
      <c r="K8" s="18">
        <v>1250</v>
      </c>
      <c r="L8" s="18">
        <v>1150</v>
      </c>
      <c r="M8" s="18">
        <v>1200</v>
      </c>
      <c r="N8" s="18">
        <v>1300</v>
      </c>
      <c r="O8" s="18">
        <v>1400</v>
      </c>
      <c r="P8" s="18">
        <v>1350</v>
      </c>
      <c r="Q8" s="18">
        <v>1350</v>
      </c>
      <c r="R8" s="18">
        <v>1350</v>
      </c>
      <c r="S8" s="18">
        <v>1300</v>
      </c>
      <c r="T8" s="18">
        <v>1250</v>
      </c>
      <c r="U8" s="18">
        <v>1350</v>
      </c>
      <c r="V8" s="18">
        <v>1300</v>
      </c>
      <c r="W8" s="18">
        <v>1300</v>
      </c>
      <c r="X8" s="18">
        <v>1250</v>
      </c>
      <c r="Y8" s="18">
        <v>1300</v>
      </c>
      <c r="Z8" s="18">
        <v>1250</v>
      </c>
      <c r="AA8" s="18">
        <v>1200</v>
      </c>
      <c r="AB8" s="18">
        <v>1250</v>
      </c>
      <c r="AC8" s="18">
        <v>1250</v>
      </c>
      <c r="AD8" s="18"/>
      <c r="AE8" s="18"/>
      <c r="AF8" s="18"/>
      <c r="AG8" s="18"/>
      <c r="AH8" s="18"/>
      <c r="AI8" s="18"/>
      <c r="AJ8" s="8">
        <v>8.6999999999999994E-2</v>
      </c>
      <c r="AK8" s="9">
        <v>16</v>
      </c>
      <c r="AL8" s="72" t="s">
        <v>13</v>
      </c>
    </row>
    <row r="9" spans="3:38" x14ac:dyDescent="0.3">
      <c r="C9" s="4" t="s">
        <v>7</v>
      </c>
      <c r="D9" s="52"/>
      <c r="E9" s="52"/>
      <c r="F9" s="52"/>
      <c r="G9" s="52"/>
      <c r="H9" s="52"/>
      <c r="I9" s="52"/>
      <c r="J9" s="22">
        <v>16600</v>
      </c>
      <c r="K9" s="22">
        <v>16600</v>
      </c>
      <c r="L9" s="22">
        <v>16600</v>
      </c>
      <c r="M9" s="22">
        <v>16600</v>
      </c>
      <c r="N9" s="22">
        <v>16600</v>
      </c>
      <c r="O9" s="22">
        <v>19200</v>
      </c>
      <c r="P9" s="22">
        <v>19200</v>
      </c>
      <c r="Q9" s="22">
        <v>16600</v>
      </c>
      <c r="R9" s="22">
        <v>17900</v>
      </c>
      <c r="S9" s="22">
        <v>18200</v>
      </c>
      <c r="T9" s="22">
        <v>17900</v>
      </c>
      <c r="U9" s="22">
        <v>16400</v>
      </c>
      <c r="V9" s="22">
        <v>16600</v>
      </c>
      <c r="W9" s="22">
        <v>16800</v>
      </c>
      <c r="X9" s="22">
        <v>17500</v>
      </c>
      <c r="Y9" s="22">
        <v>18700</v>
      </c>
      <c r="Z9" s="22">
        <v>19200</v>
      </c>
      <c r="AA9" s="22">
        <v>17000</v>
      </c>
      <c r="AB9" s="22">
        <v>16600</v>
      </c>
      <c r="AC9" s="22">
        <v>16600</v>
      </c>
      <c r="AD9" s="22"/>
      <c r="AE9" s="22"/>
      <c r="AF9" s="22"/>
      <c r="AG9" s="22"/>
      <c r="AH9" s="22"/>
      <c r="AI9" s="22"/>
      <c r="AJ9" s="10">
        <f>AJ8</f>
        <v>8.6999999999999994E-2</v>
      </c>
      <c r="AK9" s="11">
        <v>16</v>
      </c>
      <c r="AL9" s="73"/>
    </row>
    <row r="10" spans="3:38" x14ac:dyDescent="0.3">
      <c r="C10" s="4" t="s">
        <v>33</v>
      </c>
      <c r="D10" s="52"/>
      <c r="E10" s="52"/>
      <c r="F10" s="52"/>
      <c r="G10" s="52"/>
      <c r="H10" s="52"/>
      <c r="I10" s="52"/>
      <c r="J10" s="12">
        <v>2.9</v>
      </c>
      <c r="K10" s="12">
        <v>2.9</v>
      </c>
      <c r="L10" s="12">
        <v>3.1</v>
      </c>
      <c r="M10" s="12">
        <v>2.9</v>
      </c>
      <c r="N10" s="12">
        <v>2.9</v>
      </c>
      <c r="O10" s="12">
        <v>3.2</v>
      </c>
      <c r="P10" s="12">
        <v>3.4</v>
      </c>
      <c r="Q10" s="12">
        <v>2.8</v>
      </c>
      <c r="R10" s="12">
        <v>3.1</v>
      </c>
      <c r="S10" s="12">
        <v>3</v>
      </c>
      <c r="T10" s="12">
        <v>2.9</v>
      </c>
      <c r="U10" s="12">
        <v>2.85</v>
      </c>
      <c r="V10" s="12">
        <v>2.9</v>
      </c>
      <c r="W10" s="12">
        <v>2.7</v>
      </c>
      <c r="X10" s="12">
        <v>2.95</v>
      </c>
      <c r="Y10" s="12">
        <v>2.88</v>
      </c>
      <c r="Z10" s="12">
        <v>3</v>
      </c>
      <c r="AA10" s="12">
        <v>3</v>
      </c>
      <c r="AB10" s="12">
        <v>3</v>
      </c>
      <c r="AC10" s="12">
        <v>3</v>
      </c>
      <c r="AJ10" s="10">
        <f>AJ9</f>
        <v>8.6999999999999994E-2</v>
      </c>
      <c r="AK10" s="11">
        <v>16</v>
      </c>
      <c r="AL10" s="73"/>
    </row>
    <row r="11" spans="3:38" x14ac:dyDescent="0.3">
      <c r="C11" s="4" t="s">
        <v>8</v>
      </c>
      <c r="D11" s="52"/>
      <c r="E11" s="52"/>
      <c r="F11" s="52"/>
      <c r="G11" s="52"/>
      <c r="H11" s="52"/>
      <c r="I11" s="52"/>
      <c r="J11" s="16">
        <v>48.180952380952384</v>
      </c>
      <c r="K11" s="16">
        <v>47.849180327868858</v>
      </c>
      <c r="L11" s="16">
        <v>47.158064516129038</v>
      </c>
      <c r="M11" s="16">
        <v>47.993749999999999</v>
      </c>
      <c r="N11" s="16">
        <v>50.796551724137927</v>
      </c>
      <c r="O11" s="16">
        <v>47.468852459016389</v>
      </c>
      <c r="P11" s="16">
        <v>47.121212121212125</v>
      </c>
      <c r="Q11" s="16">
        <v>49.736842105263158</v>
      </c>
      <c r="R11" s="16">
        <v>49.403225806451616</v>
      </c>
      <c r="S11" s="16">
        <v>49.065599999999996</v>
      </c>
      <c r="T11" s="16">
        <v>48.576666666666668</v>
      </c>
      <c r="U11" s="16">
        <v>48.896666666666668</v>
      </c>
      <c r="V11" s="16">
        <v>48.982758620689658</v>
      </c>
      <c r="W11" s="16">
        <v>48.458064516129035</v>
      </c>
      <c r="X11" s="16">
        <v>48.696774193548386</v>
      </c>
      <c r="Y11" s="16">
        <v>48.806666666666665</v>
      </c>
      <c r="Z11" s="16">
        <v>48.483870967741936</v>
      </c>
      <c r="AA11" s="16">
        <v>44.405882352941177</v>
      </c>
      <c r="AB11" s="16">
        <v>51.045901639344265</v>
      </c>
      <c r="AC11" s="16">
        <v>48.241935483870968</v>
      </c>
      <c r="AD11" s="16"/>
      <c r="AE11" s="16"/>
      <c r="AF11" s="16"/>
      <c r="AG11" s="16"/>
      <c r="AH11" s="16"/>
      <c r="AI11" s="16"/>
      <c r="AJ11" s="10">
        <f>AJ9</f>
        <v>8.6999999999999994E-2</v>
      </c>
      <c r="AK11" s="11">
        <v>16</v>
      </c>
      <c r="AL11" s="73"/>
    </row>
    <row r="12" spans="3:38" ht="15" thickBot="1" x14ac:dyDescent="0.35">
      <c r="C12" s="5" t="s">
        <v>9</v>
      </c>
      <c r="D12" s="52"/>
      <c r="E12" s="52"/>
      <c r="F12" s="52"/>
      <c r="G12" s="52"/>
      <c r="H12" s="52"/>
      <c r="I12" s="52"/>
      <c r="J12" s="12">
        <v>2</v>
      </c>
      <c r="K12" s="12">
        <v>2.0499999999999998</v>
      </c>
      <c r="L12" s="12">
        <v>2</v>
      </c>
      <c r="M12" s="12">
        <v>2</v>
      </c>
      <c r="N12" s="12">
        <v>2.02</v>
      </c>
      <c r="O12" s="12">
        <v>2.04</v>
      </c>
      <c r="P12" s="12">
        <v>2</v>
      </c>
      <c r="Q12" s="12">
        <v>2</v>
      </c>
      <c r="R12" s="12">
        <v>2</v>
      </c>
      <c r="S12" s="12">
        <v>2</v>
      </c>
      <c r="T12" s="12">
        <v>2</v>
      </c>
      <c r="U12" s="12">
        <v>2</v>
      </c>
      <c r="V12" s="12">
        <v>2</v>
      </c>
      <c r="W12" s="12">
        <v>2</v>
      </c>
      <c r="X12" s="12">
        <v>1.98</v>
      </c>
      <c r="Y12" s="12">
        <v>2</v>
      </c>
      <c r="Z12" s="12">
        <v>2</v>
      </c>
      <c r="AA12" s="12">
        <v>2</v>
      </c>
      <c r="AB12" s="12">
        <v>2</v>
      </c>
      <c r="AC12" s="12">
        <v>2</v>
      </c>
      <c r="AJ12" s="10">
        <f>AJ11</f>
        <v>8.6999999999999994E-2</v>
      </c>
      <c r="AK12" s="11">
        <v>16</v>
      </c>
      <c r="AL12" s="74"/>
    </row>
    <row r="13" spans="3:38" ht="15" thickBot="1" x14ac:dyDescent="0.35">
      <c r="C13" s="59" t="s">
        <v>0</v>
      </c>
      <c r="D13" s="62">
        <v>2</v>
      </c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63"/>
      <c r="AD13" s="63"/>
      <c r="AE13" s="63"/>
      <c r="AF13" s="63"/>
      <c r="AG13" s="63"/>
      <c r="AH13" s="63"/>
      <c r="AI13" s="63"/>
      <c r="AJ13" s="63"/>
      <c r="AK13" s="64"/>
    </row>
    <row r="14" spans="3:38" ht="15" thickBot="1" x14ac:dyDescent="0.35">
      <c r="C14" s="60" t="s">
        <v>5</v>
      </c>
      <c r="D14" s="14">
        <v>4907</v>
      </c>
      <c r="E14" s="14">
        <v>4908</v>
      </c>
      <c r="F14" s="14">
        <v>4909</v>
      </c>
      <c r="G14" s="14">
        <v>4910</v>
      </c>
      <c r="H14" s="14">
        <v>4911</v>
      </c>
      <c r="I14" s="14">
        <v>4912</v>
      </c>
      <c r="J14" s="14">
        <v>4913</v>
      </c>
      <c r="K14" s="14">
        <v>4914</v>
      </c>
      <c r="L14" s="14">
        <v>4915</v>
      </c>
      <c r="M14" s="14">
        <v>4916</v>
      </c>
      <c r="N14" s="14">
        <v>4917</v>
      </c>
      <c r="O14" s="14">
        <v>4918</v>
      </c>
      <c r="P14" s="14">
        <v>4919</v>
      </c>
      <c r="Q14" s="14">
        <v>4920</v>
      </c>
      <c r="R14" s="14">
        <v>4921</v>
      </c>
      <c r="S14" s="14">
        <v>4922</v>
      </c>
      <c r="T14" s="14">
        <v>4923</v>
      </c>
      <c r="U14" s="14">
        <v>4924</v>
      </c>
      <c r="V14" s="14">
        <v>4925</v>
      </c>
      <c r="W14" s="14">
        <v>4926</v>
      </c>
      <c r="X14" s="14">
        <v>4927</v>
      </c>
      <c r="Y14" s="14">
        <v>4928</v>
      </c>
      <c r="Z14" s="14">
        <v>4929</v>
      </c>
      <c r="AA14" s="14">
        <v>4930</v>
      </c>
      <c r="AB14" s="14">
        <v>4931</v>
      </c>
      <c r="AC14" s="14">
        <v>4932</v>
      </c>
      <c r="AD14" s="14">
        <v>4933</v>
      </c>
      <c r="AE14" s="14">
        <v>4934</v>
      </c>
      <c r="AF14" s="14">
        <v>4935</v>
      </c>
      <c r="AG14" s="14">
        <v>4936</v>
      </c>
      <c r="AH14" s="14">
        <v>4937</v>
      </c>
      <c r="AI14" s="14">
        <v>4938</v>
      </c>
      <c r="AJ14" s="6" t="s">
        <v>4</v>
      </c>
      <c r="AK14" s="7" t="s">
        <v>3</v>
      </c>
    </row>
    <row r="15" spans="3:38" x14ac:dyDescent="0.3">
      <c r="C15" s="3" t="s">
        <v>6</v>
      </c>
      <c r="D15" s="52"/>
      <c r="E15" s="52"/>
      <c r="F15" s="52"/>
      <c r="G15" s="52"/>
      <c r="H15" s="52"/>
      <c r="I15" s="52"/>
      <c r="J15" s="18">
        <v>1750</v>
      </c>
      <c r="K15" s="18">
        <v>1700</v>
      </c>
      <c r="L15" s="18">
        <v>1500</v>
      </c>
      <c r="M15" s="18">
        <v>1700</v>
      </c>
      <c r="N15" s="18">
        <v>2000</v>
      </c>
      <c r="O15" s="18">
        <v>1800</v>
      </c>
      <c r="P15" s="18">
        <v>2000</v>
      </c>
      <c r="Q15" s="18">
        <v>2000</v>
      </c>
      <c r="R15" s="18">
        <v>1800</v>
      </c>
      <c r="S15" s="18">
        <v>1900</v>
      </c>
      <c r="T15" s="18">
        <v>2000</v>
      </c>
      <c r="U15" s="18">
        <v>2000</v>
      </c>
      <c r="V15" s="18">
        <v>2000</v>
      </c>
      <c r="W15" s="18">
        <v>2000</v>
      </c>
      <c r="X15" s="18">
        <v>1600</v>
      </c>
      <c r="Y15" s="18">
        <v>1800</v>
      </c>
      <c r="Z15" s="18">
        <v>2000</v>
      </c>
      <c r="AA15" s="18">
        <v>2000</v>
      </c>
      <c r="AB15" s="18">
        <v>1800</v>
      </c>
      <c r="AC15" s="18">
        <v>2000</v>
      </c>
      <c r="AD15" s="18"/>
      <c r="AE15" s="18"/>
      <c r="AF15" s="18"/>
      <c r="AG15" s="18"/>
      <c r="AH15" s="18"/>
      <c r="AI15" s="18"/>
      <c r="AJ15" s="10">
        <v>9.5000000000000001E-2</v>
      </c>
      <c r="AK15" s="11">
        <v>20</v>
      </c>
      <c r="AL15" s="72" t="s">
        <v>13</v>
      </c>
    </row>
    <row r="16" spans="3:38" x14ac:dyDescent="0.3">
      <c r="C16" s="4" t="s">
        <v>7</v>
      </c>
      <c r="D16" s="52"/>
      <c r="E16" s="52"/>
      <c r="F16" s="52"/>
      <c r="G16" s="52"/>
      <c r="H16" s="52"/>
      <c r="I16" s="52"/>
      <c r="J16" s="22">
        <v>22700</v>
      </c>
      <c r="K16" s="22">
        <v>26800</v>
      </c>
      <c r="L16" s="22">
        <v>22680</v>
      </c>
      <c r="M16" s="22">
        <v>24500</v>
      </c>
      <c r="N16" s="22">
        <v>23200</v>
      </c>
      <c r="O16" s="22">
        <v>22700</v>
      </c>
      <c r="P16" s="22">
        <v>22700</v>
      </c>
      <c r="Q16" s="22">
        <v>22700</v>
      </c>
      <c r="R16" s="22">
        <v>23200</v>
      </c>
      <c r="S16" s="22">
        <v>22700</v>
      </c>
      <c r="T16" s="22">
        <v>22700</v>
      </c>
      <c r="U16" s="22">
        <v>22700</v>
      </c>
      <c r="V16" s="22">
        <v>22700</v>
      </c>
      <c r="W16" s="22">
        <v>22700</v>
      </c>
      <c r="X16" s="22">
        <v>23000</v>
      </c>
      <c r="Y16" s="22">
        <v>22700</v>
      </c>
      <c r="Z16" s="22">
        <v>22700</v>
      </c>
      <c r="AA16" s="22">
        <v>22700</v>
      </c>
      <c r="AB16" s="22">
        <v>22700</v>
      </c>
      <c r="AC16" s="22">
        <v>22700</v>
      </c>
      <c r="AD16" s="22"/>
      <c r="AE16" s="22"/>
      <c r="AF16" s="22"/>
      <c r="AG16" s="22"/>
      <c r="AH16" s="22"/>
      <c r="AI16" s="22"/>
      <c r="AJ16" s="10">
        <v>9.5000000000000001E-2</v>
      </c>
      <c r="AK16" s="11">
        <v>20</v>
      </c>
      <c r="AL16" s="73"/>
    </row>
    <row r="17" spans="3:42" x14ac:dyDescent="0.3">
      <c r="C17" s="4" t="s">
        <v>33</v>
      </c>
      <c r="D17" s="52"/>
      <c r="E17" s="52"/>
      <c r="F17" s="52"/>
      <c r="G17" s="52"/>
      <c r="H17" s="52"/>
      <c r="I17" s="52"/>
      <c r="J17" s="12">
        <v>4.2</v>
      </c>
      <c r="K17" s="12">
        <v>4.25</v>
      </c>
      <c r="L17" s="12">
        <v>4.4000000000000004</v>
      </c>
      <c r="M17" s="12">
        <v>4.3499999999999996</v>
      </c>
      <c r="N17" s="12">
        <v>4.3</v>
      </c>
      <c r="O17" s="12">
        <v>4.3</v>
      </c>
      <c r="P17" s="12">
        <v>4.3</v>
      </c>
      <c r="Q17" s="12">
        <v>4.3499999999999996</v>
      </c>
      <c r="R17" s="12">
        <v>4.3499999999999996</v>
      </c>
      <c r="S17" s="12">
        <v>4.3499999999999996</v>
      </c>
      <c r="T17" s="12">
        <v>4.4000000000000004</v>
      </c>
      <c r="U17" s="12">
        <v>4.3499999999999996</v>
      </c>
      <c r="V17" s="12">
        <v>4.3</v>
      </c>
      <c r="W17" s="12">
        <v>4.3499999999999996</v>
      </c>
      <c r="X17" s="12">
        <v>4.3499999999999996</v>
      </c>
      <c r="Y17" s="12">
        <v>4.0999999999999996</v>
      </c>
      <c r="Z17" s="12">
        <v>4.2300000000000004</v>
      </c>
      <c r="AA17" s="12">
        <v>4.29</v>
      </c>
      <c r="AB17" s="12">
        <v>4.32</v>
      </c>
      <c r="AC17" s="12">
        <v>4.28</v>
      </c>
      <c r="AJ17" s="10">
        <v>9.5000000000000001E-2</v>
      </c>
      <c r="AK17" s="11">
        <v>20</v>
      </c>
      <c r="AL17" s="73"/>
    </row>
    <row r="18" spans="3:42" x14ac:dyDescent="0.3">
      <c r="C18" s="4" t="s">
        <v>8</v>
      </c>
      <c r="D18" s="52"/>
      <c r="E18" s="52"/>
      <c r="F18" s="52"/>
      <c r="G18" s="52"/>
      <c r="H18" s="52"/>
      <c r="I18" s="52"/>
      <c r="J18" s="16">
        <v>45.193984962406013</v>
      </c>
      <c r="K18" s="16">
        <v>38.936912751677852</v>
      </c>
      <c r="L18" s="16">
        <v>41.647222222222219</v>
      </c>
      <c r="M18" s="16">
        <v>43.214285714285715</v>
      </c>
      <c r="N18" s="16">
        <v>46.748387096774195</v>
      </c>
      <c r="O18" s="16">
        <v>42.014084507042256</v>
      </c>
      <c r="P18" s="16">
        <v>48.066115702479337</v>
      </c>
      <c r="Q18" s="16">
        <v>47.109090909090909</v>
      </c>
      <c r="R18" s="16">
        <v>34.379545454545458</v>
      </c>
      <c r="S18" s="16">
        <v>49.298360655737703</v>
      </c>
      <c r="T18" s="16">
        <v>49.11</v>
      </c>
      <c r="U18" s="16">
        <v>49.557377049180324</v>
      </c>
      <c r="V18" s="16">
        <v>49.020338983050841</v>
      </c>
      <c r="W18" s="16">
        <v>49.422950819672131</v>
      </c>
      <c r="X18" s="16">
        <v>48.480645161290326</v>
      </c>
      <c r="Y18" s="16">
        <v>50.010169491525424</v>
      </c>
      <c r="Z18" s="16">
        <v>49.038016528925624</v>
      </c>
      <c r="AA18" s="16">
        <v>49.406666666666666</v>
      </c>
      <c r="AB18" s="16">
        <v>48.780645161290323</v>
      </c>
      <c r="AC18" s="16">
        <v>47.845161290322579</v>
      </c>
      <c r="AD18" s="16"/>
      <c r="AE18" s="16"/>
      <c r="AF18" s="16"/>
      <c r="AG18" s="16"/>
      <c r="AH18" s="16"/>
      <c r="AI18" s="16"/>
      <c r="AJ18" s="10">
        <v>9.5000000000000001E-2</v>
      </c>
      <c r="AK18" s="11">
        <v>20</v>
      </c>
      <c r="AL18" s="73"/>
    </row>
    <row r="19" spans="3:42" ht="15" thickBot="1" x14ac:dyDescent="0.35">
      <c r="C19" s="5" t="s">
        <v>9</v>
      </c>
      <c r="D19" s="52"/>
      <c r="E19" s="52"/>
      <c r="F19" s="52"/>
      <c r="G19" s="52"/>
      <c r="H19" s="52"/>
      <c r="I19" s="52"/>
      <c r="J19" s="12">
        <v>2.0499999999999998</v>
      </c>
      <c r="K19" s="12">
        <v>2.0249999999999999</v>
      </c>
      <c r="L19" s="12">
        <v>2.0699999999999998</v>
      </c>
      <c r="M19" s="12">
        <v>2.08</v>
      </c>
      <c r="N19" s="12">
        <v>2.0499999999999998</v>
      </c>
      <c r="O19" s="12">
        <v>2.0299999999999998</v>
      </c>
      <c r="P19" s="12">
        <v>2.0699999999999998</v>
      </c>
      <c r="Q19" s="12">
        <v>2.09</v>
      </c>
      <c r="R19" s="12">
        <v>1.8</v>
      </c>
      <c r="S19" s="12">
        <v>2.02</v>
      </c>
      <c r="T19" s="12">
        <v>2.04</v>
      </c>
      <c r="U19" s="12">
        <v>2.0299999999999998</v>
      </c>
      <c r="V19" s="12">
        <v>2.04</v>
      </c>
      <c r="W19" s="12">
        <v>2.08</v>
      </c>
      <c r="X19" s="12">
        <v>2.0499999999999998</v>
      </c>
      <c r="Y19" s="12">
        <v>2.0649999999999999</v>
      </c>
      <c r="Z19" s="12">
        <v>2.0670000000000002</v>
      </c>
      <c r="AA19" s="12">
        <v>2.06</v>
      </c>
      <c r="AB19" s="12">
        <v>2.08</v>
      </c>
      <c r="AC19" s="12">
        <v>2.06</v>
      </c>
      <c r="AJ19" s="10">
        <v>9.5000000000000001E-2</v>
      </c>
      <c r="AK19" s="11">
        <v>20</v>
      </c>
      <c r="AL19" s="74"/>
      <c r="AO19" s="1"/>
      <c r="AP19" s="1"/>
    </row>
    <row r="20" spans="3:42" ht="15" thickBot="1" x14ac:dyDescent="0.35">
      <c r="C20" s="61" t="s">
        <v>0</v>
      </c>
      <c r="D20" s="62">
        <v>3</v>
      </c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  <c r="X20" s="63"/>
      <c r="Y20" s="63"/>
      <c r="Z20" s="63"/>
      <c r="AA20" s="63"/>
      <c r="AB20" s="63"/>
      <c r="AC20" s="63"/>
      <c r="AD20" s="63"/>
      <c r="AE20" s="63"/>
      <c r="AF20" s="63"/>
      <c r="AG20" s="63"/>
      <c r="AH20" s="63"/>
      <c r="AI20" s="63"/>
      <c r="AJ20" s="63"/>
      <c r="AK20" s="64"/>
      <c r="AO20" s="1"/>
      <c r="AP20" s="1"/>
    </row>
    <row r="21" spans="3:42" ht="15" thickBot="1" x14ac:dyDescent="0.35">
      <c r="C21" s="60" t="s">
        <v>5</v>
      </c>
      <c r="D21" s="14">
        <v>4266</v>
      </c>
      <c r="E21" s="14">
        <v>4267</v>
      </c>
      <c r="F21" s="14">
        <v>4268</v>
      </c>
      <c r="G21" s="14">
        <v>4269</v>
      </c>
      <c r="H21" s="14">
        <v>4270</v>
      </c>
      <c r="I21" s="14">
        <v>4271</v>
      </c>
      <c r="J21" s="14">
        <v>4272</v>
      </c>
      <c r="K21" s="14">
        <v>4273</v>
      </c>
      <c r="L21" s="14">
        <v>4274</v>
      </c>
      <c r="M21" s="14">
        <v>4275</v>
      </c>
      <c r="N21" s="14">
        <v>4276</v>
      </c>
      <c r="O21" s="14">
        <v>4277</v>
      </c>
      <c r="P21" s="14">
        <v>4278</v>
      </c>
      <c r="Q21" s="14">
        <v>4279</v>
      </c>
      <c r="R21" s="14">
        <v>4280</v>
      </c>
      <c r="S21" s="14">
        <v>4281</v>
      </c>
      <c r="T21" s="14">
        <v>4282</v>
      </c>
      <c r="U21" s="14">
        <v>4283</v>
      </c>
      <c r="V21" s="14">
        <v>4284</v>
      </c>
      <c r="W21" s="14">
        <v>4285</v>
      </c>
      <c r="X21" s="14">
        <v>4286</v>
      </c>
      <c r="Y21" s="14">
        <v>4287</v>
      </c>
      <c r="Z21" s="14">
        <v>4288</v>
      </c>
      <c r="AA21" s="14">
        <v>4289</v>
      </c>
      <c r="AB21" s="14">
        <v>4290</v>
      </c>
      <c r="AC21" s="14">
        <v>4291</v>
      </c>
      <c r="AD21" s="14">
        <v>4292</v>
      </c>
      <c r="AE21" s="14">
        <v>4293</v>
      </c>
      <c r="AF21" s="14">
        <v>4294</v>
      </c>
      <c r="AG21" s="14">
        <v>4295</v>
      </c>
      <c r="AH21" s="14">
        <v>4296</v>
      </c>
      <c r="AI21" s="14">
        <v>4297</v>
      </c>
      <c r="AJ21" s="6" t="s">
        <v>4</v>
      </c>
      <c r="AK21" s="7" t="s">
        <v>3</v>
      </c>
      <c r="AO21" s="1"/>
      <c r="AP21" s="1"/>
    </row>
    <row r="22" spans="3:42" x14ac:dyDescent="0.3">
      <c r="C22" s="3" t="s">
        <v>6</v>
      </c>
      <c r="D22" s="52"/>
      <c r="E22" s="52"/>
      <c r="F22" s="52"/>
      <c r="G22" s="52"/>
      <c r="H22" s="52"/>
      <c r="I22" s="52"/>
      <c r="J22" s="18">
        <v>1800</v>
      </c>
      <c r="K22" s="18">
        <v>2000</v>
      </c>
      <c r="L22" s="18">
        <v>2400</v>
      </c>
      <c r="M22" s="18">
        <v>2100</v>
      </c>
      <c r="N22" s="18">
        <v>1500</v>
      </c>
      <c r="O22" s="18">
        <v>1700</v>
      </c>
      <c r="P22" s="18">
        <v>2400</v>
      </c>
      <c r="Q22" s="18">
        <v>2400</v>
      </c>
      <c r="R22" s="18">
        <v>2400</v>
      </c>
      <c r="S22" s="18">
        <v>2400</v>
      </c>
      <c r="T22" s="18">
        <v>2400</v>
      </c>
      <c r="U22" s="18">
        <v>2400</v>
      </c>
      <c r="V22" s="18">
        <v>2600</v>
      </c>
      <c r="W22" s="18">
        <v>2400</v>
      </c>
      <c r="X22" s="18">
        <v>2400</v>
      </c>
      <c r="Y22" s="18">
        <v>2400</v>
      </c>
      <c r="Z22" s="18">
        <v>2800</v>
      </c>
      <c r="AA22" s="18">
        <v>2400</v>
      </c>
      <c r="AB22" s="18">
        <v>2400</v>
      </c>
      <c r="AC22" s="18">
        <v>2800</v>
      </c>
      <c r="AD22" s="18"/>
      <c r="AE22" s="18"/>
      <c r="AF22" s="18"/>
      <c r="AG22" s="18"/>
      <c r="AH22" s="18"/>
      <c r="AI22" s="18"/>
      <c r="AJ22" s="10">
        <v>0.67</v>
      </c>
      <c r="AK22" s="11">
        <v>20</v>
      </c>
      <c r="AL22" s="72" t="s">
        <v>13</v>
      </c>
      <c r="AO22" s="1"/>
      <c r="AP22" s="1"/>
    </row>
    <row r="23" spans="3:42" x14ac:dyDescent="0.3">
      <c r="C23" s="4" t="s">
        <v>7</v>
      </c>
      <c r="D23" s="52"/>
      <c r="E23" s="52"/>
      <c r="F23" s="52"/>
      <c r="G23" s="52"/>
      <c r="H23" s="52"/>
      <c r="I23" s="52"/>
      <c r="J23" s="22">
        <v>22400</v>
      </c>
      <c r="K23" s="22">
        <v>22400</v>
      </c>
      <c r="L23" s="22">
        <v>22400</v>
      </c>
      <c r="M23" s="22">
        <v>22000</v>
      </c>
      <c r="N23" s="22">
        <v>22400</v>
      </c>
      <c r="O23" s="22">
        <v>22400</v>
      </c>
      <c r="P23" s="22">
        <v>22400</v>
      </c>
      <c r="Q23" s="22">
        <v>22400</v>
      </c>
      <c r="R23" s="22">
        <v>22400</v>
      </c>
      <c r="S23" s="22">
        <v>22400</v>
      </c>
      <c r="T23" s="22">
        <v>22400</v>
      </c>
      <c r="U23" s="22">
        <v>22400</v>
      </c>
      <c r="V23" s="22">
        <v>22600</v>
      </c>
      <c r="W23" s="22">
        <v>22400</v>
      </c>
      <c r="X23" s="22">
        <v>22400</v>
      </c>
      <c r="Y23" s="22">
        <v>22600</v>
      </c>
      <c r="Z23" s="22">
        <v>25600</v>
      </c>
      <c r="AA23" s="22">
        <v>22500</v>
      </c>
      <c r="AB23" s="22">
        <v>22800</v>
      </c>
      <c r="AC23" s="22">
        <v>25600</v>
      </c>
      <c r="AD23" s="22"/>
      <c r="AE23" s="22"/>
      <c r="AF23" s="22"/>
      <c r="AG23" s="22"/>
      <c r="AH23" s="22"/>
      <c r="AI23" s="22"/>
      <c r="AJ23" s="10">
        <v>0.67</v>
      </c>
      <c r="AK23" s="11">
        <v>20</v>
      </c>
      <c r="AL23" s="73"/>
      <c r="AO23" s="1"/>
      <c r="AP23" s="1"/>
    </row>
    <row r="24" spans="3:42" x14ac:dyDescent="0.3">
      <c r="C24" s="4" t="s">
        <v>33</v>
      </c>
      <c r="D24" s="52"/>
      <c r="E24" s="52"/>
      <c r="F24" s="52"/>
      <c r="G24" s="52"/>
      <c r="H24" s="52"/>
      <c r="I24" s="52"/>
      <c r="J24" s="12">
        <v>3.95</v>
      </c>
      <c r="K24" s="12">
        <v>3.8</v>
      </c>
      <c r="L24" s="12">
        <v>4</v>
      </c>
      <c r="M24" s="12">
        <v>3.98</v>
      </c>
      <c r="N24" s="12">
        <v>3.85</v>
      </c>
      <c r="O24" s="12">
        <v>3.87</v>
      </c>
      <c r="P24" s="12">
        <v>3.92</v>
      </c>
      <c r="Q24" s="12">
        <v>3.96</v>
      </c>
      <c r="R24" s="12">
        <v>3.98</v>
      </c>
      <c r="S24" s="12">
        <v>3.98</v>
      </c>
      <c r="T24" s="12">
        <v>3.98</v>
      </c>
      <c r="U24" s="12">
        <v>3.97</v>
      </c>
      <c r="V24" s="12">
        <v>3.97</v>
      </c>
      <c r="W24" s="12">
        <v>3.96</v>
      </c>
      <c r="X24" s="12">
        <v>3.98</v>
      </c>
      <c r="Y24" s="12">
        <v>3.97</v>
      </c>
      <c r="Z24" s="12">
        <v>3.95</v>
      </c>
      <c r="AA24" s="12">
        <v>3.97</v>
      </c>
      <c r="AB24" s="12">
        <v>3.98</v>
      </c>
      <c r="AC24" s="12">
        <v>3.98</v>
      </c>
      <c r="AJ24" s="10">
        <v>0.67</v>
      </c>
      <c r="AK24" s="11">
        <v>20</v>
      </c>
      <c r="AL24" s="73"/>
      <c r="AO24" s="1"/>
      <c r="AP24" s="1"/>
    </row>
    <row r="25" spans="3:42" x14ac:dyDescent="0.3">
      <c r="C25" s="4" t="s">
        <v>8</v>
      </c>
      <c r="D25" s="52"/>
      <c r="E25" s="52"/>
      <c r="F25" s="52"/>
      <c r="G25" s="52"/>
      <c r="H25" s="52"/>
      <c r="I25" s="52"/>
      <c r="J25" s="16">
        <v>9.8045602605863191</v>
      </c>
      <c r="K25" s="16">
        <v>9.5974603174603175</v>
      </c>
      <c r="L25" s="16">
        <v>10.073825503355705</v>
      </c>
      <c r="M25" s="16">
        <v>10.68041958041958</v>
      </c>
      <c r="N25" s="16">
        <v>9.8923076923076909</v>
      </c>
      <c r="O25" s="16">
        <v>8.5011363636363644</v>
      </c>
      <c r="P25" s="16">
        <v>8.9074251497005985</v>
      </c>
      <c r="Q25" s="16">
        <v>9.9099337748344372</v>
      </c>
      <c r="R25" s="16">
        <v>9.8128205128205117</v>
      </c>
      <c r="S25" s="16">
        <v>10.862237762237761</v>
      </c>
      <c r="T25" s="16">
        <v>10.027536231884058</v>
      </c>
      <c r="U25" s="16">
        <v>9.9821917808219176</v>
      </c>
      <c r="V25" s="16">
        <v>10.001948051948052</v>
      </c>
      <c r="W25" s="16">
        <v>9.1412121212121207</v>
      </c>
      <c r="X25" s="16">
        <v>9.6928104575163392</v>
      </c>
      <c r="Y25" s="16">
        <v>10.018367346938776</v>
      </c>
      <c r="Z25" s="16">
        <v>11.041549295774649</v>
      </c>
      <c r="AA25" s="16">
        <v>11.105836575875486</v>
      </c>
      <c r="AB25" s="16">
        <v>12.158196721311475</v>
      </c>
      <c r="AC25" s="16">
        <v>11.773076923076923</v>
      </c>
      <c r="AD25" s="16"/>
      <c r="AE25" s="16"/>
      <c r="AF25" s="16"/>
      <c r="AG25" s="16"/>
      <c r="AH25" s="16"/>
      <c r="AI25" s="16"/>
      <c r="AJ25" s="10">
        <v>0.67</v>
      </c>
      <c r="AK25" s="11">
        <v>20</v>
      </c>
      <c r="AL25" s="73"/>
      <c r="AO25" s="1"/>
      <c r="AP25" s="1"/>
    </row>
    <row r="26" spans="3:42" ht="15" thickBot="1" x14ac:dyDescent="0.35">
      <c r="C26" s="5" t="s">
        <v>9</v>
      </c>
      <c r="D26" s="52"/>
      <c r="E26" s="52"/>
      <c r="F26" s="52"/>
      <c r="G26" s="52"/>
      <c r="H26" s="52"/>
      <c r="I26" s="52"/>
      <c r="J26" s="12">
        <v>1.57</v>
      </c>
      <c r="K26" s="12">
        <v>1.56</v>
      </c>
      <c r="L26" s="12">
        <v>1.48</v>
      </c>
      <c r="M26" s="12">
        <v>1.58</v>
      </c>
      <c r="N26" s="12">
        <v>1.6</v>
      </c>
      <c r="O26" s="12">
        <v>1.58</v>
      </c>
      <c r="P26" s="12">
        <v>1.55</v>
      </c>
      <c r="Q26" s="12">
        <v>1.6</v>
      </c>
      <c r="R26" s="12">
        <v>1.6</v>
      </c>
      <c r="S26" s="12">
        <v>1.6</v>
      </c>
      <c r="T26" s="12">
        <v>1.6</v>
      </c>
      <c r="U26" s="12">
        <v>1.5</v>
      </c>
      <c r="V26" s="12">
        <v>1.58</v>
      </c>
      <c r="W26" s="12">
        <v>1.46</v>
      </c>
      <c r="X26" s="12">
        <v>1.58</v>
      </c>
      <c r="Y26" s="12">
        <v>1.57</v>
      </c>
      <c r="Z26" s="12">
        <v>1.5</v>
      </c>
      <c r="AA26" s="12">
        <v>1.6</v>
      </c>
      <c r="AB26" s="12">
        <v>1.55</v>
      </c>
      <c r="AC26" s="12">
        <v>1.55</v>
      </c>
      <c r="AJ26" s="10">
        <v>0.67</v>
      </c>
      <c r="AK26" s="11">
        <v>20</v>
      </c>
      <c r="AL26" s="74"/>
      <c r="AO26" s="1"/>
      <c r="AP26" s="1"/>
    </row>
    <row r="27" spans="3:42" ht="15" thickBot="1" x14ac:dyDescent="0.35">
      <c r="C27" s="61" t="s">
        <v>0</v>
      </c>
      <c r="D27" s="62">
        <v>4</v>
      </c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4"/>
      <c r="AO27" s="1"/>
      <c r="AP27" s="1"/>
    </row>
    <row r="28" spans="3:42" ht="15" thickBot="1" x14ac:dyDescent="0.35">
      <c r="C28" s="60" t="s">
        <v>5</v>
      </c>
      <c r="D28" s="54">
        <v>4410</v>
      </c>
      <c r="E28" s="54">
        <v>4411</v>
      </c>
      <c r="F28" s="54">
        <v>4412</v>
      </c>
      <c r="G28" s="54">
        <v>4413</v>
      </c>
      <c r="H28" s="54">
        <v>4414</v>
      </c>
      <c r="I28" s="54">
        <v>4415</v>
      </c>
      <c r="J28" s="54">
        <v>4416</v>
      </c>
      <c r="K28" s="54">
        <v>4417</v>
      </c>
      <c r="L28" s="54">
        <v>4418</v>
      </c>
      <c r="M28" s="54">
        <v>4419</v>
      </c>
      <c r="N28" s="54">
        <v>4420</v>
      </c>
      <c r="O28" s="54">
        <v>4421</v>
      </c>
      <c r="P28" s="54">
        <v>4422</v>
      </c>
      <c r="Q28" s="54">
        <v>4423</v>
      </c>
      <c r="R28" s="54">
        <v>4424</v>
      </c>
      <c r="S28" s="54">
        <v>4425</v>
      </c>
      <c r="T28" s="54">
        <v>4426</v>
      </c>
      <c r="U28" s="54">
        <v>4427</v>
      </c>
      <c r="V28" s="54">
        <v>4428</v>
      </c>
      <c r="W28" s="54">
        <v>4429</v>
      </c>
      <c r="X28" s="54">
        <v>4430</v>
      </c>
      <c r="Y28" s="54">
        <v>4431</v>
      </c>
      <c r="Z28" s="54">
        <v>4432</v>
      </c>
      <c r="AA28" s="54">
        <v>4433</v>
      </c>
      <c r="AB28" s="54">
        <v>4434</v>
      </c>
      <c r="AC28" s="54">
        <v>4435</v>
      </c>
      <c r="AD28" s="54">
        <v>4436</v>
      </c>
      <c r="AE28" s="54">
        <v>4437</v>
      </c>
      <c r="AF28" s="54">
        <v>4438</v>
      </c>
      <c r="AG28" s="54">
        <v>4439</v>
      </c>
      <c r="AH28" s="54">
        <v>4440</v>
      </c>
      <c r="AI28" s="54">
        <v>4441</v>
      </c>
      <c r="AJ28" s="6" t="s">
        <v>4</v>
      </c>
      <c r="AK28" s="7" t="s">
        <v>3</v>
      </c>
      <c r="AO28" s="1"/>
      <c r="AP28" s="1"/>
    </row>
    <row r="29" spans="3:42" x14ac:dyDescent="0.3">
      <c r="C29" s="3" t="s">
        <v>6</v>
      </c>
      <c r="D29" s="55"/>
      <c r="E29" s="55"/>
      <c r="F29" s="55"/>
      <c r="G29" s="55"/>
      <c r="H29" s="55"/>
      <c r="I29" s="55"/>
      <c r="J29" s="17">
        <v>1800</v>
      </c>
      <c r="K29" s="17">
        <v>2000</v>
      </c>
      <c r="L29" s="17">
        <v>1900</v>
      </c>
      <c r="M29" s="17">
        <v>3000</v>
      </c>
      <c r="N29" s="17">
        <v>4000</v>
      </c>
      <c r="O29" s="17">
        <v>3500</v>
      </c>
      <c r="P29" s="17">
        <v>4000</v>
      </c>
      <c r="Q29" s="17">
        <v>3000</v>
      </c>
      <c r="R29" s="17">
        <v>3000</v>
      </c>
      <c r="S29" s="17">
        <v>4000</v>
      </c>
      <c r="T29" s="17">
        <v>4200</v>
      </c>
      <c r="U29" s="17">
        <v>4000</v>
      </c>
      <c r="V29" s="17">
        <v>3500</v>
      </c>
      <c r="W29" s="17">
        <v>2500</v>
      </c>
      <c r="X29" s="17">
        <v>3000</v>
      </c>
      <c r="Y29" s="17">
        <v>3000</v>
      </c>
      <c r="Z29" s="17">
        <v>3000</v>
      </c>
      <c r="AA29" s="17">
        <v>2800</v>
      </c>
      <c r="AB29" s="17">
        <v>2200</v>
      </c>
      <c r="AC29" s="17">
        <v>2500</v>
      </c>
      <c r="AD29" s="17"/>
      <c r="AE29" s="17"/>
      <c r="AF29" s="17"/>
      <c r="AG29" s="17"/>
      <c r="AH29" s="17"/>
      <c r="AI29" s="48"/>
      <c r="AJ29" s="45">
        <v>0.3</v>
      </c>
      <c r="AK29" s="9">
        <v>22</v>
      </c>
      <c r="AL29" s="72" t="s">
        <v>13</v>
      </c>
      <c r="AO29" s="1"/>
      <c r="AP29" s="1"/>
    </row>
    <row r="30" spans="3:42" x14ac:dyDescent="0.3">
      <c r="C30" s="4" t="s">
        <v>7</v>
      </c>
      <c r="D30" s="52"/>
      <c r="E30" s="52"/>
      <c r="F30" s="52"/>
      <c r="G30" s="52"/>
      <c r="H30" s="52"/>
      <c r="I30" s="52"/>
      <c r="J30" s="22">
        <v>20200</v>
      </c>
      <c r="K30" s="22">
        <v>25000</v>
      </c>
      <c r="L30" s="22">
        <v>23400</v>
      </c>
      <c r="M30" s="22">
        <v>25500</v>
      </c>
      <c r="N30" s="22">
        <v>22300</v>
      </c>
      <c r="O30" s="22">
        <v>22500</v>
      </c>
      <c r="P30" s="22">
        <v>26000</v>
      </c>
      <c r="Q30" s="22">
        <v>24000</v>
      </c>
      <c r="R30" s="22">
        <v>26000</v>
      </c>
      <c r="S30" s="22">
        <v>26800</v>
      </c>
      <c r="T30" s="22">
        <v>28000</v>
      </c>
      <c r="U30" s="22">
        <v>28000</v>
      </c>
      <c r="V30" s="22">
        <v>28000</v>
      </c>
      <c r="W30" s="22">
        <v>26000</v>
      </c>
      <c r="X30" s="22">
        <v>26000</v>
      </c>
      <c r="Y30" s="22">
        <v>27000</v>
      </c>
      <c r="Z30" s="22">
        <v>27000</v>
      </c>
      <c r="AA30" s="22">
        <v>25000</v>
      </c>
      <c r="AB30" s="22">
        <v>24000</v>
      </c>
      <c r="AC30" s="22">
        <v>24000</v>
      </c>
      <c r="AD30" s="22"/>
      <c r="AE30" s="22"/>
      <c r="AF30" s="22"/>
      <c r="AG30" s="22"/>
      <c r="AH30" s="22"/>
      <c r="AI30" s="49"/>
      <c r="AJ30" s="46">
        <v>0.3</v>
      </c>
      <c r="AK30" s="11">
        <v>22</v>
      </c>
      <c r="AL30" s="73"/>
      <c r="AO30" s="1"/>
      <c r="AP30" s="1"/>
    </row>
    <row r="31" spans="3:42" x14ac:dyDescent="0.3">
      <c r="C31" s="4" t="s">
        <v>33</v>
      </c>
      <c r="D31" s="52"/>
      <c r="E31" s="52"/>
      <c r="F31" s="52"/>
      <c r="G31" s="52"/>
      <c r="H31" s="52"/>
      <c r="I31" s="52"/>
      <c r="J31" s="12">
        <v>4.18</v>
      </c>
      <c r="K31" s="12">
        <v>4.16</v>
      </c>
      <c r="L31" s="12">
        <v>4.5</v>
      </c>
      <c r="M31" s="12">
        <v>4.18</v>
      </c>
      <c r="N31" s="12">
        <v>4.1900000000000004</v>
      </c>
      <c r="O31" s="12">
        <v>4.2</v>
      </c>
      <c r="P31" s="12">
        <v>4.2</v>
      </c>
      <c r="Q31" s="12">
        <v>4.2</v>
      </c>
      <c r="R31" s="12">
        <v>4.1900000000000004</v>
      </c>
      <c r="S31" s="12">
        <v>4.18</v>
      </c>
      <c r="T31" s="12">
        <v>4.2</v>
      </c>
      <c r="U31" s="12">
        <v>4.16</v>
      </c>
      <c r="V31" s="12">
        <v>4.18</v>
      </c>
      <c r="W31" s="12">
        <v>4.17</v>
      </c>
      <c r="X31" s="12">
        <v>4.22</v>
      </c>
      <c r="Y31" s="12">
        <v>4.1900000000000004</v>
      </c>
      <c r="Z31" s="12">
        <v>4.25</v>
      </c>
      <c r="AA31" s="12">
        <v>4.1900000000000004</v>
      </c>
      <c r="AB31" s="12">
        <v>4.1900000000000004</v>
      </c>
      <c r="AC31" s="12">
        <v>4.2</v>
      </c>
      <c r="AI31" s="56"/>
      <c r="AJ31" s="46">
        <v>0.3</v>
      </c>
      <c r="AK31" s="11">
        <v>22</v>
      </c>
      <c r="AL31" s="73"/>
      <c r="AO31" s="1"/>
      <c r="AP31" s="1"/>
    </row>
    <row r="32" spans="3:42" x14ac:dyDescent="0.3">
      <c r="C32" s="4" t="s">
        <v>8</v>
      </c>
      <c r="D32" s="52"/>
      <c r="E32" s="52"/>
      <c r="F32" s="52"/>
      <c r="G32" s="52"/>
      <c r="H32" s="52"/>
      <c r="I32" s="52"/>
      <c r="J32" s="16">
        <v>10.161904761904761</v>
      </c>
      <c r="K32" s="16">
        <v>7.9725714285714284</v>
      </c>
      <c r="L32" s="16">
        <v>11.173529411764704</v>
      </c>
      <c r="M32" s="16">
        <v>20.708219178082192</v>
      </c>
      <c r="N32" s="16">
        <v>23.225000000000001</v>
      </c>
      <c r="O32" s="16">
        <v>20.924912280701754</v>
      </c>
      <c r="P32" s="16">
        <v>22.838461538461537</v>
      </c>
      <c r="Q32" s="16">
        <v>23.05873015873016</v>
      </c>
      <c r="R32" s="16">
        <v>22.608955223880596</v>
      </c>
      <c r="S32" s="16">
        <v>21.744776119402985</v>
      </c>
      <c r="T32" s="16">
        <v>23.079687499999999</v>
      </c>
      <c r="U32" s="16">
        <v>24.233898305084747</v>
      </c>
      <c r="V32" s="16">
        <v>23.684374999999999</v>
      </c>
      <c r="W32" s="16">
        <v>24.045161290322579</v>
      </c>
      <c r="X32" s="16">
        <v>26.913761467889909</v>
      </c>
      <c r="Y32" s="16">
        <v>25.364912280701752</v>
      </c>
      <c r="Z32" s="16">
        <v>21.433093525179856</v>
      </c>
      <c r="AA32" s="16">
        <v>25.314285714285717</v>
      </c>
      <c r="AB32" s="16">
        <v>24.942857142857143</v>
      </c>
      <c r="AC32" s="16">
        <v>25.736206896551725</v>
      </c>
      <c r="AD32" s="16"/>
      <c r="AE32" s="16"/>
      <c r="AF32" s="16"/>
      <c r="AG32" s="16"/>
      <c r="AH32" s="16"/>
      <c r="AI32" s="50"/>
      <c r="AJ32" s="46">
        <v>0.3</v>
      </c>
      <c r="AK32" s="11">
        <v>22</v>
      </c>
      <c r="AL32" s="73"/>
      <c r="AO32" s="1"/>
      <c r="AP32" s="1"/>
    </row>
    <row r="33" spans="3:42" ht="15" thickBot="1" x14ac:dyDescent="0.35">
      <c r="C33" s="5" t="s">
        <v>9</v>
      </c>
      <c r="D33" s="53"/>
      <c r="E33" s="53"/>
      <c r="F33" s="53"/>
      <c r="G33" s="53"/>
      <c r="H33" s="53"/>
      <c r="I33" s="53"/>
      <c r="J33" s="19">
        <v>2.1</v>
      </c>
      <c r="K33" s="19">
        <v>2.06</v>
      </c>
      <c r="L33" s="19">
        <v>2.1</v>
      </c>
      <c r="M33" s="19">
        <v>1.55</v>
      </c>
      <c r="N33" s="19">
        <v>1.6</v>
      </c>
      <c r="O33" s="19">
        <v>1.56</v>
      </c>
      <c r="P33" s="19">
        <v>1.5649999999999999</v>
      </c>
      <c r="Q33" s="19">
        <v>1.56</v>
      </c>
      <c r="R33" s="19">
        <v>1.5</v>
      </c>
      <c r="S33" s="19">
        <v>1.48</v>
      </c>
      <c r="T33" s="19">
        <v>1.49</v>
      </c>
      <c r="U33" s="19">
        <v>1.48</v>
      </c>
      <c r="V33" s="19">
        <v>1.5</v>
      </c>
      <c r="W33" s="19">
        <v>1.56</v>
      </c>
      <c r="X33" s="19">
        <v>1.77</v>
      </c>
      <c r="Y33" s="19">
        <v>1.77</v>
      </c>
      <c r="Z33" s="19">
        <v>1.8</v>
      </c>
      <c r="AA33" s="19">
        <v>1.77</v>
      </c>
      <c r="AB33" s="19">
        <v>1.6</v>
      </c>
      <c r="AC33" s="19">
        <v>1.79</v>
      </c>
      <c r="AD33" s="19"/>
      <c r="AE33" s="19"/>
      <c r="AF33" s="19"/>
      <c r="AG33" s="19"/>
      <c r="AH33" s="19"/>
      <c r="AI33" s="51"/>
      <c r="AJ33" s="47">
        <v>0.3</v>
      </c>
      <c r="AK33" s="20">
        <v>22</v>
      </c>
      <c r="AL33" s="74"/>
      <c r="AO33" s="1"/>
      <c r="AP33" s="1"/>
    </row>
    <row r="34" spans="3:42" ht="15" thickBot="1" x14ac:dyDescent="0.35">
      <c r="C34" s="65" t="s">
        <v>2</v>
      </c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65"/>
      <c r="AI34" s="65"/>
      <c r="AJ34" s="65"/>
      <c r="AK34" s="66"/>
      <c r="AO34" s="1"/>
      <c r="AP34" s="1"/>
    </row>
    <row r="35" spans="3:42" ht="15" thickBot="1" x14ac:dyDescent="0.35">
      <c r="C35" s="61" t="s">
        <v>0</v>
      </c>
      <c r="D35" s="62">
        <v>5</v>
      </c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4"/>
      <c r="AO35" s="1"/>
      <c r="AP35" s="1"/>
    </row>
    <row r="36" spans="3:42" ht="15" thickBot="1" x14ac:dyDescent="0.35">
      <c r="C36" s="60" t="s">
        <v>5</v>
      </c>
      <c r="D36" s="54">
        <v>228</v>
      </c>
      <c r="E36" s="54">
        <v>229</v>
      </c>
      <c r="F36" s="54">
        <v>230</v>
      </c>
      <c r="G36" s="54">
        <v>231</v>
      </c>
      <c r="H36" s="54">
        <v>232</v>
      </c>
      <c r="I36" s="54">
        <v>233</v>
      </c>
      <c r="J36" s="54">
        <v>234</v>
      </c>
      <c r="K36" s="54">
        <v>235</v>
      </c>
      <c r="L36" s="54">
        <v>236</v>
      </c>
      <c r="M36" s="54">
        <v>237</v>
      </c>
      <c r="N36" s="54">
        <v>238</v>
      </c>
      <c r="O36" s="54">
        <v>239</v>
      </c>
      <c r="P36" s="54">
        <v>240</v>
      </c>
      <c r="Q36" s="54">
        <v>241</v>
      </c>
      <c r="R36" s="54">
        <v>242</v>
      </c>
      <c r="S36" s="54">
        <v>243</v>
      </c>
      <c r="T36" s="54">
        <v>244</v>
      </c>
      <c r="U36" s="54">
        <v>245</v>
      </c>
      <c r="V36" s="54">
        <v>246</v>
      </c>
      <c r="W36" s="54">
        <v>247</v>
      </c>
      <c r="X36" s="54">
        <v>248</v>
      </c>
      <c r="Y36" s="54">
        <v>249</v>
      </c>
      <c r="Z36" s="54">
        <v>250</v>
      </c>
      <c r="AA36" s="54">
        <v>251</v>
      </c>
      <c r="AB36" s="54">
        <v>252</v>
      </c>
      <c r="AC36" s="54">
        <v>253</v>
      </c>
      <c r="AD36" s="54">
        <v>254</v>
      </c>
      <c r="AE36" s="54">
        <v>255</v>
      </c>
      <c r="AF36" s="54">
        <v>256</v>
      </c>
      <c r="AG36" s="54">
        <v>257</v>
      </c>
      <c r="AH36" s="54">
        <v>258</v>
      </c>
      <c r="AI36" s="54">
        <v>259</v>
      </c>
      <c r="AJ36" s="6" t="s">
        <v>4</v>
      </c>
      <c r="AK36" s="7" t="s">
        <v>3</v>
      </c>
      <c r="AO36" s="1"/>
      <c r="AP36" s="1"/>
    </row>
    <row r="37" spans="3:42" x14ac:dyDescent="0.3">
      <c r="C37" s="3" t="s">
        <v>6</v>
      </c>
      <c r="D37" s="55"/>
      <c r="E37" s="55"/>
      <c r="F37" s="55"/>
      <c r="G37" s="55"/>
      <c r="H37" s="55"/>
      <c r="I37" s="55"/>
      <c r="J37" s="17">
        <v>5700</v>
      </c>
      <c r="K37" s="17">
        <v>6900</v>
      </c>
      <c r="L37" s="17">
        <v>7900</v>
      </c>
      <c r="M37" s="17">
        <v>7300</v>
      </c>
      <c r="N37" s="17">
        <v>7600</v>
      </c>
      <c r="O37" s="17">
        <v>6950</v>
      </c>
      <c r="P37" s="17">
        <v>7800</v>
      </c>
      <c r="Q37" s="17">
        <v>7900</v>
      </c>
      <c r="R37" s="17">
        <v>8100</v>
      </c>
      <c r="S37" s="17">
        <v>6700</v>
      </c>
      <c r="T37" s="17">
        <v>7850</v>
      </c>
      <c r="U37" s="17">
        <v>7950</v>
      </c>
      <c r="V37" s="17">
        <v>8300</v>
      </c>
      <c r="W37" s="17">
        <v>5500</v>
      </c>
      <c r="X37" s="17">
        <v>7350</v>
      </c>
      <c r="Y37" s="17">
        <v>6700</v>
      </c>
      <c r="Z37" s="17">
        <v>5350</v>
      </c>
      <c r="AA37" s="17">
        <v>4700</v>
      </c>
      <c r="AB37" s="17">
        <v>5900</v>
      </c>
      <c r="AC37" s="17">
        <v>6000</v>
      </c>
      <c r="AD37" s="17"/>
      <c r="AE37" s="17"/>
      <c r="AF37" s="17"/>
      <c r="AG37" s="17"/>
      <c r="AH37" s="17"/>
      <c r="AI37" s="48"/>
      <c r="AJ37" s="46">
        <v>8.5999999999999993E-2</v>
      </c>
      <c r="AK37" s="11">
        <v>25</v>
      </c>
      <c r="AL37" s="72" t="s">
        <v>15</v>
      </c>
      <c r="AO37" s="1"/>
      <c r="AP37" s="1"/>
    </row>
    <row r="38" spans="3:42" x14ac:dyDescent="0.3">
      <c r="C38" s="4" t="s">
        <v>7</v>
      </c>
      <c r="D38" s="52"/>
      <c r="E38" s="52"/>
      <c r="F38" s="52"/>
      <c r="G38" s="52"/>
      <c r="H38" s="52"/>
      <c r="I38" s="52"/>
      <c r="J38" s="22">
        <v>22800</v>
      </c>
      <c r="K38" s="22">
        <v>23200</v>
      </c>
      <c r="L38" s="22">
        <v>23400</v>
      </c>
      <c r="M38" s="22">
        <v>22300</v>
      </c>
      <c r="N38" s="22">
        <v>23100</v>
      </c>
      <c r="O38" s="22">
        <v>23200</v>
      </c>
      <c r="P38" s="22">
        <v>24100</v>
      </c>
      <c r="Q38" s="22">
        <v>23750</v>
      </c>
      <c r="R38" s="22">
        <v>23200</v>
      </c>
      <c r="S38" s="22">
        <v>22700</v>
      </c>
      <c r="T38" s="22">
        <v>23650</v>
      </c>
      <c r="U38" s="22">
        <v>24350</v>
      </c>
      <c r="V38" s="22">
        <v>24100</v>
      </c>
      <c r="W38" s="22">
        <v>23600</v>
      </c>
      <c r="X38" s="22">
        <v>23950</v>
      </c>
      <c r="Y38" s="22">
        <v>23800</v>
      </c>
      <c r="Z38" s="22">
        <v>23350</v>
      </c>
      <c r="AA38" s="22">
        <v>23800</v>
      </c>
      <c r="AB38" s="22">
        <v>24950</v>
      </c>
      <c r="AC38" s="22">
        <v>24800</v>
      </c>
      <c r="AD38" s="22"/>
      <c r="AE38" s="22"/>
      <c r="AF38" s="22"/>
      <c r="AG38" s="22"/>
      <c r="AH38" s="22"/>
      <c r="AI38" s="49"/>
      <c r="AJ38" s="46">
        <v>8.5999999999999993E-2</v>
      </c>
      <c r="AK38" s="11">
        <v>25</v>
      </c>
      <c r="AL38" s="73"/>
      <c r="AO38" s="1"/>
      <c r="AP38" s="1"/>
    </row>
    <row r="39" spans="3:42" x14ac:dyDescent="0.3">
      <c r="C39" s="4" t="s">
        <v>33</v>
      </c>
      <c r="D39" s="52"/>
      <c r="E39" s="52"/>
      <c r="F39" s="52"/>
      <c r="G39" s="52"/>
      <c r="H39" s="52"/>
      <c r="I39" s="52"/>
      <c r="J39" s="12">
        <v>4.8</v>
      </c>
      <c r="K39" s="12">
        <v>4.82</v>
      </c>
      <c r="L39" s="12">
        <v>4.8499999999999996</v>
      </c>
      <c r="M39" s="12">
        <v>4.8600000000000003</v>
      </c>
      <c r="N39" s="12">
        <v>4.8899999999999997</v>
      </c>
      <c r="O39" s="12">
        <v>4.88</v>
      </c>
      <c r="P39" s="12">
        <v>4.78</v>
      </c>
      <c r="Q39" s="12">
        <v>4.82</v>
      </c>
      <c r="R39" s="12">
        <v>4.8899999999999997</v>
      </c>
      <c r="S39" s="12">
        <v>4.8899999999999997</v>
      </c>
      <c r="T39" s="12">
        <v>4.8899999999999997</v>
      </c>
      <c r="U39" s="12">
        <v>4.9000000000000004</v>
      </c>
      <c r="V39" s="12">
        <v>4.88</v>
      </c>
      <c r="W39" s="12">
        <v>4.8600000000000003</v>
      </c>
      <c r="X39" s="12">
        <v>4.87</v>
      </c>
      <c r="Y39" s="12">
        <v>4.88</v>
      </c>
      <c r="Z39" s="12">
        <v>4.8899999999999997</v>
      </c>
      <c r="AA39" s="12">
        <v>4.8899999999999997</v>
      </c>
      <c r="AB39" s="12">
        <v>4.8899999999999997</v>
      </c>
      <c r="AC39" s="12">
        <v>4.49</v>
      </c>
      <c r="AI39" s="56"/>
      <c r="AJ39" s="46">
        <v>8.5999999999999993E-2</v>
      </c>
      <c r="AK39" s="11">
        <v>25</v>
      </c>
      <c r="AL39" s="73"/>
      <c r="AO39" s="1"/>
      <c r="AP39" s="1"/>
    </row>
    <row r="40" spans="3:42" x14ac:dyDescent="0.3">
      <c r="C40" s="4" t="s">
        <v>8</v>
      </c>
      <c r="D40" s="52"/>
      <c r="E40" s="52"/>
      <c r="F40" s="52"/>
      <c r="G40" s="52"/>
      <c r="H40" s="52"/>
      <c r="I40" s="52"/>
      <c r="J40" s="18">
        <v>55.629629629629626</v>
      </c>
      <c r="K40" s="18">
        <v>50.2</v>
      </c>
      <c r="L40" s="18">
        <v>59.96</v>
      </c>
      <c r="M40" s="18">
        <v>75.8</v>
      </c>
      <c r="N40" s="18">
        <v>76.150000000000006</v>
      </c>
      <c r="O40" s="18">
        <v>74.400000000000006</v>
      </c>
      <c r="P40" s="18">
        <v>73.849999999999994</v>
      </c>
      <c r="Q40" s="18">
        <v>80.315789473684205</v>
      </c>
      <c r="R40" s="18">
        <v>75.3</v>
      </c>
      <c r="S40" s="18">
        <v>74.75</v>
      </c>
      <c r="T40" s="18">
        <v>75.2</v>
      </c>
      <c r="U40" s="18">
        <v>79.10526315789474</v>
      </c>
      <c r="V40" s="18">
        <v>71.666666666666671</v>
      </c>
      <c r="W40" s="18">
        <v>50</v>
      </c>
      <c r="X40" s="18">
        <v>58.74074074074074</v>
      </c>
      <c r="Y40" s="18">
        <v>50.448275862068968</v>
      </c>
      <c r="Z40" s="18">
        <v>60.92</v>
      </c>
      <c r="AA40" s="18">
        <v>61.916666666666664</v>
      </c>
      <c r="AB40" s="18">
        <v>62.083333333333336</v>
      </c>
      <c r="AC40" s="18">
        <v>62.44</v>
      </c>
      <c r="AD40" s="18"/>
      <c r="AE40" s="18"/>
      <c r="AF40" s="18"/>
      <c r="AG40" s="18"/>
      <c r="AH40" s="18"/>
      <c r="AI40" s="57"/>
      <c r="AJ40" s="46">
        <v>8.5999999999999993E-2</v>
      </c>
      <c r="AK40" s="11">
        <v>25</v>
      </c>
      <c r="AL40" s="73"/>
      <c r="AO40" s="1"/>
      <c r="AP40" s="1"/>
    </row>
    <row r="41" spans="3:42" ht="15" thickBot="1" x14ac:dyDescent="0.35">
      <c r="C41" s="5" t="s">
        <v>9</v>
      </c>
      <c r="D41" s="53"/>
      <c r="E41" s="53"/>
      <c r="F41" s="53"/>
      <c r="G41" s="53"/>
      <c r="H41" s="53"/>
      <c r="I41" s="53"/>
      <c r="J41" s="19">
        <v>1.49</v>
      </c>
      <c r="K41" s="19">
        <v>1.52</v>
      </c>
      <c r="L41" s="19">
        <v>1.52</v>
      </c>
      <c r="M41" s="19">
        <v>1.55</v>
      </c>
      <c r="N41" s="19">
        <v>1.55</v>
      </c>
      <c r="O41" s="19">
        <v>1.55</v>
      </c>
      <c r="P41" s="19">
        <v>1.54</v>
      </c>
      <c r="Q41" s="19">
        <v>1.53</v>
      </c>
      <c r="R41" s="19">
        <v>1.55</v>
      </c>
      <c r="S41" s="19">
        <v>1.5549999999999999</v>
      </c>
      <c r="T41" s="19">
        <v>1.65</v>
      </c>
      <c r="U41" s="19">
        <v>1.72</v>
      </c>
      <c r="V41" s="19">
        <v>1.71</v>
      </c>
      <c r="W41" s="19">
        <v>1.575</v>
      </c>
      <c r="X41" s="19">
        <v>1.62</v>
      </c>
      <c r="Y41" s="19">
        <v>1.5449999999999999</v>
      </c>
      <c r="Z41" s="19">
        <v>1.56</v>
      </c>
      <c r="AA41" s="19">
        <v>1.49</v>
      </c>
      <c r="AB41" s="19">
        <v>1.24</v>
      </c>
      <c r="AC41" s="19">
        <v>1.3</v>
      </c>
      <c r="AD41" s="19"/>
      <c r="AE41" s="19"/>
      <c r="AF41" s="19"/>
      <c r="AG41" s="19"/>
      <c r="AH41" s="19"/>
      <c r="AI41" s="51"/>
      <c r="AJ41" s="46">
        <v>8.5999999999999993E-2</v>
      </c>
      <c r="AK41" s="11">
        <v>25</v>
      </c>
      <c r="AL41" s="74"/>
      <c r="AO41" s="1"/>
      <c r="AP41" s="1"/>
    </row>
    <row r="42" spans="3:42" ht="15" thickBot="1" x14ac:dyDescent="0.35">
      <c r="C42" s="61" t="s">
        <v>0</v>
      </c>
      <c r="D42" s="67">
        <v>6</v>
      </c>
      <c r="E42" s="68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3"/>
      <c r="AK42" s="64"/>
      <c r="AO42" s="1"/>
      <c r="AP42" s="1"/>
    </row>
    <row r="43" spans="3:42" ht="15" thickBot="1" x14ac:dyDescent="0.35">
      <c r="C43" s="60" t="s">
        <v>5</v>
      </c>
      <c r="D43" s="54">
        <v>995</v>
      </c>
      <c r="E43" s="54">
        <v>996</v>
      </c>
      <c r="F43" s="54">
        <v>997</v>
      </c>
      <c r="G43" s="54">
        <v>998</v>
      </c>
      <c r="H43" s="54">
        <v>999</v>
      </c>
      <c r="I43" s="54">
        <v>1000</v>
      </c>
      <c r="J43" s="54">
        <v>1001</v>
      </c>
      <c r="K43" s="54">
        <v>1002</v>
      </c>
      <c r="L43" s="54">
        <v>1003</v>
      </c>
      <c r="M43" s="54">
        <v>1004</v>
      </c>
      <c r="N43" s="54">
        <v>1005</v>
      </c>
      <c r="O43" s="54">
        <v>1006</v>
      </c>
      <c r="P43" s="54">
        <v>1007</v>
      </c>
      <c r="Q43" s="54">
        <v>1008</v>
      </c>
      <c r="R43" s="54">
        <v>1009</v>
      </c>
      <c r="S43" s="54">
        <v>1010</v>
      </c>
      <c r="T43" s="54">
        <v>1011</v>
      </c>
      <c r="U43" s="54">
        <v>1012</v>
      </c>
      <c r="V43" s="54">
        <v>1013</v>
      </c>
      <c r="W43" s="54">
        <v>1014</v>
      </c>
      <c r="X43" s="54">
        <v>1015</v>
      </c>
      <c r="Y43" s="54">
        <v>1016</v>
      </c>
      <c r="Z43" s="54">
        <v>1017</v>
      </c>
      <c r="AA43" s="54">
        <v>1018</v>
      </c>
      <c r="AB43" s="54">
        <v>1019</v>
      </c>
      <c r="AC43" s="54">
        <v>1020</v>
      </c>
      <c r="AD43" s="54">
        <v>1021</v>
      </c>
      <c r="AE43" s="54">
        <v>1022</v>
      </c>
      <c r="AF43" s="54">
        <v>1023</v>
      </c>
      <c r="AG43" s="54">
        <v>1024</v>
      </c>
      <c r="AH43" s="54">
        <v>1025</v>
      </c>
      <c r="AI43" s="54">
        <v>1026</v>
      </c>
      <c r="AJ43" s="6" t="s">
        <v>4</v>
      </c>
      <c r="AK43" s="7" t="s">
        <v>3</v>
      </c>
      <c r="AO43" s="1"/>
      <c r="AP43" s="1"/>
    </row>
    <row r="44" spans="3:42" x14ac:dyDescent="0.3">
      <c r="C44" s="3" t="s">
        <v>6</v>
      </c>
      <c r="D44" s="55"/>
      <c r="E44" s="55"/>
      <c r="F44" s="55"/>
      <c r="G44" s="55"/>
      <c r="H44" s="55"/>
      <c r="I44" s="55"/>
      <c r="J44" s="17">
        <v>6800</v>
      </c>
      <c r="K44" s="17">
        <v>7200</v>
      </c>
      <c r="L44" s="17">
        <v>7700</v>
      </c>
      <c r="M44" s="17">
        <v>6250</v>
      </c>
      <c r="N44" s="17">
        <v>7100</v>
      </c>
      <c r="O44" s="17">
        <v>6800</v>
      </c>
      <c r="P44" s="17">
        <v>6200</v>
      </c>
      <c r="Q44" s="17">
        <v>7000</v>
      </c>
      <c r="R44" s="17">
        <v>5650</v>
      </c>
      <c r="S44" s="17">
        <v>5350</v>
      </c>
      <c r="T44" s="17">
        <v>6100</v>
      </c>
      <c r="U44" s="17">
        <v>6650</v>
      </c>
      <c r="V44" s="17">
        <v>7000</v>
      </c>
      <c r="W44" s="17">
        <v>7500</v>
      </c>
      <c r="X44" s="17">
        <v>8900</v>
      </c>
      <c r="Y44" s="17">
        <v>9150</v>
      </c>
      <c r="Z44" s="17">
        <v>7900</v>
      </c>
      <c r="AA44" s="17">
        <v>8900</v>
      </c>
      <c r="AB44" s="17">
        <v>8500</v>
      </c>
      <c r="AC44" s="17">
        <v>8000</v>
      </c>
      <c r="AD44" s="17"/>
      <c r="AE44" s="17"/>
      <c r="AF44" s="17"/>
      <c r="AG44" s="17"/>
      <c r="AH44" s="17"/>
      <c r="AI44" s="48"/>
      <c r="AJ44" s="45">
        <v>0.04</v>
      </c>
      <c r="AK44" s="9">
        <v>20</v>
      </c>
      <c r="AL44" s="72" t="s">
        <v>15</v>
      </c>
      <c r="AO44" s="1"/>
      <c r="AP44" s="1"/>
    </row>
    <row r="45" spans="3:42" x14ac:dyDescent="0.3">
      <c r="C45" s="4" t="s">
        <v>7</v>
      </c>
      <c r="D45" s="52"/>
      <c r="E45" s="52"/>
      <c r="F45" s="52"/>
      <c r="G45" s="52"/>
      <c r="H45" s="52"/>
      <c r="I45" s="52"/>
      <c r="J45" s="22">
        <v>16800</v>
      </c>
      <c r="K45" s="22">
        <v>17100</v>
      </c>
      <c r="L45" s="22">
        <v>17700</v>
      </c>
      <c r="M45" s="22">
        <v>13000</v>
      </c>
      <c r="N45" s="22">
        <v>15800</v>
      </c>
      <c r="O45" s="22">
        <v>15400</v>
      </c>
      <c r="P45" s="22">
        <v>16600</v>
      </c>
      <c r="Q45" s="22">
        <v>15900</v>
      </c>
      <c r="R45" s="22">
        <v>16900</v>
      </c>
      <c r="S45" s="22">
        <v>15300</v>
      </c>
      <c r="T45" s="22">
        <v>15850</v>
      </c>
      <c r="U45" s="22">
        <v>15300</v>
      </c>
      <c r="V45" s="22">
        <v>16000</v>
      </c>
      <c r="W45" s="22">
        <v>15200</v>
      </c>
      <c r="X45" s="22">
        <v>17800</v>
      </c>
      <c r="Y45" s="22">
        <v>18700</v>
      </c>
      <c r="Z45" s="22">
        <v>17100</v>
      </c>
      <c r="AA45" s="22">
        <v>18100</v>
      </c>
      <c r="AB45" s="22">
        <v>17150</v>
      </c>
      <c r="AC45" s="22">
        <v>15100</v>
      </c>
      <c r="AD45" s="22"/>
      <c r="AE45" s="22"/>
      <c r="AF45" s="22"/>
      <c r="AG45" s="22"/>
      <c r="AH45" s="22"/>
      <c r="AI45" s="49"/>
      <c r="AJ45" s="46">
        <v>0.04</v>
      </c>
      <c r="AK45" s="11">
        <v>20</v>
      </c>
      <c r="AL45" s="73"/>
      <c r="AO45" s="1"/>
      <c r="AP45" s="1"/>
    </row>
    <row r="46" spans="3:42" x14ac:dyDescent="0.3">
      <c r="C46" s="4" t="s">
        <v>33</v>
      </c>
      <c r="D46" s="52"/>
      <c r="E46" s="52"/>
      <c r="F46" s="52"/>
      <c r="G46" s="52"/>
      <c r="H46" s="52"/>
      <c r="I46" s="52"/>
      <c r="J46" s="12">
        <v>2.8</v>
      </c>
      <c r="K46" s="12">
        <v>2.9</v>
      </c>
      <c r="L46" s="12">
        <v>2.85</v>
      </c>
      <c r="M46" s="12">
        <v>2.91</v>
      </c>
      <c r="N46" s="12">
        <v>2.9</v>
      </c>
      <c r="O46" s="12">
        <v>2.7</v>
      </c>
      <c r="P46" s="12">
        <v>2.75</v>
      </c>
      <c r="Q46" s="12">
        <v>2.87</v>
      </c>
      <c r="R46" s="12">
        <v>2.65</v>
      </c>
      <c r="S46" s="12">
        <v>2.7</v>
      </c>
      <c r="T46" s="12">
        <v>2.82</v>
      </c>
      <c r="U46" s="12">
        <v>2.82</v>
      </c>
      <c r="V46" s="12">
        <v>2.8</v>
      </c>
      <c r="W46" s="12">
        <v>2.93</v>
      </c>
      <c r="X46" s="12">
        <v>2.85</v>
      </c>
      <c r="Y46" s="12">
        <v>2.8</v>
      </c>
      <c r="Z46" s="12">
        <v>2.82</v>
      </c>
      <c r="AA46" s="12">
        <v>2.82</v>
      </c>
      <c r="AB46" s="12">
        <v>2.82</v>
      </c>
      <c r="AC46" s="12">
        <v>2.82</v>
      </c>
      <c r="AI46" s="56"/>
      <c r="AJ46" s="46">
        <v>0.04</v>
      </c>
      <c r="AK46" s="11">
        <v>20</v>
      </c>
      <c r="AL46" s="73"/>
      <c r="AO46" s="1"/>
      <c r="AP46" s="1"/>
    </row>
    <row r="47" spans="3:42" x14ac:dyDescent="0.3">
      <c r="C47" s="4" t="s">
        <v>8</v>
      </c>
      <c r="D47" s="52"/>
      <c r="E47" s="52"/>
      <c r="F47" s="52"/>
      <c r="G47" s="52"/>
      <c r="H47" s="52"/>
      <c r="I47" s="52"/>
      <c r="J47" s="22">
        <v>66.607617360496022</v>
      </c>
      <c r="K47" s="22">
        <v>67.460674157303373</v>
      </c>
      <c r="L47" s="22">
        <v>63</v>
      </c>
      <c r="M47" s="22">
        <v>66.75555555555556</v>
      </c>
      <c r="N47" s="22">
        <v>67.59425493716337</v>
      </c>
      <c r="O47" s="22">
        <v>67.689530685920573</v>
      </c>
      <c r="P47" s="22">
        <v>60.816326530612244</v>
      </c>
      <c r="Q47" s="22">
        <v>62.163265306122447</v>
      </c>
      <c r="R47" s="22">
        <v>66.32562277580071</v>
      </c>
      <c r="S47" s="22">
        <v>66.222222222222229</v>
      </c>
      <c r="T47" s="22">
        <v>65.875754961173428</v>
      </c>
      <c r="U47" s="22">
        <v>64.217391304347828</v>
      </c>
      <c r="V47" s="22">
        <v>64.870689655172413</v>
      </c>
      <c r="W47" s="22">
        <v>67.876344086021504</v>
      </c>
      <c r="X47" s="22">
        <v>68.005415162454867</v>
      </c>
      <c r="Y47" s="22">
        <v>69.065420560747668</v>
      </c>
      <c r="Z47" s="22">
        <v>63.208333333333336</v>
      </c>
      <c r="AA47" s="22">
        <v>66.979445933869528</v>
      </c>
      <c r="AB47" s="22">
        <v>66.607617360496022</v>
      </c>
      <c r="AC47" s="22">
        <v>62.295081967213122</v>
      </c>
      <c r="AD47" s="22"/>
      <c r="AE47" s="22"/>
      <c r="AF47" s="22"/>
      <c r="AG47" s="22"/>
      <c r="AH47" s="22"/>
      <c r="AI47" s="49"/>
      <c r="AJ47" s="46">
        <v>0.04</v>
      </c>
      <c r="AK47" s="11">
        <v>20</v>
      </c>
      <c r="AL47" s="73"/>
      <c r="AO47" s="1"/>
      <c r="AP47" s="1"/>
    </row>
    <row r="48" spans="3:42" ht="15" thickBot="1" x14ac:dyDescent="0.35">
      <c r="C48" s="5" t="s">
        <v>9</v>
      </c>
      <c r="D48" s="53"/>
      <c r="E48" s="53"/>
      <c r="F48" s="53"/>
      <c r="G48" s="53"/>
      <c r="H48" s="53"/>
      <c r="I48" s="53"/>
      <c r="J48" s="19">
        <v>1.2</v>
      </c>
      <c r="K48" s="19">
        <v>1.18</v>
      </c>
      <c r="L48" s="19">
        <v>1.1599999999999999</v>
      </c>
      <c r="M48" s="19">
        <v>1.22</v>
      </c>
      <c r="N48" s="19">
        <v>1.17</v>
      </c>
      <c r="O48" s="19">
        <v>1.1299999999999999</v>
      </c>
      <c r="P48" s="19">
        <v>1.1499999999999999</v>
      </c>
      <c r="Q48" s="19">
        <v>1.44</v>
      </c>
      <c r="R48" s="19">
        <v>1.49</v>
      </c>
      <c r="S48" s="19">
        <v>1.52</v>
      </c>
      <c r="T48" s="19">
        <v>1.5</v>
      </c>
      <c r="U48" s="19">
        <v>1.53</v>
      </c>
      <c r="V48" s="19">
        <v>1.27</v>
      </c>
      <c r="W48" s="19">
        <v>1.23</v>
      </c>
      <c r="X48" s="19">
        <v>1.2250000000000001</v>
      </c>
      <c r="Y48" s="19">
        <v>1.18</v>
      </c>
      <c r="Z48" s="19">
        <v>1.22</v>
      </c>
      <c r="AA48" s="19">
        <v>1.17</v>
      </c>
      <c r="AB48" s="19">
        <v>1.1499999999999999</v>
      </c>
      <c r="AC48" s="19">
        <v>1.19</v>
      </c>
      <c r="AD48" s="19"/>
      <c r="AE48" s="19"/>
      <c r="AF48" s="19"/>
      <c r="AG48" s="19"/>
      <c r="AH48" s="19"/>
      <c r="AI48" s="51"/>
      <c r="AJ48" s="47">
        <v>0.04</v>
      </c>
      <c r="AK48" s="20">
        <v>20</v>
      </c>
      <c r="AL48" s="74"/>
      <c r="AO48" s="1"/>
      <c r="AP48" s="1"/>
    </row>
    <row r="49" spans="3:42" ht="15" thickBot="1" x14ac:dyDescent="0.35">
      <c r="C49" s="61" t="s">
        <v>0</v>
      </c>
      <c r="D49" s="67">
        <v>7</v>
      </c>
      <c r="E49" s="68"/>
      <c r="F49" s="68"/>
      <c r="G49" s="68"/>
      <c r="H49" s="68"/>
      <c r="I49" s="68"/>
      <c r="J49" s="68"/>
      <c r="K49" s="68"/>
      <c r="L49" s="68"/>
      <c r="M49" s="68"/>
      <c r="N49" s="68"/>
      <c r="O49" s="68"/>
      <c r="P49" s="68"/>
      <c r="Q49" s="68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3"/>
      <c r="AK49" s="64"/>
      <c r="AO49" s="1"/>
      <c r="AP49" s="1"/>
    </row>
    <row r="50" spans="3:42" ht="15" thickBot="1" x14ac:dyDescent="0.35">
      <c r="C50" s="60" t="s">
        <v>5</v>
      </c>
      <c r="D50" s="54">
        <v>95</v>
      </c>
      <c r="E50" s="54">
        <v>96</v>
      </c>
      <c r="F50" s="54">
        <v>97</v>
      </c>
      <c r="G50" s="54">
        <v>98</v>
      </c>
      <c r="H50" s="54">
        <v>99</v>
      </c>
      <c r="I50" s="54">
        <v>100</v>
      </c>
      <c r="J50" s="54">
        <v>101</v>
      </c>
      <c r="K50" s="54">
        <v>102</v>
      </c>
      <c r="L50" s="54">
        <v>103</v>
      </c>
      <c r="M50" s="54">
        <v>104</v>
      </c>
      <c r="N50" s="54">
        <v>105</v>
      </c>
      <c r="O50" s="54">
        <v>106</v>
      </c>
      <c r="P50" s="54">
        <v>107</v>
      </c>
      <c r="Q50" s="54">
        <v>108</v>
      </c>
      <c r="R50" s="54">
        <v>109</v>
      </c>
      <c r="S50" s="54">
        <v>110</v>
      </c>
      <c r="T50" s="54">
        <v>111</v>
      </c>
      <c r="U50" s="54">
        <v>112</v>
      </c>
      <c r="V50" s="54">
        <v>113</v>
      </c>
      <c r="W50" s="54">
        <v>114</v>
      </c>
      <c r="X50" s="54">
        <v>115</v>
      </c>
      <c r="Y50" s="54">
        <v>116</v>
      </c>
      <c r="Z50" s="54">
        <v>117</v>
      </c>
      <c r="AA50" s="54">
        <v>118</v>
      </c>
      <c r="AB50" s="54">
        <v>119</v>
      </c>
      <c r="AC50" s="54">
        <v>120</v>
      </c>
      <c r="AD50" s="54">
        <v>121</v>
      </c>
      <c r="AE50" s="54">
        <v>122</v>
      </c>
      <c r="AF50" s="54">
        <v>123</v>
      </c>
      <c r="AG50" s="54">
        <v>124</v>
      </c>
      <c r="AH50" s="54">
        <v>125</v>
      </c>
      <c r="AI50" s="54">
        <v>126</v>
      </c>
      <c r="AJ50" s="6" t="s">
        <v>4</v>
      </c>
      <c r="AK50" s="7" t="s">
        <v>3</v>
      </c>
      <c r="AO50" s="1"/>
      <c r="AP50" s="1"/>
    </row>
    <row r="51" spans="3:42" x14ac:dyDescent="0.3">
      <c r="C51" s="3" t="s">
        <v>6</v>
      </c>
      <c r="D51" s="55"/>
      <c r="E51" s="55"/>
      <c r="F51" s="55"/>
      <c r="G51" s="55"/>
      <c r="H51" s="55"/>
      <c r="I51" s="55"/>
      <c r="J51" s="17">
        <v>8000</v>
      </c>
      <c r="K51" s="17">
        <v>7600</v>
      </c>
      <c r="L51" s="17">
        <v>8700</v>
      </c>
      <c r="M51" s="17">
        <v>6140</v>
      </c>
      <c r="N51" s="17">
        <v>7200</v>
      </c>
      <c r="O51" s="17">
        <v>7500</v>
      </c>
      <c r="P51" s="17">
        <v>7600</v>
      </c>
      <c r="Q51" s="17">
        <v>6050</v>
      </c>
      <c r="R51" s="17">
        <v>6000</v>
      </c>
      <c r="S51" s="17">
        <v>6100</v>
      </c>
      <c r="T51" s="17">
        <v>5600</v>
      </c>
      <c r="U51" s="17">
        <v>6650</v>
      </c>
      <c r="V51" s="17">
        <v>6500</v>
      </c>
      <c r="W51" s="17">
        <v>7200</v>
      </c>
      <c r="X51" s="17">
        <v>6500</v>
      </c>
      <c r="Y51" s="17">
        <v>8000</v>
      </c>
      <c r="Z51" s="17">
        <v>7000</v>
      </c>
      <c r="AA51" s="17">
        <v>7000</v>
      </c>
      <c r="AB51" s="17">
        <v>6930</v>
      </c>
      <c r="AC51" s="17">
        <v>7000</v>
      </c>
      <c r="AD51" s="17"/>
      <c r="AE51" s="17"/>
      <c r="AF51" s="17"/>
      <c r="AG51" s="17"/>
      <c r="AH51" s="17"/>
      <c r="AI51" s="48"/>
      <c r="AJ51" s="45">
        <v>0.25</v>
      </c>
      <c r="AK51" s="9">
        <v>20</v>
      </c>
      <c r="AL51" s="72" t="s">
        <v>15</v>
      </c>
      <c r="AO51" s="1"/>
      <c r="AP51" s="1"/>
    </row>
    <row r="52" spans="3:42" x14ac:dyDescent="0.3">
      <c r="C52" s="4" t="s">
        <v>7</v>
      </c>
      <c r="D52" s="52"/>
      <c r="E52" s="52"/>
      <c r="F52" s="52"/>
      <c r="G52" s="52"/>
      <c r="H52" s="52"/>
      <c r="I52" s="52"/>
      <c r="J52" s="22">
        <v>26850</v>
      </c>
      <c r="K52" s="22">
        <v>24150</v>
      </c>
      <c r="L52" s="22">
        <v>27000</v>
      </c>
      <c r="M52" s="22">
        <v>21500</v>
      </c>
      <c r="N52" s="22">
        <v>22850</v>
      </c>
      <c r="O52" s="22">
        <v>21500</v>
      </c>
      <c r="P52" s="22">
        <v>21700</v>
      </c>
      <c r="Q52" s="22">
        <v>20800</v>
      </c>
      <c r="R52" s="22">
        <v>20800</v>
      </c>
      <c r="S52" s="22">
        <v>21200</v>
      </c>
      <c r="T52" s="22">
        <v>21500</v>
      </c>
      <c r="U52" s="22">
        <v>22100</v>
      </c>
      <c r="V52" s="22">
        <v>20250</v>
      </c>
      <c r="W52" s="22">
        <v>21350</v>
      </c>
      <c r="X52" s="22">
        <v>20930</v>
      </c>
      <c r="Y52" s="22">
        <v>20950</v>
      </c>
      <c r="Z52" s="22">
        <v>21180</v>
      </c>
      <c r="AA52" s="22">
        <v>21950</v>
      </c>
      <c r="AB52" s="22">
        <v>21500</v>
      </c>
      <c r="AC52" s="22">
        <v>21260</v>
      </c>
      <c r="AD52" s="22"/>
      <c r="AE52" s="22"/>
      <c r="AF52" s="22"/>
      <c r="AG52" s="22"/>
      <c r="AH52" s="22"/>
      <c r="AI52" s="49"/>
      <c r="AJ52" s="46">
        <v>0.25</v>
      </c>
      <c r="AK52" s="11">
        <v>20</v>
      </c>
      <c r="AL52" s="73"/>
      <c r="AO52" s="1"/>
      <c r="AP52" s="1"/>
    </row>
    <row r="53" spans="3:42" x14ac:dyDescent="0.3">
      <c r="C53" s="4" t="s">
        <v>33</v>
      </c>
      <c r="D53" s="52"/>
      <c r="E53" s="52"/>
      <c r="F53" s="52"/>
      <c r="G53" s="52"/>
      <c r="H53" s="52"/>
      <c r="I53" s="52"/>
      <c r="J53" s="12">
        <v>3.9</v>
      </c>
      <c r="K53" s="12">
        <v>3.9</v>
      </c>
      <c r="L53" s="12">
        <v>3.95</v>
      </c>
      <c r="M53" s="12">
        <v>3.92</v>
      </c>
      <c r="N53" s="12">
        <v>4</v>
      </c>
      <c r="O53" s="12">
        <v>4.01</v>
      </c>
      <c r="P53" s="12">
        <v>3.98</v>
      </c>
      <c r="Q53" s="12">
        <v>3.96</v>
      </c>
      <c r="R53" s="12">
        <v>4</v>
      </c>
      <c r="S53" s="12">
        <v>4.01</v>
      </c>
      <c r="T53" s="12">
        <v>4</v>
      </c>
      <c r="U53" s="12">
        <v>3.98</v>
      </c>
      <c r="V53" s="12">
        <v>4.0199999999999996</v>
      </c>
      <c r="W53" s="12">
        <v>4.01</v>
      </c>
      <c r="X53" s="12">
        <v>4</v>
      </c>
      <c r="Y53" s="12">
        <v>4</v>
      </c>
      <c r="Z53" s="12">
        <v>4.0199999999999996</v>
      </c>
      <c r="AA53" s="12">
        <v>4</v>
      </c>
      <c r="AB53" s="12">
        <v>4.01</v>
      </c>
      <c r="AC53" s="12">
        <v>4.01</v>
      </c>
      <c r="AI53" s="56"/>
      <c r="AJ53" s="46">
        <v>0.25</v>
      </c>
      <c r="AK53" s="11">
        <v>20</v>
      </c>
      <c r="AL53" s="73"/>
      <c r="AO53" s="1"/>
      <c r="AP53" s="1"/>
    </row>
    <row r="54" spans="3:42" x14ac:dyDescent="0.3">
      <c r="C54" s="4" t="s">
        <v>8</v>
      </c>
      <c r="D54" s="52"/>
      <c r="E54" s="52"/>
      <c r="F54" s="52"/>
      <c r="G54" s="52"/>
      <c r="H54" s="52"/>
      <c r="I54" s="52"/>
      <c r="J54" s="16">
        <v>35.341176470588238</v>
      </c>
      <c r="K54" s="16">
        <v>55.555555555555557</v>
      </c>
      <c r="L54" s="16">
        <v>55.629629629629626</v>
      </c>
      <c r="M54" s="16">
        <v>51.758620689655174</v>
      </c>
      <c r="N54" s="16">
        <v>52.736842105263158</v>
      </c>
      <c r="O54" s="16">
        <v>55.333333333333336</v>
      </c>
      <c r="P54" s="16">
        <v>55.248618784530393</v>
      </c>
      <c r="Q54" s="16">
        <v>51.452991452991455</v>
      </c>
      <c r="R54" s="16">
        <v>57.653846153846153</v>
      </c>
      <c r="S54" s="16">
        <v>55.703703703703702</v>
      </c>
      <c r="T54" s="16">
        <v>48.387096774193552</v>
      </c>
      <c r="U54" s="16">
        <v>53.109540636042404</v>
      </c>
      <c r="V54" s="16">
        <v>55.666666666666664</v>
      </c>
      <c r="W54" s="16">
        <v>57.219047619047622</v>
      </c>
      <c r="X54" s="16">
        <v>57.132075471698116</v>
      </c>
      <c r="Y54" s="16">
        <v>55.814814814814817</v>
      </c>
      <c r="Z54" s="16">
        <v>50.033333333333331</v>
      </c>
      <c r="AA54" s="16">
        <v>51.452991452991455</v>
      </c>
      <c r="AB54" s="16">
        <v>53.017543859649123</v>
      </c>
      <c r="AC54" s="16">
        <v>54.185185185185183</v>
      </c>
      <c r="AD54" s="16"/>
      <c r="AE54" s="16"/>
      <c r="AF54" s="16"/>
      <c r="AG54" s="16"/>
      <c r="AH54" s="16"/>
      <c r="AI54" s="50"/>
      <c r="AJ54" s="46">
        <v>0.25</v>
      </c>
      <c r="AK54" s="11">
        <v>20</v>
      </c>
      <c r="AL54" s="73"/>
      <c r="AO54" s="1"/>
      <c r="AP54" s="1"/>
    </row>
    <row r="55" spans="3:42" ht="15" thickBot="1" x14ac:dyDescent="0.35">
      <c r="C55" s="5" t="s">
        <v>9</v>
      </c>
      <c r="D55" s="53"/>
      <c r="E55" s="53"/>
      <c r="F55" s="53"/>
      <c r="G55" s="53"/>
      <c r="H55" s="53"/>
      <c r="I55" s="53"/>
      <c r="J55" s="19">
        <v>1.22</v>
      </c>
      <c r="K55" s="19">
        <v>1.22</v>
      </c>
      <c r="L55" s="19">
        <v>1.24</v>
      </c>
      <c r="M55" s="19">
        <v>1.2</v>
      </c>
      <c r="N55" s="19">
        <v>1.22</v>
      </c>
      <c r="O55" s="19">
        <v>1.18</v>
      </c>
      <c r="P55" s="19">
        <v>1.19</v>
      </c>
      <c r="Q55" s="19">
        <v>1.3</v>
      </c>
      <c r="R55" s="19">
        <v>1.27</v>
      </c>
      <c r="S55" s="19">
        <v>1.25</v>
      </c>
      <c r="T55" s="19">
        <v>1.27</v>
      </c>
      <c r="U55" s="19">
        <v>1.3</v>
      </c>
      <c r="V55" s="19">
        <v>1.25</v>
      </c>
      <c r="W55" s="19">
        <v>1.22</v>
      </c>
      <c r="X55" s="19">
        <v>1.23</v>
      </c>
      <c r="Y55" s="19">
        <v>1.28</v>
      </c>
      <c r="Z55" s="19">
        <v>1.25</v>
      </c>
      <c r="AA55" s="19">
        <v>1.29</v>
      </c>
      <c r="AB55" s="19">
        <v>1.3</v>
      </c>
      <c r="AC55" s="19">
        <v>1.24</v>
      </c>
      <c r="AD55" s="19"/>
      <c r="AE55" s="19"/>
      <c r="AF55" s="19"/>
      <c r="AG55" s="19"/>
      <c r="AH55" s="19"/>
      <c r="AI55" s="51"/>
      <c r="AJ55" s="47">
        <v>0.25</v>
      </c>
      <c r="AK55" s="20">
        <v>20</v>
      </c>
      <c r="AL55" s="74"/>
      <c r="AO55" s="1"/>
      <c r="AP55" s="1"/>
    </row>
    <row r="56" spans="3:42" ht="15" thickBot="1" x14ac:dyDescent="0.35">
      <c r="C56" s="61" t="s">
        <v>0</v>
      </c>
      <c r="D56" s="62">
        <v>8</v>
      </c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63"/>
      <c r="U56" s="63"/>
      <c r="V56" s="63"/>
      <c r="W56" s="63"/>
      <c r="X56" s="63"/>
      <c r="Y56" s="63"/>
      <c r="Z56" s="63"/>
      <c r="AA56" s="63"/>
      <c r="AB56" s="63"/>
      <c r="AC56" s="63"/>
      <c r="AD56" s="63"/>
      <c r="AE56" s="63"/>
      <c r="AF56" s="63"/>
      <c r="AG56" s="63"/>
      <c r="AH56" s="63"/>
      <c r="AI56" s="63"/>
      <c r="AJ56" s="63"/>
      <c r="AK56" s="64"/>
      <c r="AO56" s="1"/>
      <c r="AP56" s="1"/>
    </row>
    <row r="57" spans="3:42" ht="15" thickBot="1" x14ac:dyDescent="0.35">
      <c r="C57" s="60" t="s">
        <v>5</v>
      </c>
      <c r="D57" s="54">
        <v>329</v>
      </c>
      <c r="E57" s="54">
        <v>330</v>
      </c>
      <c r="F57" s="54">
        <v>331</v>
      </c>
      <c r="G57" s="54">
        <v>332</v>
      </c>
      <c r="H57" s="54">
        <v>333</v>
      </c>
      <c r="I57" s="54">
        <v>334</v>
      </c>
      <c r="J57" s="54">
        <v>335</v>
      </c>
      <c r="K57" s="54">
        <v>336</v>
      </c>
      <c r="L57" s="54">
        <v>337</v>
      </c>
      <c r="M57" s="54">
        <v>338</v>
      </c>
      <c r="N57" s="54">
        <v>339</v>
      </c>
      <c r="O57" s="54">
        <v>340</v>
      </c>
      <c r="P57" s="54">
        <v>341</v>
      </c>
      <c r="Q57" s="54">
        <v>342</v>
      </c>
      <c r="R57" s="54">
        <v>343</v>
      </c>
      <c r="S57" s="54">
        <v>344</v>
      </c>
      <c r="T57" s="54">
        <v>345</v>
      </c>
      <c r="U57" s="54">
        <v>346</v>
      </c>
      <c r="V57" s="54">
        <v>347</v>
      </c>
      <c r="W57" s="54">
        <v>348</v>
      </c>
      <c r="X57" s="54">
        <v>349</v>
      </c>
      <c r="Y57" s="54">
        <v>350</v>
      </c>
      <c r="Z57" s="54">
        <v>351</v>
      </c>
      <c r="AA57" s="54">
        <v>352</v>
      </c>
      <c r="AB57" s="54">
        <v>353</v>
      </c>
      <c r="AC57" s="58">
        <v>354</v>
      </c>
      <c r="AD57" s="54">
        <v>355</v>
      </c>
      <c r="AE57" s="58">
        <v>356</v>
      </c>
      <c r="AF57" s="54">
        <v>357</v>
      </c>
      <c r="AG57" s="58">
        <v>358</v>
      </c>
      <c r="AH57" s="54">
        <v>359</v>
      </c>
      <c r="AI57" s="58">
        <v>360</v>
      </c>
      <c r="AJ57" s="13" t="s">
        <v>4</v>
      </c>
      <c r="AK57" s="7" t="s">
        <v>3</v>
      </c>
      <c r="AO57" s="1"/>
      <c r="AP57" s="1"/>
    </row>
    <row r="58" spans="3:42" x14ac:dyDescent="0.3">
      <c r="C58" s="3" t="s">
        <v>6</v>
      </c>
      <c r="D58" s="55"/>
      <c r="E58" s="55"/>
      <c r="F58" s="55"/>
      <c r="G58" s="55"/>
      <c r="H58" s="55"/>
      <c r="I58" s="55"/>
      <c r="J58" s="17">
        <v>7170</v>
      </c>
      <c r="K58" s="17">
        <v>6800</v>
      </c>
      <c r="L58" s="17">
        <v>5100</v>
      </c>
      <c r="M58" s="17">
        <v>5800</v>
      </c>
      <c r="N58" s="17">
        <v>8000</v>
      </c>
      <c r="O58" s="17">
        <v>7500</v>
      </c>
      <c r="P58" s="17">
        <v>8000</v>
      </c>
      <c r="Q58" s="17">
        <v>9000</v>
      </c>
      <c r="R58" s="17">
        <v>6800</v>
      </c>
      <c r="S58" s="17">
        <v>5000</v>
      </c>
      <c r="T58" s="17">
        <v>7000</v>
      </c>
      <c r="U58" s="17">
        <v>8000</v>
      </c>
      <c r="V58" s="17">
        <v>5700</v>
      </c>
      <c r="W58" s="17">
        <v>8000</v>
      </c>
      <c r="X58" s="17">
        <v>8000</v>
      </c>
      <c r="Y58" s="17">
        <v>7200</v>
      </c>
      <c r="Z58" s="17">
        <v>6300</v>
      </c>
      <c r="AA58" s="17">
        <v>8400</v>
      </c>
      <c r="AB58" s="17">
        <v>5400</v>
      </c>
      <c r="AC58" s="17">
        <v>4430</v>
      </c>
      <c r="AD58" s="17"/>
      <c r="AE58" s="17"/>
      <c r="AF58" s="17"/>
      <c r="AG58" s="17"/>
      <c r="AH58" s="17"/>
      <c r="AI58" s="48"/>
      <c r="AJ58" s="45">
        <v>0.17</v>
      </c>
      <c r="AK58" s="9">
        <v>27</v>
      </c>
      <c r="AL58" s="72" t="s">
        <v>15</v>
      </c>
      <c r="AO58" s="1"/>
      <c r="AP58" s="1"/>
    </row>
    <row r="59" spans="3:42" x14ac:dyDescent="0.3">
      <c r="C59" s="4" t="s">
        <v>7</v>
      </c>
      <c r="D59" s="52"/>
      <c r="E59" s="52"/>
      <c r="F59" s="52"/>
      <c r="G59" s="52"/>
      <c r="H59" s="52"/>
      <c r="I59" s="52"/>
      <c r="J59" s="22">
        <v>25050</v>
      </c>
      <c r="K59" s="22">
        <v>23454</v>
      </c>
      <c r="L59" s="22">
        <v>22800</v>
      </c>
      <c r="M59" s="22">
        <v>22000</v>
      </c>
      <c r="N59" s="22">
        <v>24700</v>
      </c>
      <c r="O59" s="22">
        <v>24000</v>
      </c>
      <c r="P59" s="22">
        <v>23250</v>
      </c>
      <c r="Q59" s="22">
        <v>25500</v>
      </c>
      <c r="R59" s="22">
        <v>24500</v>
      </c>
      <c r="S59" s="22">
        <v>27300</v>
      </c>
      <c r="T59" s="22">
        <v>27000</v>
      </c>
      <c r="U59" s="22">
        <v>27500</v>
      </c>
      <c r="V59" s="22">
        <v>25165</v>
      </c>
      <c r="W59" s="22">
        <v>23058</v>
      </c>
      <c r="X59" s="22">
        <v>25930</v>
      </c>
      <c r="Y59" s="22">
        <v>24400</v>
      </c>
      <c r="Z59" s="22">
        <v>25400</v>
      </c>
      <c r="AA59" s="22">
        <v>27000</v>
      </c>
      <c r="AB59" s="22">
        <v>25170</v>
      </c>
      <c r="AC59" s="22">
        <v>23000</v>
      </c>
      <c r="AD59" s="22"/>
      <c r="AE59" s="22"/>
      <c r="AF59" s="22"/>
      <c r="AG59" s="22"/>
      <c r="AH59" s="22"/>
      <c r="AI59" s="49"/>
      <c r="AJ59" s="46">
        <v>0.17</v>
      </c>
      <c r="AK59" s="11">
        <v>27</v>
      </c>
      <c r="AL59" s="73"/>
      <c r="AN59" s="1"/>
      <c r="AO59" s="1"/>
      <c r="AP59" s="1"/>
    </row>
    <row r="60" spans="3:42" x14ac:dyDescent="0.3">
      <c r="C60" s="4" t="s">
        <v>33</v>
      </c>
      <c r="D60" s="52"/>
      <c r="E60" s="52"/>
      <c r="F60" s="52"/>
      <c r="G60" s="52"/>
      <c r="H60" s="52"/>
      <c r="I60" s="52"/>
      <c r="J60" s="12">
        <v>4.5999999999999996</v>
      </c>
      <c r="K60" s="12">
        <v>4.5</v>
      </c>
      <c r="L60" s="12">
        <v>4.5999999999999996</v>
      </c>
      <c r="M60" s="12">
        <v>4.5999999999999996</v>
      </c>
      <c r="N60" s="12">
        <v>4.55</v>
      </c>
      <c r="O60" s="12">
        <v>4.62</v>
      </c>
      <c r="P60" s="12">
        <v>4.5199999999999996</v>
      </c>
      <c r="Q60" s="12">
        <v>4.55</v>
      </c>
      <c r="R60" s="12">
        <v>4.57</v>
      </c>
      <c r="S60" s="12">
        <v>4.45</v>
      </c>
      <c r="T60" s="12">
        <v>4.5999999999999996</v>
      </c>
      <c r="U60" s="12">
        <v>4.62</v>
      </c>
      <c r="V60" s="12">
        <v>4.6100000000000003</v>
      </c>
      <c r="W60" s="12">
        <v>4.59</v>
      </c>
      <c r="X60" s="12">
        <v>4.58</v>
      </c>
      <c r="Y60" s="12">
        <v>4.5999999999999996</v>
      </c>
      <c r="Z60" s="12">
        <v>4.5999999999999996</v>
      </c>
      <c r="AA60" s="12">
        <v>4.5999999999999996</v>
      </c>
      <c r="AB60" s="12">
        <v>4.5999999999999996</v>
      </c>
      <c r="AC60" s="12">
        <v>4.58</v>
      </c>
      <c r="AI60" s="56"/>
      <c r="AJ60" s="46">
        <v>0.17</v>
      </c>
      <c r="AK60" s="11">
        <v>27</v>
      </c>
      <c r="AL60" s="73"/>
      <c r="AN60" s="1"/>
      <c r="AO60" s="1"/>
      <c r="AP60" s="1"/>
    </row>
    <row r="61" spans="3:42" x14ac:dyDescent="0.3">
      <c r="C61" s="4" t="s">
        <v>8</v>
      </c>
      <c r="D61" s="52"/>
      <c r="E61" s="52"/>
      <c r="F61" s="52"/>
      <c r="G61" s="52"/>
      <c r="H61" s="52"/>
      <c r="I61" s="52"/>
      <c r="J61" s="22">
        <v>50.2</v>
      </c>
      <c r="K61" s="22">
        <v>59.96</v>
      </c>
      <c r="L61" s="22">
        <v>75.8</v>
      </c>
      <c r="M61" s="22">
        <v>76.150000000000006</v>
      </c>
      <c r="N61" s="22">
        <v>74.400000000000006</v>
      </c>
      <c r="O61" s="22">
        <v>73.849999999999994</v>
      </c>
      <c r="P61" s="22">
        <v>80.315789473684205</v>
      </c>
      <c r="Q61" s="22">
        <v>75.3</v>
      </c>
      <c r="R61" s="22">
        <v>74.75</v>
      </c>
      <c r="S61" s="22">
        <v>75.2</v>
      </c>
      <c r="T61" s="22">
        <v>79.10526315789474</v>
      </c>
      <c r="U61" s="22">
        <v>71.666666666666671</v>
      </c>
      <c r="V61" s="22">
        <v>32.717391304347828</v>
      </c>
      <c r="W61" s="22">
        <v>58.74074074074074</v>
      </c>
      <c r="X61" s="22">
        <v>50.448275862068968</v>
      </c>
      <c r="Y61" s="22">
        <v>60.92</v>
      </c>
      <c r="Z61" s="22">
        <v>61.916666666666664</v>
      </c>
      <c r="AA61" s="22">
        <v>62.083333333333336</v>
      </c>
      <c r="AB61" s="22">
        <v>62.44</v>
      </c>
      <c r="AC61" s="22">
        <v>63</v>
      </c>
      <c r="AD61" s="22"/>
      <c r="AE61" s="22"/>
      <c r="AF61" s="22"/>
      <c r="AG61" s="22"/>
      <c r="AH61" s="22"/>
      <c r="AI61" s="49"/>
      <c r="AJ61" s="46">
        <v>0.17</v>
      </c>
      <c r="AK61" s="11">
        <v>27</v>
      </c>
      <c r="AL61" s="73"/>
      <c r="AN61" s="1"/>
      <c r="AO61" s="1"/>
      <c r="AP61" s="1"/>
    </row>
    <row r="62" spans="3:42" ht="15" thickBot="1" x14ac:dyDescent="0.35">
      <c r="C62" s="5" t="s">
        <v>9</v>
      </c>
      <c r="D62" s="53"/>
      <c r="E62" s="53"/>
      <c r="F62" s="53"/>
      <c r="G62" s="53"/>
      <c r="H62" s="53"/>
      <c r="I62" s="53"/>
      <c r="J62" s="19">
        <v>1.52</v>
      </c>
      <c r="K62" s="19">
        <v>1.52</v>
      </c>
      <c r="L62" s="19">
        <v>1.55</v>
      </c>
      <c r="M62" s="19">
        <v>1.55</v>
      </c>
      <c r="N62" s="19">
        <v>1.55</v>
      </c>
      <c r="O62" s="19">
        <v>1.54</v>
      </c>
      <c r="P62" s="19">
        <v>1.53</v>
      </c>
      <c r="Q62" s="19">
        <v>1.55</v>
      </c>
      <c r="R62" s="19">
        <v>1.5549999999999999</v>
      </c>
      <c r="S62" s="19">
        <v>1.65</v>
      </c>
      <c r="T62" s="19">
        <v>1.72</v>
      </c>
      <c r="U62" s="19">
        <v>1.71</v>
      </c>
      <c r="V62" s="19">
        <v>1.575</v>
      </c>
      <c r="W62" s="19">
        <v>1.62</v>
      </c>
      <c r="X62" s="19">
        <v>1.5449999999999999</v>
      </c>
      <c r="Y62" s="19">
        <v>1.56</v>
      </c>
      <c r="Z62" s="19">
        <v>1.49</v>
      </c>
      <c r="AA62" s="19">
        <v>1.24</v>
      </c>
      <c r="AB62" s="19">
        <v>1.3</v>
      </c>
      <c r="AC62" s="19">
        <v>1.1000000000000001</v>
      </c>
      <c r="AD62" s="19"/>
      <c r="AE62" s="19"/>
      <c r="AF62" s="19"/>
      <c r="AG62" s="19"/>
      <c r="AH62" s="19"/>
      <c r="AI62" s="51"/>
      <c r="AJ62" s="47">
        <v>0.17</v>
      </c>
      <c r="AK62" s="20">
        <v>27</v>
      </c>
      <c r="AL62" s="74"/>
      <c r="AN62" s="1"/>
      <c r="AO62" s="1"/>
      <c r="AP62" s="1"/>
    </row>
    <row r="63" spans="3:42" ht="15" thickBot="1" x14ac:dyDescent="0.35">
      <c r="C63" s="61" t="s">
        <v>0</v>
      </c>
      <c r="D63" s="62">
        <v>9</v>
      </c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4"/>
      <c r="AN63" s="1"/>
      <c r="AO63" s="1"/>
      <c r="AP63" s="1"/>
    </row>
    <row r="64" spans="3:42" ht="15" thickBot="1" x14ac:dyDescent="0.35">
      <c r="C64" s="60" t="s">
        <v>5</v>
      </c>
      <c r="D64" s="54">
        <v>1123</v>
      </c>
      <c r="E64" s="54">
        <v>1124</v>
      </c>
      <c r="F64" s="54">
        <v>1125</v>
      </c>
      <c r="G64" s="54">
        <v>1126</v>
      </c>
      <c r="H64" s="54">
        <v>1127</v>
      </c>
      <c r="I64" s="54">
        <v>1128</v>
      </c>
      <c r="J64" s="54">
        <v>1129</v>
      </c>
      <c r="K64" s="54">
        <v>1130</v>
      </c>
      <c r="L64" s="54">
        <v>1131</v>
      </c>
      <c r="M64" s="54">
        <v>1132</v>
      </c>
      <c r="N64" s="54">
        <v>1133</v>
      </c>
      <c r="O64" s="54">
        <v>1134</v>
      </c>
      <c r="P64" s="54">
        <v>1135</v>
      </c>
      <c r="Q64" s="54">
        <v>1136</v>
      </c>
      <c r="R64" s="54">
        <v>1137</v>
      </c>
      <c r="S64" s="54">
        <v>1138</v>
      </c>
      <c r="T64" s="54">
        <v>1139</v>
      </c>
      <c r="U64" s="54">
        <v>1140</v>
      </c>
      <c r="V64" s="54">
        <v>1141</v>
      </c>
      <c r="W64" s="54">
        <v>1142</v>
      </c>
      <c r="X64" s="54">
        <v>1143</v>
      </c>
      <c r="Y64" s="54">
        <v>1144</v>
      </c>
      <c r="Z64" s="54">
        <v>1145</v>
      </c>
      <c r="AA64" s="54">
        <v>1146</v>
      </c>
      <c r="AB64" s="54">
        <v>1147</v>
      </c>
      <c r="AC64" s="58">
        <v>1148</v>
      </c>
      <c r="AD64" s="54">
        <v>1149</v>
      </c>
      <c r="AE64" s="58">
        <v>1150</v>
      </c>
      <c r="AF64" s="54">
        <v>1151</v>
      </c>
      <c r="AG64" s="58">
        <v>1152</v>
      </c>
      <c r="AH64" s="54">
        <v>1153</v>
      </c>
      <c r="AI64" s="58">
        <v>1154</v>
      </c>
      <c r="AJ64" s="13" t="s">
        <v>4</v>
      </c>
      <c r="AK64" s="7" t="s">
        <v>3</v>
      </c>
      <c r="AN64" s="1"/>
      <c r="AO64" s="1"/>
      <c r="AP64" s="1"/>
    </row>
    <row r="65" spans="3:42" x14ac:dyDescent="0.3">
      <c r="C65" s="3" t="s">
        <v>6</v>
      </c>
      <c r="D65" s="55"/>
      <c r="E65" s="55"/>
      <c r="F65" s="55"/>
      <c r="G65" s="55"/>
      <c r="H65" s="55"/>
      <c r="I65" s="55"/>
      <c r="J65" s="17">
        <v>5200</v>
      </c>
      <c r="K65" s="17">
        <v>7600</v>
      </c>
      <c r="L65" s="17">
        <v>5800</v>
      </c>
      <c r="M65" s="17">
        <v>6500</v>
      </c>
      <c r="N65" s="17">
        <v>4600</v>
      </c>
      <c r="O65" s="17">
        <v>4600</v>
      </c>
      <c r="P65" s="17">
        <v>5400</v>
      </c>
      <c r="Q65" s="17">
        <v>6000</v>
      </c>
      <c r="R65" s="17">
        <v>8000</v>
      </c>
      <c r="S65" s="17">
        <v>6800</v>
      </c>
      <c r="T65" s="17">
        <v>7000</v>
      </c>
      <c r="U65" s="17">
        <v>8500</v>
      </c>
      <c r="V65" s="17">
        <v>7000</v>
      </c>
      <c r="W65" s="17">
        <v>6700</v>
      </c>
      <c r="X65" s="17">
        <v>7650</v>
      </c>
      <c r="Y65" s="17">
        <v>6250</v>
      </c>
      <c r="Z65" s="17">
        <v>7200</v>
      </c>
      <c r="AA65" s="17">
        <v>4000</v>
      </c>
      <c r="AB65" s="17">
        <v>7500</v>
      </c>
      <c r="AC65" s="17">
        <v>6600</v>
      </c>
      <c r="AD65" s="17"/>
      <c r="AE65" s="17"/>
      <c r="AF65" s="17"/>
      <c r="AG65" s="17"/>
      <c r="AH65" s="17"/>
      <c r="AI65" s="48"/>
      <c r="AJ65" s="45">
        <v>0.17</v>
      </c>
      <c r="AK65" s="9">
        <v>19</v>
      </c>
      <c r="AL65" s="72" t="s">
        <v>15</v>
      </c>
      <c r="AN65" s="1"/>
      <c r="AO65" s="1"/>
      <c r="AP65" s="1"/>
    </row>
    <row r="66" spans="3:42" x14ac:dyDescent="0.3">
      <c r="C66" s="4" t="s">
        <v>7</v>
      </c>
      <c r="D66" s="52"/>
      <c r="E66" s="52"/>
      <c r="F66" s="52"/>
      <c r="G66" s="52"/>
      <c r="H66" s="52"/>
      <c r="I66" s="52"/>
      <c r="J66" s="22">
        <v>17000</v>
      </c>
      <c r="K66" s="22">
        <v>16000</v>
      </c>
      <c r="L66" s="22">
        <v>16380</v>
      </c>
      <c r="M66" s="22">
        <v>18000</v>
      </c>
      <c r="N66" s="22">
        <v>18000</v>
      </c>
      <c r="O66" s="22">
        <v>17200</v>
      </c>
      <c r="P66" s="22">
        <v>18200</v>
      </c>
      <c r="Q66" s="22">
        <v>18970</v>
      </c>
      <c r="R66" s="22">
        <v>19180</v>
      </c>
      <c r="S66" s="22">
        <v>18500</v>
      </c>
      <c r="T66" s="22">
        <v>17000</v>
      </c>
      <c r="U66" s="22">
        <v>16000</v>
      </c>
      <c r="V66" s="22">
        <v>17600</v>
      </c>
      <c r="W66" s="22">
        <v>18000</v>
      </c>
      <c r="X66" s="22">
        <v>20400</v>
      </c>
      <c r="Y66" s="22">
        <v>17800</v>
      </c>
      <c r="Z66" s="22">
        <v>18600</v>
      </c>
      <c r="AA66" s="22">
        <v>18900</v>
      </c>
      <c r="AB66" s="22">
        <v>19800</v>
      </c>
      <c r="AC66" s="22">
        <v>18800</v>
      </c>
      <c r="AD66" s="22"/>
      <c r="AE66" s="22"/>
      <c r="AF66" s="22"/>
      <c r="AG66" s="22"/>
      <c r="AH66" s="22"/>
      <c r="AI66" s="49"/>
      <c r="AJ66" s="46">
        <v>0.17</v>
      </c>
      <c r="AK66" s="11">
        <v>19</v>
      </c>
      <c r="AL66" s="73"/>
      <c r="AN66" s="1"/>
      <c r="AO66" s="1"/>
    </row>
    <row r="67" spans="3:42" x14ac:dyDescent="0.3">
      <c r="C67" s="4" t="s">
        <v>33</v>
      </c>
      <c r="D67" s="52"/>
      <c r="E67" s="52"/>
      <c r="F67" s="52"/>
      <c r="G67" s="52"/>
      <c r="H67" s="52"/>
      <c r="I67" s="52"/>
      <c r="J67" s="12">
        <v>2.85</v>
      </c>
      <c r="K67" s="12">
        <v>2.92</v>
      </c>
      <c r="L67" s="12">
        <v>2.95</v>
      </c>
      <c r="M67" s="12">
        <v>2.95</v>
      </c>
      <c r="N67" s="12">
        <v>2.95</v>
      </c>
      <c r="O67" s="12">
        <v>3</v>
      </c>
      <c r="P67" s="12">
        <v>2.85</v>
      </c>
      <c r="Q67" s="12">
        <v>3</v>
      </c>
      <c r="R67" s="12">
        <v>3</v>
      </c>
      <c r="S67" s="12">
        <v>3</v>
      </c>
      <c r="T67" s="12">
        <v>3</v>
      </c>
      <c r="U67" s="12">
        <v>3</v>
      </c>
      <c r="V67" s="12">
        <v>3</v>
      </c>
      <c r="W67" s="12">
        <v>2.99</v>
      </c>
      <c r="X67" s="12">
        <v>2.97</v>
      </c>
      <c r="Y67" s="12">
        <v>2.98</v>
      </c>
      <c r="Z67" s="12">
        <v>2.99</v>
      </c>
      <c r="AA67" s="12">
        <v>3</v>
      </c>
      <c r="AB67" s="12">
        <v>2.89</v>
      </c>
      <c r="AC67" s="12">
        <v>3</v>
      </c>
      <c r="AI67" s="56"/>
      <c r="AJ67" s="46">
        <v>0.17</v>
      </c>
      <c r="AK67" s="11">
        <v>19</v>
      </c>
      <c r="AL67" s="73"/>
      <c r="AN67" s="1"/>
      <c r="AO67" s="1"/>
    </row>
    <row r="68" spans="3:42" x14ac:dyDescent="0.3">
      <c r="C68" s="4" t="s">
        <v>8</v>
      </c>
      <c r="D68" s="52"/>
      <c r="E68" s="52"/>
      <c r="F68" s="52"/>
      <c r="G68" s="52"/>
      <c r="H68" s="52"/>
      <c r="I68" s="52"/>
      <c r="J68" s="16">
        <v>60.28</v>
      </c>
      <c r="K68" s="16">
        <v>65.869565217391298</v>
      </c>
      <c r="L68" s="16">
        <v>66.266666666666666</v>
      </c>
      <c r="M68" s="16">
        <v>69.755877034358051</v>
      </c>
      <c r="N68" s="16">
        <v>53.345454545454544</v>
      </c>
      <c r="O68" s="16">
        <v>40</v>
      </c>
      <c r="P68" s="16">
        <v>48.516129032258064</v>
      </c>
      <c r="Q68" s="16">
        <v>47</v>
      </c>
      <c r="R68" s="16">
        <v>45.545454545454547</v>
      </c>
      <c r="S68" s="16">
        <v>45.636363636363633</v>
      </c>
      <c r="T68" s="16">
        <v>48.483870967741936</v>
      </c>
      <c r="U68" s="16">
        <v>48.87096774193548</v>
      </c>
      <c r="V68" s="16">
        <v>47.53125</v>
      </c>
      <c r="W68" s="16">
        <v>48.387096774193552</v>
      </c>
      <c r="X68" s="16">
        <v>51.4</v>
      </c>
      <c r="Y68" s="16">
        <v>44.515151515151516</v>
      </c>
      <c r="Z68" s="16">
        <v>50.166666666666664</v>
      </c>
      <c r="AA68" s="16">
        <v>47.03125</v>
      </c>
      <c r="AB68" s="16">
        <v>35.761904761904759</v>
      </c>
      <c r="AC68" s="16">
        <v>49.9</v>
      </c>
      <c r="AD68" s="16"/>
      <c r="AE68" s="16"/>
      <c r="AF68" s="16"/>
      <c r="AG68" s="16"/>
      <c r="AH68" s="16"/>
      <c r="AI68" s="50"/>
      <c r="AJ68" s="46">
        <v>0.17</v>
      </c>
      <c r="AK68" s="11">
        <v>19</v>
      </c>
      <c r="AL68" s="73"/>
      <c r="AN68" s="1"/>
      <c r="AO68" s="1"/>
    </row>
    <row r="69" spans="3:42" ht="15" thickBot="1" x14ac:dyDescent="0.35">
      <c r="C69" s="5" t="s">
        <v>9</v>
      </c>
      <c r="D69" s="53"/>
      <c r="E69" s="53"/>
      <c r="F69" s="53"/>
      <c r="G69" s="53"/>
      <c r="H69" s="53"/>
      <c r="I69" s="53"/>
      <c r="J69" s="19">
        <v>1.1000000000000001</v>
      </c>
      <c r="K69" s="19">
        <v>1.1000000000000001</v>
      </c>
      <c r="L69" s="19">
        <v>1.1499999999999999</v>
      </c>
      <c r="M69" s="19">
        <v>1.1200000000000001</v>
      </c>
      <c r="N69" s="19">
        <v>1.05</v>
      </c>
      <c r="O69" s="19">
        <v>1</v>
      </c>
      <c r="P69" s="19">
        <v>0.87</v>
      </c>
      <c r="Q69" s="19">
        <v>0.82</v>
      </c>
      <c r="R69" s="19">
        <v>0.85</v>
      </c>
      <c r="S69" s="19">
        <v>0.8</v>
      </c>
      <c r="T69" s="19">
        <v>0.87</v>
      </c>
      <c r="U69" s="19">
        <v>0.81</v>
      </c>
      <c r="V69" s="19">
        <v>0.83</v>
      </c>
      <c r="W69" s="19">
        <v>0.84</v>
      </c>
      <c r="X69" s="19">
        <v>0.88</v>
      </c>
      <c r="Y69" s="19">
        <v>0.83</v>
      </c>
      <c r="Z69" s="19">
        <v>0.83</v>
      </c>
      <c r="AA69" s="19">
        <v>0.83</v>
      </c>
      <c r="AB69" s="19">
        <v>0.85</v>
      </c>
      <c r="AC69" s="19">
        <v>0.84</v>
      </c>
      <c r="AD69" s="19"/>
      <c r="AE69" s="19"/>
      <c r="AF69" s="19"/>
      <c r="AG69" s="19"/>
      <c r="AH69" s="19"/>
      <c r="AI69" s="51"/>
      <c r="AJ69" s="47">
        <v>0.17</v>
      </c>
      <c r="AK69" s="20">
        <v>19</v>
      </c>
      <c r="AL69" s="74"/>
      <c r="AN69" s="1"/>
      <c r="AO69" s="1"/>
    </row>
    <row r="70" spans="3:42" x14ac:dyDescent="0.3">
      <c r="AN70" s="1"/>
      <c r="AO70" s="1"/>
    </row>
    <row r="71" spans="3:42" x14ac:dyDescent="0.3">
      <c r="AN71" s="1"/>
      <c r="AO71" s="1"/>
    </row>
    <row r="72" spans="3:42" x14ac:dyDescent="0.3">
      <c r="AN72" s="1"/>
      <c r="AO72" s="1"/>
    </row>
    <row r="73" spans="3:42" x14ac:dyDescent="0.3">
      <c r="AN73" s="1"/>
      <c r="AO73" s="1"/>
    </row>
    <row r="74" spans="3:42" x14ac:dyDescent="0.3">
      <c r="AN74" s="1"/>
      <c r="AO74" s="1"/>
    </row>
    <row r="75" spans="3:42" x14ac:dyDescent="0.3">
      <c r="AN75" s="1"/>
      <c r="AO75" s="1"/>
    </row>
    <row r="76" spans="3:42" x14ac:dyDescent="0.3">
      <c r="AN76" s="1"/>
      <c r="AO76" s="1"/>
    </row>
    <row r="77" spans="3:42" x14ac:dyDescent="0.3">
      <c r="AN77" s="1"/>
      <c r="AO77" s="1"/>
    </row>
    <row r="78" spans="3:42" x14ac:dyDescent="0.3">
      <c r="AN78" s="1"/>
      <c r="AO78" s="1"/>
    </row>
    <row r="79" spans="3:42" x14ac:dyDescent="0.3">
      <c r="AN79" s="1"/>
      <c r="AO79" s="1"/>
    </row>
    <row r="80" spans="3:42" x14ac:dyDescent="0.3">
      <c r="AN80" s="1"/>
      <c r="AO80" s="1"/>
    </row>
  </sheetData>
  <mergeCells count="21">
    <mergeCell ref="AL58:AL62"/>
    <mergeCell ref="AL65:AL69"/>
    <mergeCell ref="AL29:AL33"/>
    <mergeCell ref="AL8:AL12"/>
    <mergeCell ref="AL6:AL7"/>
    <mergeCell ref="AL15:AL19"/>
    <mergeCell ref="AL22:AL26"/>
    <mergeCell ref="AL37:AL41"/>
    <mergeCell ref="AL44:AL48"/>
    <mergeCell ref="AL51:AL55"/>
    <mergeCell ref="D5:AK5"/>
    <mergeCell ref="D6:AK6"/>
    <mergeCell ref="D13:AK13"/>
    <mergeCell ref="D20:AK20"/>
    <mergeCell ref="D27:AK27"/>
    <mergeCell ref="D63:AK63"/>
    <mergeCell ref="C34:AK34"/>
    <mergeCell ref="D35:AK35"/>
    <mergeCell ref="D42:AK42"/>
    <mergeCell ref="D49:AK49"/>
    <mergeCell ref="D56:AK56"/>
  </mergeCells>
  <pageMargins left="0.7" right="0.7" top="0.75" bottom="0.75" header="0.3" footer="0.3"/>
  <pageSetup paperSize="9" scale="40" orientation="portrait" r:id="rId1"/>
  <colBreaks count="1" manualBreakCount="1">
    <brk id="35" min="4" max="68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E15:S105"/>
  <sheetViews>
    <sheetView topLeftCell="A93" zoomScale="55" zoomScaleNormal="55" zoomScaleSheetLayoutView="80" workbookViewId="0">
      <selection activeCell="F115" sqref="F115"/>
    </sheetView>
  </sheetViews>
  <sheetFormatPr defaultColWidth="9" defaultRowHeight="15" x14ac:dyDescent="0.25"/>
  <cols>
    <col min="1" max="4" width="9" style="23"/>
    <col min="5" max="5" width="16.88671875" style="23" customWidth="1"/>
    <col min="6" max="6" width="32.33203125" style="23" customWidth="1"/>
    <col min="7" max="7" width="15.44140625" style="23" customWidth="1"/>
    <col min="8" max="8" width="33" style="23" customWidth="1"/>
    <col min="9" max="9" width="9" style="23"/>
    <col min="10" max="10" width="19" style="23" customWidth="1"/>
    <col min="11" max="11" width="33" style="23" customWidth="1"/>
    <col min="12" max="12" width="21.33203125" style="23" customWidth="1"/>
    <col min="13" max="13" width="31.44140625" style="23" customWidth="1"/>
    <col min="14" max="15" width="9" style="23"/>
    <col min="16" max="16" width="18.6640625" style="23" customWidth="1"/>
    <col min="17" max="17" width="31.33203125" style="23" customWidth="1"/>
    <col min="18" max="18" width="25" style="23" customWidth="1"/>
    <col min="19" max="19" width="29.33203125" style="23" customWidth="1"/>
    <col min="20" max="16384" width="9" style="23"/>
  </cols>
  <sheetData>
    <row r="15" spans="5:19" ht="15.6" thickBot="1" x14ac:dyDescent="0.3">
      <c r="E15" s="75" t="s">
        <v>18</v>
      </c>
      <c r="F15" s="75"/>
      <c r="G15" s="75"/>
      <c r="H15" s="75"/>
      <c r="J15" s="75" t="s">
        <v>23</v>
      </c>
      <c r="K15" s="75"/>
      <c r="L15" s="75"/>
      <c r="M15" s="75"/>
      <c r="P15" s="75" t="s">
        <v>29</v>
      </c>
      <c r="Q15" s="75"/>
      <c r="R15" s="75"/>
      <c r="S15" s="75"/>
    </row>
    <row r="16" spans="5:19" ht="16.2" thickTop="1" thickBot="1" x14ac:dyDescent="0.3">
      <c r="E16" s="27"/>
      <c r="F16" s="27"/>
      <c r="G16" s="27"/>
      <c r="H16" s="27"/>
      <c r="P16" s="42"/>
      <c r="Q16" s="42"/>
      <c r="R16" s="42"/>
      <c r="S16" s="42"/>
    </row>
    <row r="17" spans="5:19" x14ac:dyDescent="0.25">
      <c r="E17" s="76" t="s">
        <v>16</v>
      </c>
      <c r="F17" s="80"/>
      <c r="G17" s="81" t="s">
        <v>17</v>
      </c>
      <c r="H17" s="79"/>
      <c r="J17" s="76" t="s">
        <v>16</v>
      </c>
      <c r="K17" s="77"/>
      <c r="L17" s="78" t="s">
        <v>17</v>
      </c>
      <c r="M17" s="79"/>
      <c r="P17" s="76" t="s">
        <v>16</v>
      </c>
      <c r="Q17" s="77"/>
      <c r="R17" s="78" t="s">
        <v>17</v>
      </c>
      <c r="S17" s="79"/>
    </row>
    <row r="18" spans="5:19" ht="15.6" thickBot="1" x14ac:dyDescent="0.3">
      <c r="E18" s="28" t="s">
        <v>20</v>
      </c>
      <c r="F18" s="26" t="s">
        <v>19</v>
      </c>
      <c r="G18" s="25" t="s">
        <v>20</v>
      </c>
      <c r="H18" s="29" t="s">
        <v>19</v>
      </c>
      <c r="J18" s="41" t="s">
        <v>20</v>
      </c>
      <c r="K18" s="43" t="s">
        <v>19</v>
      </c>
      <c r="L18" s="41" t="s">
        <v>20</v>
      </c>
      <c r="M18" s="29" t="s">
        <v>19</v>
      </c>
      <c r="P18" s="41" t="s">
        <v>20</v>
      </c>
      <c r="Q18" s="43" t="s">
        <v>30</v>
      </c>
      <c r="R18" s="41" t="s">
        <v>20</v>
      </c>
      <c r="S18" s="29" t="s">
        <v>30</v>
      </c>
    </row>
    <row r="19" spans="5:19" x14ac:dyDescent="0.25">
      <c r="E19" s="30" t="s">
        <v>21</v>
      </c>
      <c r="G19" s="37" t="s">
        <v>21</v>
      </c>
      <c r="H19" s="39"/>
      <c r="J19" s="30" t="s">
        <v>24</v>
      </c>
      <c r="L19" s="30" t="s">
        <v>24</v>
      </c>
      <c r="M19" s="31"/>
      <c r="P19" s="37" t="s">
        <v>24</v>
      </c>
      <c r="Q19" s="38"/>
      <c r="R19" s="37" t="s">
        <v>24</v>
      </c>
      <c r="S19" s="39"/>
    </row>
    <row r="20" spans="5:19" ht="15.6" thickBot="1" x14ac:dyDescent="0.3">
      <c r="E20" s="32" t="s">
        <v>22</v>
      </c>
      <c r="F20" s="24"/>
      <c r="G20" s="32" t="s">
        <v>22</v>
      </c>
      <c r="H20" s="33"/>
      <c r="J20" s="30" t="s">
        <v>25</v>
      </c>
      <c r="L20" s="30" t="s">
        <v>25</v>
      </c>
      <c r="M20" s="31"/>
      <c r="P20" s="30" t="s">
        <v>25</v>
      </c>
      <c r="R20" s="30" t="s">
        <v>25</v>
      </c>
      <c r="S20" s="31"/>
    </row>
    <row r="21" spans="5:19" ht="35.25" customHeight="1" thickBot="1" x14ac:dyDescent="0.3">
      <c r="J21" s="35" t="s">
        <v>26</v>
      </c>
      <c r="K21" s="24"/>
      <c r="L21" s="35" t="s">
        <v>26</v>
      </c>
      <c r="M21" s="33"/>
      <c r="P21" s="34" t="s">
        <v>32</v>
      </c>
      <c r="R21" s="34" t="s">
        <v>32</v>
      </c>
      <c r="S21" s="31"/>
    </row>
    <row r="22" spans="5:19" ht="15.6" thickBot="1" x14ac:dyDescent="0.3">
      <c r="P22" s="32" t="s">
        <v>31</v>
      </c>
      <c r="Q22" s="24"/>
      <c r="R22" s="32" t="s">
        <v>31</v>
      </c>
      <c r="S22" s="33"/>
    </row>
    <row r="72" spans="10:13" ht="15.6" thickBot="1" x14ac:dyDescent="0.3"/>
    <row r="73" spans="10:13" ht="15.6" thickBot="1" x14ac:dyDescent="0.3">
      <c r="J73" s="40" t="s">
        <v>20</v>
      </c>
      <c r="K73" s="44" t="s">
        <v>27</v>
      </c>
      <c r="L73" s="40" t="s">
        <v>20</v>
      </c>
      <c r="M73" s="36" t="s">
        <v>27</v>
      </c>
    </row>
    <row r="74" spans="10:13" x14ac:dyDescent="0.25">
      <c r="J74" s="30" t="s">
        <v>24</v>
      </c>
      <c r="L74" s="30" t="s">
        <v>24</v>
      </c>
      <c r="M74" s="31"/>
    </row>
    <row r="75" spans="10:13" ht="15.6" thickBot="1" x14ac:dyDescent="0.3">
      <c r="J75" s="32" t="s">
        <v>25</v>
      </c>
      <c r="K75" s="24"/>
      <c r="L75" s="32" t="s">
        <v>25</v>
      </c>
      <c r="M75" s="33"/>
    </row>
    <row r="103" spans="10:13" ht="15.6" thickBot="1" x14ac:dyDescent="0.3"/>
    <row r="104" spans="10:13" ht="15.6" thickBot="1" x14ac:dyDescent="0.3">
      <c r="J104" s="40" t="s">
        <v>20</v>
      </c>
      <c r="K104" s="44" t="s">
        <v>28</v>
      </c>
      <c r="L104" s="40" t="s">
        <v>20</v>
      </c>
      <c r="M104" s="36" t="s">
        <v>28</v>
      </c>
    </row>
    <row r="105" spans="10:13" ht="15.6" thickBot="1" x14ac:dyDescent="0.3">
      <c r="J105" s="32" t="s">
        <v>24</v>
      </c>
      <c r="K105" s="24"/>
      <c r="L105" s="32" t="s">
        <v>24</v>
      </c>
      <c r="M105" s="33"/>
    </row>
  </sheetData>
  <mergeCells count="9">
    <mergeCell ref="P15:S15"/>
    <mergeCell ref="P17:Q17"/>
    <mergeCell ref="R17:S17"/>
    <mergeCell ref="E17:F17"/>
    <mergeCell ref="G17:H17"/>
    <mergeCell ref="E15:H15"/>
    <mergeCell ref="J15:M15"/>
    <mergeCell ref="J17:K17"/>
    <mergeCell ref="L17:M17"/>
  </mergeCells>
  <printOptions horizontalCentered="1" verticalCentered="1"/>
  <pageMargins left="0" right="0" top="0" bottom="0" header="0" footer="0"/>
  <pageSetup paperSize="66" orientation="landscape" r:id="rId1"/>
  <colBreaks count="2" manualBreakCount="2">
    <brk id="4" max="1048575" man="1"/>
    <brk id="6" min="14" max="41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P8:BT8"/>
  <sheetViews>
    <sheetView view="pageBreakPreview" zoomScale="50" zoomScaleNormal="70" zoomScaleSheetLayoutView="50" workbookViewId="0">
      <selection activeCell="BQ24" sqref="BQ24"/>
    </sheetView>
  </sheetViews>
  <sheetFormatPr defaultRowHeight="14.4" x14ac:dyDescent="0.3"/>
  <cols>
    <col min="1" max="1" width="19.109375" customWidth="1"/>
  </cols>
  <sheetData>
    <row r="8" spans="68:72" x14ac:dyDescent="0.3">
      <c r="BP8" s="21" t="s">
        <v>10</v>
      </c>
      <c r="BR8" t="s">
        <v>11</v>
      </c>
      <c r="BT8" t="s">
        <v>12</v>
      </c>
    </row>
  </sheetData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1" orientation="landscape" r:id="rId1"/>
  <rowBreaks count="4" manualBreakCount="4">
    <brk id="29" min="3" max="65" man="1"/>
    <brk id="54" min="3" max="65" man="1"/>
    <brk id="79" min="3" max="65" man="1"/>
    <brk id="104" min="3" max="65" man="1"/>
  </rowBreaks>
  <colBreaks count="3" manualBreakCount="3">
    <brk id="3" min="2" max="56" man="1"/>
    <brk id="24" min="2" max="78" man="1"/>
    <brk id="45" min="2" max="78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P8:BT8"/>
  <sheetViews>
    <sheetView zoomScale="40" zoomScaleNormal="40" zoomScaleSheetLayoutView="50" workbookViewId="0">
      <selection activeCell="C41" sqref="C41"/>
    </sheetView>
  </sheetViews>
  <sheetFormatPr defaultRowHeight="14.4" x14ac:dyDescent="0.3"/>
  <cols>
    <col min="1" max="1" width="19.109375" customWidth="1"/>
  </cols>
  <sheetData>
    <row r="8" spans="68:72" x14ac:dyDescent="0.3">
      <c r="BP8" s="21" t="s">
        <v>10</v>
      </c>
      <c r="BR8" t="s">
        <v>11</v>
      </c>
      <c r="BT8" t="s">
        <v>12</v>
      </c>
    </row>
  </sheetData>
  <printOptions horizontalCentered="1" verticalCentered="1"/>
  <pageMargins left="0.70866141732283505" right="0.70866141732283505" top="0.74803149606299202" bottom="0.74803149606299202" header="0.31496062992126" footer="0.31496062992126"/>
  <pageSetup paperSize="9" scale="15" orientation="portrait" r:id="rId1"/>
  <rowBreaks count="4" manualBreakCount="4">
    <brk id="29" min="3" max="65" man="1"/>
    <brk id="54" min="3" max="65" man="1"/>
    <brk id="79" min="3" max="65" man="1"/>
    <brk id="104" min="3" max="65" man="1"/>
  </rowBreaks>
  <colBreaks count="3" manualBreakCount="3">
    <brk id="3" min="2" max="56" man="1"/>
    <brk id="24" min="2" max="131" man="1"/>
    <brk id="45" min="2" max="131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N7"/>
  <sheetViews>
    <sheetView view="pageBreakPreview" zoomScale="40" zoomScaleNormal="70" zoomScaleSheetLayoutView="40" workbookViewId="0">
      <selection activeCell="Y61" sqref="Y61"/>
    </sheetView>
  </sheetViews>
  <sheetFormatPr defaultRowHeight="14.4" x14ac:dyDescent="0.3"/>
  <cols>
    <col min="17" max="17" width="19.109375" customWidth="1"/>
  </cols>
  <sheetData>
    <row r="7" spans="40:40" x14ac:dyDescent="0.3">
      <c r="AN7" s="21"/>
    </row>
  </sheetData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3" orientation="landscape" r:id="rId1"/>
  <rowBreaks count="6" manualBreakCount="6">
    <brk id="30" max="60" man="1"/>
    <brk id="58" max="60" man="1"/>
    <brk id="88" max="60" man="1"/>
    <brk id="118" max="60" man="1"/>
    <brk id="152" max="60" man="1"/>
    <brk id="187" max="60" man="1"/>
  </rowBreaks>
  <colBreaks count="2" manualBreakCount="2">
    <brk id="19" min="2" max="145" man="1"/>
    <brk id="40" min="2" max="14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N7"/>
  <sheetViews>
    <sheetView view="pageBreakPreview" zoomScale="25" zoomScaleNormal="70" zoomScaleSheetLayoutView="25" workbookViewId="0">
      <selection activeCell="BG77" sqref="BG77"/>
    </sheetView>
  </sheetViews>
  <sheetFormatPr defaultRowHeight="14.4" x14ac:dyDescent="0.3"/>
  <cols>
    <col min="17" max="17" width="19.109375" customWidth="1"/>
  </cols>
  <sheetData>
    <row r="7" spans="40:40" x14ac:dyDescent="0.3">
      <c r="AN7" s="21"/>
    </row>
  </sheetData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40" orientation="landscape" r:id="rId1"/>
  <rowBreaks count="4" manualBreakCount="4">
    <brk id="29" max="39" man="1"/>
    <brk id="56" max="39" man="1"/>
    <brk id="88" max="39" man="1"/>
    <brk id="120" max="39" man="1"/>
  </rowBreaks>
  <colBreaks count="1" manualBreakCount="1">
    <brk id="19" min="2" max="152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N7"/>
  <sheetViews>
    <sheetView view="pageBreakPreview" zoomScale="40" zoomScaleNormal="70" zoomScaleSheetLayoutView="40" workbookViewId="0">
      <selection activeCell="AB40" sqref="AB40"/>
    </sheetView>
  </sheetViews>
  <sheetFormatPr defaultRowHeight="14.4" x14ac:dyDescent="0.3"/>
  <cols>
    <col min="17" max="17" width="19.109375" customWidth="1"/>
  </cols>
  <sheetData>
    <row r="7" spans="40:40" x14ac:dyDescent="0.3">
      <c r="AN7" s="21"/>
    </row>
  </sheetData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1" orientation="landscape" r:id="rId1"/>
  <rowBreaks count="4" manualBreakCount="4">
    <brk id="28" max="18" man="1"/>
    <brk id="59" max="18" man="1"/>
    <brk id="75" max="18" man="1"/>
    <brk id="115" max="18" man="1"/>
  </rowBreaks>
  <colBreaks count="1" manualBreakCount="1">
    <brk id="19" min="2" max="5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DATA Sets</vt:lpstr>
      <vt:lpstr>Results</vt:lpstr>
      <vt:lpstr>Support pressure</vt:lpstr>
      <vt:lpstr>Depth Effect</vt:lpstr>
      <vt:lpstr>Fine content Effect</vt:lpstr>
      <vt:lpstr>Clogging 2 &amp;3 </vt:lpstr>
      <vt:lpstr>G.W.L Effect</vt:lpstr>
      <vt:lpstr>'Clogging 2 &amp;3 '!Print_Area</vt:lpstr>
      <vt:lpstr>'DATA Sets'!Print_Area</vt:lpstr>
      <vt:lpstr>'Depth Effect'!Print_Area</vt:lpstr>
      <vt:lpstr>'Fine content Effect'!Print_Area</vt:lpstr>
      <vt:lpstr>'G.W.L Effect'!Print_Area</vt:lpstr>
      <vt:lpstr>Results!Print_Area</vt:lpstr>
      <vt:lpstr>'Support pressure'!Print_Area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2025-04-20T22:31:38Z</dcterms:modified>
</cp:coreProperties>
</file>